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c\Home\Documents\Utilities Inc\UI-Corix 2018\3-Analysis\5-Resonableness\"/>
    </mc:Choice>
  </mc:AlternateContent>
  <xr:revisionPtr revIDLastSave="0" documentId="13_ncr:1_{E590A439-4052-4295-994E-630729673793}" xr6:coauthVersionLast="45" xr6:coauthVersionMax="45" xr10:uidLastSave="{00000000-0000-0000-0000-000000000000}"/>
  <bookViews>
    <workbookView xWindow="1463" yWindow="743" windowWidth="22552" windowHeight="16522" tabRatio="824" xr2:uid="{00000000-000D-0000-FFFF-FFFF00000000}"/>
  </bookViews>
  <sheets>
    <sheet name="Final %s" sheetId="45" r:id="rId1"/>
    <sheet name="Reg-Unreg Pivot" sheetId="53" r:id="rId2"/>
    <sheet name="Util-Aff Mapping" sheetId="41" r:id="rId3"/>
    <sheet name="DB" sheetId="39" r:id="rId4"/>
    <sheet name="Tie Out" sheetId="52" r:id="rId5"/>
    <sheet name="29-AEP" sheetId="4" r:id="rId6"/>
    <sheet name="46-AES" sheetId="60" r:id="rId7"/>
    <sheet name="X50-ATC" sheetId="72" r:id="rId8"/>
    <sheet name="43-ALGON" sheetId="56" r:id="rId9"/>
    <sheet name="25-Allegheny" sheetId="1" r:id="rId10"/>
    <sheet name="21-Alliant" sheetId="2" r:id="rId11"/>
    <sheet name="3-Ameren" sheetId="3" r:id="rId12"/>
    <sheet name="27-Avangrid" sheetId="11" r:id="rId13"/>
    <sheet name="26-BH SC" sheetId="5" r:id="rId14"/>
    <sheet name="37-BH UH" sheetId="6" r:id="rId15"/>
    <sheet name="38-CP" sheetId="37" r:id="rId16"/>
    <sheet name="x44-CPGSC" sheetId="57" r:id="rId17"/>
    <sheet name="13-DES" sheetId="9" r:id="rId18"/>
    <sheet name="22-DEBS" sheetId="7" r:id="rId19"/>
    <sheet name="x1-DESS" sheetId="61" r:id="rId20"/>
    <sheet name="x6-Ent ES" sheetId="62" r:id="rId21"/>
    <sheet name="x8-Ent Nuc" sheetId="63" r:id="rId22"/>
    <sheet name="5-Ent Ops" sheetId="15" r:id="rId23"/>
    <sheet name="7-Ent Svcs" sheetId="16" r:id="rId24"/>
    <sheet name="23-Eversource" sheetId="28" r:id="rId25"/>
    <sheet name="14-Exelon" sheetId="17" r:id="rId26"/>
    <sheet name="31-FirstEnergy" sheetId="18" r:id="rId27"/>
    <sheet name="x32-GPES" sheetId="64" r:id="rId28"/>
    <sheet name="x49-Gridliance" sheetId="71" r:id="rId29"/>
    <sheet name="12-LGEKU" sheetId="10" r:id="rId30"/>
    <sheet name="x41-Lib NH" sheetId="58" r:id="rId31"/>
    <sheet name="42-LCAN" sheetId="55" r:id="rId32"/>
    <sheet name="45-LUSC" sheetId="54" r:id="rId33"/>
    <sheet name="x40-NSTAR" sheetId="48" r:id="rId34"/>
    <sheet name="x15-NGCS" sheetId="21" r:id="rId35"/>
    <sheet name="17-NGE&amp;S" sheetId="59" r:id="rId36"/>
    <sheet name="33-NGUSA" sheetId="38" r:id="rId37"/>
    <sheet name="x16-NGUS" sheetId="24" r:id="rId38"/>
    <sheet name="20-NCSC" sheetId="25" r:id="rId39"/>
    <sheet name="x12-NCSI" sheetId="65" r:id="rId40"/>
    <sheet name="x35-NGT&amp;S" sheetId="66" r:id="rId41"/>
    <sheet name="24-PHI" sheetId="29" r:id="rId42"/>
    <sheet name="34-PNM" sheetId="30" r:id="rId43"/>
    <sheet name="x48-PPL EU" sheetId="69" r:id="rId44"/>
    <sheet name="39-PPLSC" sheetId="47" r:id="rId45"/>
    <sheet name="x11-PESC" sheetId="31" r:id="rId46"/>
    <sheet name="9-SCANA" sheetId="32" r:id="rId47"/>
    <sheet name="x51 Sem LNG" sheetId="74" r:id="rId48"/>
    <sheet name="x52 Sem Inf" sheetId="75" r:id="rId49"/>
    <sheet name="19-SCSI" sheetId="33" r:id="rId50"/>
    <sheet name="10-SNOC" sheetId="44" r:id="rId51"/>
    <sheet name="47-TECO" sheetId="70" r:id="rId52"/>
    <sheet name="30-Unitil" sheetId="35" r:id="rId53"/>
    <sheet name="x28-USSC" sheetId="12" r:id="rId54"/>
    <sheet name="36-WEC" sheetId="20" r:id="rId55"/>
    <sheet name="2-XCEL" sheetId="36" r:id="rId56"/>
  </sheets>
  <definedNames>
    <definedName name="_xlnm._FilterDatabase" localSheetId="3" hidden="1">DB!$A$2:$P$765</definedName>
    <definedName name="_xlnm._FilterDatabase" localSheetId="2" hidden="1">'Util-Aff Mapping'!$A$2:$F$1836</definedName>
    <definedName name="_xlnm.Print_Area" localSheetId="0">'Final %s'!$A$2:$E$31</definedName>
    <definedName name="_xlnm.Print_Area" localSheetId="4">'Tie Out'!$B$2:$H$55</definedName>
  </definedNames>
  <calcPr calcId="181029"/>
  <pivotCaches>
    <pivotCache cacheId="0" r:id="rId5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687" i="39" l="1"/>
  <c r="O764" i="39"/>
  <c r="P764" i="39" s="1"/>
  <c r="O763" i="39"/>
  <c r="P763" i="39" s="1"/>
  <c r="O762" i="39"/>
  <c r="P762" i="39" s="1"/>
  <c r="O761" i="39"/>
  <c r="P761" i="39" s="1"/>
  <c r="O760" i="39"/>
  <c r="P760" i="39" s="1"/>
  <c r="O759" i="39"/>
  <c r="P759" i="39" s="1"/>
  <c r="O758" i="39"/>
  <c r="P758" i="39" s="1"/>
  <c r="O757" i="39"/>
  <c r="P757" i="39" s="1"/>
  <c r="O756" i="39"/>
  <c r="P756" i="39" s="1"/>
  <c r="O755" i="39"/>
  <c r="P755" i="39" s="1"/>
  <c r="O754" i="39"/>
  <c r="P754" i="39" s="1"/>
  <c r="O753" i="39"/>
  <c r="P753" i="39" s="1"/>
  <c r="O752" i="39"/>
  <c r="P752" i="39" s="1"/>
  <c r="O751" i="39"/>
  <c r="P751" i="39" s="1"/>
  <c r="O750" i="39"/>
  <c r="P750" i="39" s="1"/>
  <c r="O749" i="39"/>
  <c r="P749" i="39" s="1"/>
  <c r="O748" i="39"/>
  <c r="P748" i="39" s="1"/>
  <c r="O747" i="39"/>
  <c r="P747" i="39" s="1"/>
  <c r="O746" i="39"/>
  <c r="P746" i="39" s="1"/>
  <c r="O745" i="39"/>
  <c r="P745" i="39" s="1"/>
  <c r="O744" i="39"/>
  <c r="P744" i="39" s="1"/>
  <c r="O743" i="39"/>
  <c r="P743" i="39" s="1"/>
  <c r="O742" i="39"/>
  <c r="P742" i="39" s="1"/>
  <c r="O741" i="39"/>
  <c r="P741" i="39" s="1"/>
  <c r="O740" i="39"/>
  <c r="P740" i="39" s="1"/>
  <c r="O739" i="39"/>
  <c r="P739" i="39" s="1"/>
  <c r="O738" i="39"/>
  <c r="P738" i="39" s="1"/>
  <c r="O737" i="39"/>
  <c r="P737" i="39" s="1"/>
  <c r="O736" i="39"/>
  <c r="P736" i="39" s="1"/>
  <c r="O735" i="39"/>
  <c r="P735" i="39" s="1"/>
  <c r="O734" i="39"/>
  <c r="P734" i="39" s="1"/>
  <c r="O733" i="39"/>
  <c r="P733" i="39" s="1"/>
  <c r="O732" i="39"/>
  <c r="P732" i="39" s="1"/>
  <c r="O731" i="39"/>
  <c r="P731" i="39" s="1"/>
  <c r="O730" i="39"/>
  <c r="P730" i="39" s="1"/>
  <c r="O729" i="39"/>
  <c r="P729" i="39" s="1"/>
  <c r="P728" i="39"/>
  <c r="O728" i="39"/>
  <c r="V38" i="36"/>
  <c r="W38" i="36" s="1"/>
  <c r="V37" i="36"/>
  <c r="W37" i="36" s="1"/>
  <c r="V36" i="36"/>
  <c r="W36" i="36" s="1"/>
  <c r="V35" i="36"/>
  <c r="W35" i="36" s="1"/>
  <c r="V34" i="36"/>
  <c r="W34" i="36" s="1"/>
  <c r="V33" i="36"/>
  <c r="W33" i="36" s="1"/>
  <c r="V32" i="36"/>
  <c r="W32" i="36" s="1"/>
  <c r="V31" i="36"/>
  <c r="W31" i="36" s="1"/>
  <c r="V30" i="36"/>
  <c r="W30" i="36" s="1"/>
  <c r="V29" i="36"/>
  <c r="W29" i="36" s="1"/>
  <c r="V28" i="36"/>
  <c r="W28" i="36" s="1"/>
  <c r="V27" i="36"/>
  <c r="W27" i="36" s="1"/>
  <c r="V26" i="36"/>
  <c r="W26" i="36" s="1"/>
  <c r="V25" i="36"/>
  <c r="W25" i="36" s="1"/>
  <c r="V24" i="36"/>
  <c r="W24" i="36" s="1"/>
  <c r="V23" i="36"/>
  <c r="W23" i="36" s="1"/>
  <c r="V22" i="36"/>
  <c r="W22" i="36" s="1"/>
  <c r="V21" i="36"/>
  <c r="W21" i="36" s="1"/>
  <c r="V20" i="36"/>
  <c r="W20" i="36" s="1"/>
  <c r="V19" i="36"/>
  <c r="W19" i="36" s="1"/>
  <c r="V18" i="36"/>
  <c r="W18" i="36" s="1"/>
  <c r="V17" i="36"/>
  <c r="W17" i="36" s="1"/>
  <c r="V16" i="36"/>
  <c r="W16" i="36" s="1"/>
  <c r="V15" i="36"/>
  <c r="W15" i="36" s="1"/>
  <c r="V14" i="36"/>
  <c r="W14" i="36" s="1"/>
  <c r="V13" i="36"/>
  <c r="W13" i="36" s="1"/>
  <c r="V12" i="36"/>
  <c r="W12" i="36" s="1"/>
  <c r="V11" i="36"/>
  <c r="W11" i="36" s="1"/>
  <c r="V10" i="36"/>
  <c r="W10" i="36" s="1"/>
  <c r="V9" i="36"/>
  <c r="W9" i="36" s="1"/>
  <c r="V8" i="36"/>
  <c r="W8" i="36" s="1"/>
  <c r="V7" i="36"/>
  <c r="W7" i="36" s="1"/>
  <c r="V6" i="36"/>
  <c r="W6" i="36" s="1"/>
  <c r="V5" i="36"/>
  <c r="W5" i="36" s="1"/>
  <c r="V4" i="36"/>
  <c r="W4" i="36" s="1"/>
  <c r="V3" i="36"/>
  <c r="W3" i="36" s="1"/>
  <c r="V2" i="36"/>
  <c r="V41" i="36" s="1"/>
  <c r="W41" i="36" s="1"/>
  <c r="M313" i="39"/>
  <c r="M312" i="39"/>
  <c r="M311" i="39"/>
  <c r="M310" i="39"/>
  <c r="M309" i="39"/>
  <c r="M308" i="39"/>
  <c r="M307" i="39"/>
  <c r="M306" i="39"/>
  <c r="M305" i="39"/>
  <c r="M304" i="39"/>
  <c r="M303" i="39"/>
  <c r="M302" i="39"/>
  <c r="M301" i="39"/>
  <c r="M300" i="39"/>
  <c r="M299" i="39"/>
  <c r="M298" i="39"/>
  <c r="M297" i="39"/>
  <c r="M296" i="39"/>
  <c r="M295" i="39"/>
  <c r="M294" i="39"/>
  <c r="M293" i="39"/>
  <c r="M292" i="39"/>
  <c r="M291" i="39"/>
  <c r="M290" i="39"/>
  <c r="M289" i="39"/>
  <c r="M288" i="39"/>
  <c r="M287" i="39"/>
  <c r="M286" i="39"/>
  <c r="M285" i="39"/>
  <c r="M284" i="39"/>
  <c r="M283" i="39"/>
  <c r="M282" i="39"/>
  <c r="M281" i="39"/>
  <c r="M280" i="39"/>
  <c r="M279" i="39"/>
  <c r="M278" i="39"/>
  <c r="M277" i="39"/>
  <c r="M276" i="39"/>
  <c r="M275" i="39"/>
  <c r="M274" i="39"/>
  <c r="M273" i="39"/>
  <c r="M272" i="39"/>
  <c r="M271" i="39"/>
  <c r="M270" i="39"/>
  <c r="M269" i="39"/>
  <c r="M268" i="39"/>
  <c r="M267" i="39"/>
  <c r="M266" i="39"/>
  <c r="M265" i="39"/>
  <c r="M264" i="39"/>
  <c r="M263" i="39"/>
  <c r="M262" i="39"/>
  <c r="M261" i="39"/>
  <c r="M260" i="39"/>
  <c r="M259" i="39"/>
  <c r="M258" i="39"/>
  <c r="M257" i="39"/>
  <c r="M256" i="39"/>
  <c r="M255" i="39"/>
  <c r="M254" i="39"/>
  <c r="M253" i="39"/>
  <c r="M252" i="39"/>
  <c r="M251" i="39"/>
  <c r="M250" i="39"/>
  <c r="M249" i="39"/>
  <c r="M248" i="39"/>
  <c r="M247" i="39"/>
  <c r="M246" i="39"/>
  <c r="M245" i="39"/>
  <c r="M244" i="39"/>
  <c r="M243" i="39"/>
  <c r="M242" i="39"/>
  <c r="M241" i="39"/>
  <c r="M240" i="39"/>
  <c r="M239" i="39"/>
  <c r="M238" i="39"/>
  <c r="M237" i="39"/>
  <c r="M236" i="39"/>
  <c r="M235" i="39"/>
  <c r="M234" i="39"/>
  <c r="M233" i="39"/>
  <c r="M232" i="39"/>
  <c r="M231" i="39"/>
  <c r="M230" i="39"/>
  <c r="M229" i="39"/>
  <c r="M228" i="39"/>
  <c r="M227" i="39"/>
  <c r="M226" i="39"/>
  <c r="M225" i="39"/>
  <c r="M224" i="39"/>
  <c r="M223" i="39"/>
  <c r="M222" i="39"/>
  <c r="M221" i="39"/>
  <c r="M220" i="39"/>
  <c r="M219" i="39"/>
  <c r="M218" i="39"/>
  <c r="M217" i="39"/>
  <c r="M216" i="39"/>
  <c r="M215" i="39"/>
  <c r="M214" i="39"/>
  <c r="M213" i="39"/>
  <c r="M212" i="39"/>
  <c r="M211" i="39"/>
  <c r="M210" i="39"/>
  <c r="M209" i="39"/>
  <c r="M208" i="39"/>
  <c r="M207" i="39"/>
  <c r="M206" i="39"/>
  <c r="M205" i="39"/>
  <c r="M204" i="39"/>
  <c r="M203" i="39"/>
  <c r="M202" i="39"/>
  <c r="M201" i="39"/>
  <c r="M200" i="39"/>
  <c r="M199" i="39"/>
  <c r="M198" i="39"/>
  <c r="M197" i="39"/>
  <c r="M196" i="39"/>
  <c r="M195" i="39"/>
  <c r="M194" i="39"/>
  <c r="M193" i="39"/>
  <c r="M192" i="39"/>
  <c r="M191" i="39"/>
  <c r="M190" i="39"/>
  <c r="M189" i="39"/>
  <c r="M188" i="39"/>
  <c r="M187" i="39"/>
  <c r="M186" i="39"/>
  <c r="M185" i="39"/>
  <c r="M184" i="39"/>
  <c r="M183" i="39"/>
  <c r="M182" i="39"/>
  <c r="M181" i="39"/>
  <c r="M180" i="39"/>
  <c r="M179" i="39"/>
  <c r="M178" i="39"/>
  <c r="M177" i="39"/>
  <c r="M176" i="39"/>
  <c r="M175" i="39"/>
  <c r="M174" i="39"/>
  <c r="M173" i="39"/>
  <c r="M172" i="39"/>
  <c r="M171" i="39"/>
  <c r="M170" i="39"/>
  <c r="M169" i="39"/>
  <c r="M168" i="39"/>
  <c r="M167" i="39"/>
  <c r="M166" i="39"/>
  <c r="M165" i="39"/>
  <c r="M164" i="39"/>
  <c r="M163" i="39"/>
  <c r="M162" i="39"/>
  <c r="M161" i="39"/>
  <c r="M160" i="39"/>
  <c r="M159" i="39"/>
  <c r="M158" i="39"/>
  <c r="M157" i="39"/>
  <c r="M156" i="39"/>
  <c r="M155" i="39"/>
  <c r="M154" i="39"/>
  <c r="M153" i="39"/>
  <c r="M152" i="39"/>
  <c r="M151" i="39"/>
  <c r="M150" i="39"/>
  <c r="M149" i="39"/>
  <c r="M148" i="39"/>
  <c r="M147" i="39"/>
  <c r="M146" i="39"/>
  <c r="M145" i="39"/>
  <c r="M144" i="39"/>
  <c r="M143" i="39"/>
  <c r="M142" i="39"/>
  <c r="M141" i="39"/>
  <c r="M140" i="39"/>
  <c r="M139" i="39"/>
  <c r="M138" i="39"/>
  <c r="M137" i="39"/>
  <c r="M136" i="39"/>
  <c r="M135" i="39"/>
  <c r="M134" i="39"/>
  <c r="M133" i="39"/>
  <c r="M132" i="39"/>
  <c r="M131" i="39"/>
  <c r="M130" i="39"/>
  <c r="M129" i="39"/>
  <c r="M128" i="39"/>
  <c r="M127" i="39"/>
  <c r="M126" i="39"/>
  <c r="M125" i="39"/>
  <c r="M124" i="39"/>
  <c r="M123" i="39"/>
  <c r="M122" i="39"/>
  <c r="M121" i="39"/>
  <c r="M120" i="39"/>
  <c r="M119" i="39"/>
  <c r="M118" i="39"/>
  <c r="M117" i="39"/>
  <c r="M116" i="39"/>
  <c r="M115" i="39"/>
  <c r="M114" i="39"/>
  <c r="M113" i="39"/>
  <c r="M112" i="39"/>
  <c r="M111" i="39"/>
  <c r="M110" i="39"/>
  <c r="M109" i="39"/>
  <c r="M108" i="39"/>
  <c r="M107" i="39"/>
  <c r="M106" i="39"/>
  <c r="M105" i="39"/>
  <c r="M104" i="39"/>
  <c r="M103" i="39"/>
  <c r="M102" i="39"/>
  <c r="M101" i="39"/>
  <c r="M100" i="39"/>
  <c r="M99" i="39"/>
  <c r="M98" i="39"/>
  <c r="M97" i="39"/>
  <c r="M96" i="39"/>
  <c r="M95" i="39"/>
  <c r="M94" i="39"/>
  <c r="M93" i="39"/>
  <c r="M92" i="39"/>
  <c r="M91" i="39"/>
  <c r="M90" i="39"/>
  <c r="M89" i="39"/>
  <c r="M88" i="39"/>
  <c r="M87" i="39"/>
  <c r="M86" i="39"/>
  <c r="M85" i="39"/>
  <c r="M84" i="39"/>
  <c r="M83" i="39"/>
  <c r="M82" i="39"/>
  <c r="M81" i="39"/>
  <c r="M80" i="39"/>
  <c r="M79" i="39"/>
  <c r="M78" i="39"/>
  <c r="M77" i="39"/>
  <c r="M76" i="39"/>
  <c r="M75" i="39"/>
  <c r="M74" i="39"/>
  <c r="M73" i="39"/>
  <c r="M72" i="39"/>
  <c r="M71" i="39"/>
  <c r="M70" i="39"/>
  <c r="M69" i="39"/>
  <c r="M68" i="39"/>
  <c r="M67" i="39"/>
  <c r="M66" i="39"/>
  <c r="M65" i="39"/>
  <c r="M64" i="39"/>
  <c r="M63" i="39"/>
  <c r="M62" i="39"/>
  <c r="M61" i="39"/>
  <c r="M60" i="39"/>
  <c r="M59" i="39"/>
  <c r="M58" i="39"/>
  <c r="M57" i="39"/>
  <c r="M56" i="39"/>
  <c r="M55" i="39"/>
  <c r="M54" i="39"/>
  <c r="M53" i="39"/>
  <c r="M52" i="39"/>
  <c r="M51" i="39"/>
  <c r="M50" i="39"/>
  <c r="M49" i="39"/>
  <c r="M48" i="39"/>
  <c r="M47" i="39"/>
  <c r="M46" i="39"/>
  <c r="M45" i="39"/>
  <c r="M44" i="39"/>
  <c r="M43" i="39"/>
  <c r="M42" i="39"/>
  <c r="M41" i="39"/>
  <c r="M40" i="39"/>
  <c r="M39" i="39"/>
  <c r="M38" i="39"/>
  <c r="M37" i="39"/>
  <c r="M36" i="39"/>
  <c r="M35" i="39"/>
  <c r="M34" i="39"/>
  <c r="M33" i="39"/>
  <c r="M32" i="39"/>
  <c r="M31" i="39"/>
  <c r="M30" i="39"/>
  <c r="M29" i="39"/>
  <c r="M28" i="39"/>
  <c r="M27" i="39"/>
  <c r="M26" i="39"/>
  <c r="M25" i="39"/>
  <c r="M24" i="39"/>
  <c r="M23" i="39"/>
  <c r="M22" i="39"/>
  <c r="M21" i="39"/>
  <c r="M20" i="39"/>
  <c r="M19" i="39"/>
  <c r="M18" i="39"/>
  <c r="M17" i="39"/>
  <c r="M16" i="39"/>
  <c r="M15" i="39"/>
  <c r="M14" i="39"/>
  <c r="M13" i="39"/>
  <c r="M12" i="39"/>
  <c r="M11" i="39"/>
  <c r="M10" i="39"/>
  <c r="M9" i="39"/>
  <c r="M8" i="39"/>
  <c r="M7" i="39"/>
  <c r="M6" i="39"/>
  <c r="M5" i="39"/>
  <c r="E55" i="52"/>
  <c r="E53" i="52"/>
  <c r="A4" i="39"/>
  <c r="A5" i="39" s="1"/>
  <c r="A6" i="39" s="1"/>
  <c r="A7" i="39" s="1"/>
  <c r="A8" i="39" s="1"/>
  <c r="A9" i="39" s="1"/>
  <c r="A10" i="39" s="1"/>
  <c r="A11" i="39" s="1"/>
  <c r="A12" i="39" s="1"/>
  <c r="A13" i="39" s="1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39" i="39" s="1"/>
  <c r="A40" i="39" s="1"/>
  <c r="A41" i="39" s="1"/>
  <c r="A42" i="39" s="1"/>
  <c r="A43" i="39" s="1"/>
  <c r="A44" i="39" s="1"/>
  <c r="A45" i="39" s="1"/>
  <c r="A46" i="39" s="1"/>
  <c r="A47" i="39" s="1"/>
  <c r="A48" i="39" s="1"/>
  <c r="A49" i="39" s="1"/>
  <c r="A50" i="39" s="1"/>
  <c r="A51" i="39" s="1"/>
  <c r="A52" i="39" s="1"/>
  <c r="A53" i="39" s="1"/>
  <c r="A54" i="39" s="1"/>
  <c r="A55" i="39" s="1"/>
  <c r="A56" i="39" s="1"/>
  <c r="A57" i="39" s="1"/>
  <c r="A58" i="39" s="1"/>
  <c r="A59" i="39" s="1"/>
  <c r="A60" i="39" s="1"/>
  <c r="A61" i="39" s="1"/>
  <c r="A62" i="39" s="1"/>
  <c r="A63" i="39" s="1"/>
  <c r="A64" i="39" s="1"/>
  <c r="A65" i="39" s="1"/>
  <c r="A66" i="39" s="1"/>
  <c r="A67" i="39" s="1"/>
  <c r="A68" i="39" s="1"/>
  <c r="A69" i="39" s="1"/>
  <c r="A70" i="39" s="1"/>
  <c r="A71" i="39" s="1"/>
  <c r="A72" i="39" s="1"/>
  <c r="A73" i="39" s="1"/>
  <c r="A74" i="39" s="1"/>
  <c r="A75" i="39" s="1"/>
  <c r="A76" i="39" s="1"/>
  <c r="A77" i="39" s="1"/>
  <c r="A78" i="39" s="1"/>
  <c r="A79" i="39" s="1"/>
  <c r="A80" i="39" s="1"/>
  <c r="A81" i="39" s="1"/>
  <c r="A82" i="39" s="1"/>
  <c r="A83" i="39" s="1"/>
  <c r="A84" i="39" s="1"/>
  <c r="A85" i="39" s="1"/>
  <c r="A86" i="39" s="1"/>
  <c r="A87" i="39" s="1"/>
  <c r="A88" i="39" s="1"/>
  <c r="A89" i="39" s="1"/>
  <c r="A90" i="39" s="1"/>
  <c r="A91" i="39" s="1"/>
  <c r="A92" i="39" s="1"/>
  <c r="A93" i="39" s="1"/>
  <c r="A94" i="39" s="1"/>
  <c r="A95" i="39" s="1"/>
  <c r="A96" i="39" s="1"/>
  <c r="A97" i="39" s="1"/>
  <c r="A98" i="39" s="1"/>
  <c r="A99" i="39" s="1"/>
  <c r="A100" i="39" s="1"/>
  <c r="A101" i="39" s="1"/>
  <c r="A102" i="39" s="1"/>
  <c r="A103" i="39" s="1"/>
  <c r="A104" i="39" s="1"/>
  <c r="A105" i="39" s="1"/>
  <c r="A106" i="39" s="1"/>
  <c r="A107" i="39" s="1"/>
  <c r="A108" i="39" s="1"/>
  <c r="A109" i="39" s="1"/>
  <c r="A110" i="39" s="1"/>
  <c r="A111" i="39" s="1"/>
  <c r="A112" i="39" s="1"/>
  <c r="A113" i="39" s="1"/>
  <c r="A114" i="39" s="1"/>
  <c r="A115" i="39" s="1"/>
  <c r="A116" i="39" s="1"/>
  <c r="A117" i="39" s="1"/>
  <c r="A118" i="39" s="1"/>
  <c r="A119" i="39" s="1"/>
  <c r="A120" i="39" s="1"/>
  <c r="A121" i="39" s="1"/>
  <c r="A122" i="39" s="1"/>
  <c r="A123" i="39" s="1"/>
  <c r="A124" i="39" s="1"/>
  <c r="A125" i="39" s="1"/>
  <c r="A126" i="39" s="1"/>
  <c r="A127" i="39" s="1"/>
  <c r="A128" i="39" s="1"/>
  <c r="A129" i="39" s="1"/>
  <c r="A130" i="39" s="1"/>
  <c r="A131" i="39" s="1"/>
  <c r="A132" i="39" s="1"/>
  <c r="A133" i="39" s="1"/>
  <c r="A134" i="39" s="1"/>
  <c r="A135" i="39" s="1"/>
  <c r="A136" i="39" s="1"/>
  <c r="A137" i="39" s="1"/>
  <c r="A138" i="39" s="1"/>
  <c r="A139" i="39" s="1"/>
  <c r="A140" i="39" s="1"/>
  <c r="A141" i="39" s="1"/>
  <c r="A142" i="39" s="1"/>
  <c r="A143" i="39" s="1"/>
  <c r="A144" i="39" s="1"/>
  <c r="A145" i="39" s="1"/>
  <c r="A146" i="39" s="1"/>
  <c r="A147" i="39" s="1"/>
  <c r="A148" i="39" s="1"/>
  <c r="A149" i="39" s="1"/>
  <c r="A150" i="39" s="1"/>
  <c r="A151" i="39" s="1"/>
  <c r="A152" i="39" s="1"/>
  <c r="A153" i="39" s="1"/>
  <c r="A154" i="39" s="1"/>
  <c r="A155" i="39" s="1"/>
  <c r="A156" i="39" s="1"/>
  <c r="A157" i="39" s="1"/>
  <c r="A158" i="39" s="1"/>
  <c r="A159" i="39" s="1"/>
  <c r="A160" i="39" s="1"/>
  <c r="A161" i="39" s="1"/>
  <c r="A162" i="39" s="1"/>
  <c r="A163" i="39" s="1"/>
  <c r="A164" i="39" s="1"/>
  <c r="A165" i="39" s="1"/>
  <c r="A166" i="39" s="1"/>
  <c r="A167" i="39" s="1"/>
  <c r="A168" i="39" s="1"/>
  <c r="A169" i="39" s="1"/>
  <c r="A170" i="39" s="1"/>
  <c r="A171" i="39" s="1"/>
  <c r="A172" i="39" s="1"/>
  <c r="A173" i="39" s="1"/>
  <c r="A174" i="39" s="1"/>
  <c r="A175" i="39" s="1"/>
  <c r="A176" i="39" s="1"/>
  <c r="A177" i="39" s="1"/>
  <c r="A178" i="39" s="1"/>
  <c r="A179" i="39" s="1"/>
  <c r="A180" i="39" s="1"/>
  <c r="A181" i="39" s="1"/>
  <c r="A182" i="39" s="1"/>
  <c r="A183" i="39" s="1"/>
  <c r="A184" i="39" s="1"/>
  <c r="A185" i="39" s="1"/>
  <c r="A186" i="39" s="1"/>
  <c r="A187" i="39" s="1"/>
  <c r="A188" i="39" s="1"/>
  <c r="A189" i="39" s="1"/>
  <c r="A190" i="39" s="1"/>
  <c r="A191" i="39" s="1"/>
  <c r="A192" i="39" s="1"/>
  <c r="A193" i="39" s="1"/>
  <c r="A194" i="39" s="1"/>
  <c r="A195" i="39" s="1"/>
  <c r="A196" i="39" s="1"/>
  <c r="A197" i="39" s="1"/>
  <c r="A198" i="39" s="1"/>
  <c r="A199" i="39" s="1"/>
  <c r="A200" i="39" s="1"/>
  <c r="A201" i="39" s="1"/>
  <c r="A202" i="39" s="1"/>
  <c r="A203" i="39" s="1"/>
  <c r="A204" i="39" s="1"/>
  <c r="A205" i="39" s="1"/>
  <c r="A206" i="39" s="1"/>
  <c r="A207" i="39" s="1"/>
  <c r="A208" i="39" s="1"/>
  <c r="A209" i="39" s="1"/>
  <c r="A210" i="39" s="1"/>
  <c r="A211" i="39" s="1"/>
  <c r="A212" i="39" s="1"/>
  <c r="A213" i="39" s="1"/>
  <c r="A214" i="39" s="1"/>
  <c r="A215" i="39" s="1"/>
  <c r="A216" i="39" s="1"/>
  <c r="A217" i="39" s="1"/>
  <c r="A218" i="39" s="1"/>
  <c r="A219" i="39" s="1"/>
  <c r="A220" i="39" s="1"/>
  <c r="A221" i="39" s="1"/>
  <c r="A222" i="39" s="1"/>
  <c r="A223" i="39" s="1"/>
  <c r="A224" i="39" s="1"/>
  <c r="A225" i="39" s="1"/>
  <c r="A226" i="39" s="1"/>
  <c r="A227" i="39" s="1"/>
  <c r="A228" i="39" s="1"/>
  <c r="A229" i="39" s="1"/>
  <c r="A230" i="39" s="1"/>
  <c r="A231" i="39" s="1"/>
  <c r="A232" i="39" s="1"/>
  <c r="A233" i="39" s="1"/>
  <c r="A234" i="39" s="1"/>
  <c r="A235" i="39" s="1"/>
  <c r="A236" i="39" s="1"/>
  <c r="A237" i="39" s="1"/>
  <c r="A238" i="39" s="1"/>
  <c r="A239" i="39" s="1"/>
  <c r="A240" i="39" s="1"/>
  <c r="A241" i="39" s="1"/>
  <c r="A242" i="39" s="1"/>
  <c r="A243" i="39" s="1"/>
  <c r="A244" i="39" s="1"/>
  <c r="A245" i="39" s="1"/>
  <c r="A246" i="39" s="1"/>
  <c r="A247" i="39" s="1"/>
  <c r="A248" i="39" s="1"/>
  <c r="A249" i="39" s="1"/>
  <c r="A250" i="39" s="1"/>
  <c r="A251" i="39" s="1"/>
  <c r="A252" i="39" s="1"/>
  <c r="A253" i="39" s="1"/>
  <c r="A254" i="39" s="1"/>
  <c r="A255" i="39" s="1"/>
  <c r="A256" i="39" s="1"/>
  <c r="A257" i="39" s="1"/>
  <c r="A258" i="39" s="1"/>
  <c r="A259" i="39" s="1"/>
  <c r="A260" i="39" s="1"/>
  <c r="A261" i="39" s="1"/>
  <c r="A262" i="39" s="1"/>
  <c r="A263" i="39" s="1"/>
  <c r="A264" i="39" s="1"/>
  <c r="A265" i="39" s="1"/>
  <c r="A266" i="39" s="1"/>
  <c r="A267" i="39" s="1"/>
  <c r="A268" i="39" s="1"/>
  <c r="A269" i="39" s="1"/>
  <c r="A270" i="39" s="1"/>
  <c r="A271" i="39" s="1"/>
  <c r="A272" i="39" s="1"/>
  <c r="A273" i="39" s="1"/>
  <c r="A274" i="39" s="1"/>
  <c r="A275" i="39" s="1"/>
  <c r="A276" i="39" s="1"/>
  <c r="A277" i="39" s="1"/>
  <c r="A278" i="39" s="1"/>
  <c r="A279" i="39" s="1"/>
  <c r="A280" i="39" s="1"/>
  <c r="A281" i="39" s="1"/>
  <c r="A282" i="39" s="1"/>
  <c r="A283" i="39" s="1"/>
  <c r="A284" i="39" s="1"/>
  <c r="A285" i="39" s="1"/>
  <c r="A286" i="39" s="1"/>
  <c r="A287" i="39" s="1"/>
  <c r="A288" i="39" s="1"/>
  <c r="A289" i="39" s="1"/>
  <c r="A290" i="39" s="1"/>
  <c r="A291" i="39" s="1"/>
  <c r="A292" i="39" s="1"/>
  <c r="A293" i="39" s="1"/>
  <c r="A294" i="39" s="1"/>
  <c r="A295" i="39" s="1"/>
  <c r="A296" i="39" s="1"/>
  <c r="A297" i="39" s="1"/>
  <c r="A298" i="39" s="1"/>
  <c r="A299" i="39" s="1"/>
  <c r="A300" i="39" s="1"/>
  <c r="A301" i="39" s="1"/>
  <c r="A302" i="39" s="1"/>
  <c r="A303" i="39" s="1"/>
  <c r="A304" i="39" s="1"/>
  <c r="A305" i="39" s="1"/>
  <c r="A306" i="39" s="1"/>
  <c r="A307" i="39" s="1"/>
  <c r="A308" i="39" s="1"/>
  <c r="A309" i="39" s="1"/>
  <c r="A310" i="39" s="1"/>
  <c r="A311" i="39" s="1"/>
  <c r="A312" i="39" s="1"/>
  <c r="A313" i="39" s="1"/>
  <c r="A314" i="39" s="1"/>
  <c r="A315" i="39" s="1"/>
  <c r="A316" i="39" s="1"/>
  <c r="A317" i="39" s="1"/>
  <c r="A318" i="39" s="1"/>
  <c r="A319" i="39" s="1"/>
  <c r="A320" i="39" s="1"/>
  <c r="A321" i="39" s="1"/>
  <c r="A322" i="39" s="1"/>
  <c r="A323" i="39" s="1"/>
  <c r="A324" i="39" s="1"/>
  <c r="A325" i="39" s="1"/>
  <c r="A326" i="39" s="1"/>
  <c r="A327" i="39" s="1"/>
  <c r="A328" i="39" s="1"/>
  <c r="A329" i="39" s="1"/>
  <c r="A330" i="39" s="1"/>
  <c r="A331" i="39" s="1"/>
  <c r="A332" i="39" s="1"/>
  <c r="A333" i="39" s="1"/>
  <c r="A334" i="39" s="1"/>
  <c r="A335" i="39" s="1"/>
  <c r="A336" i="39" s="1"/>
  <c r="A337" i="39" s="1"/>
  <c r="A338" i="39" s="1"/>
  <c r="A339" i="39" s="1"/>
  <c r="A340" i="39" s="1"/>
  <c r="A341" i="39" s="1"/>
  <c r="A342" i="39" s="1"/>
  <c r="A343" i="39" s="1"/>
  <c r="A344" i="39" s="1"/>
  <c r="A345" i="39" s="1"/>
  <c r="A346" i="39" s="1"/>
  <c r="A347" i="39" s="1"/>
  <c r="A348" i="39" s="1"/>
  <c r="A349" i="39" s="1"/>
  <c r="A350" i="39" s="1"/>
  <c r="A351" i="39" s="1"/>
  <c r="A352" i="39" s="1"/>
  <c r="A353" i="39" s="1"/>
  <c r="A354" i="39" s="1"/>
  <c r="A355" i="39" s="1"/>
  <c r="A356" i="39" s="1"/>
  <c r="A357" i="39" s="1"/>
  <c r="A358" i="39" s="1"/>
  <c r="A359" i="39" s="1"/>
  <c r="A360" i="39" s="1"/>
  <c r="A361" i="39" s="1"/>
  <c r="A362" i="39" s="1"/>
  <c r="A363" i="39" s="1"/>
  <c r="A364" i="39" s="1"/>
  <c r="A365" i="39" s="1"/>
  <c r="A366" i="39" s="1"/>
  <c r="A367" i="39" s="1"/>
  <c r="A368" i="39" s="1"/>
  <c r="A369" i="39" s="1"/>
  <c r="A370" i="39" s="1"/>
  <c r="A371" i="39" s="1"/>
  <c r="A372" i="39" s="1"/>
  <c r="A373" i="39" s="1"/>
  <c r="A374" i="39" s="1"/>
  <c r="A375" i="39" s="1"/>
  <c r="A376" i="39" s="1"/>
  <c r="A377" i="39" s="1"/>
  <c r="A378" i="39" s="1"/>
  <c r="A379" i="39" s="1"/>
  <c r="A380" i="39" s="1"/>
  <c r="A381" i="39" s="1"/>
  <c r="A382" i="39" s="1"/>
  <c r="A383" i="39" s="1"/>
  <c r="A384" i="39" s="1"/>
  <c r="A385" i="39" s="1"/>
  <c r="A386" i="39" s="1"/>
  <c r="A387" i="39" s="1"/>
  <c r="A388" i="39" s="1"/>
  <c r="A389" i="39" s="1"/>
  <c r="A390" i="39" s="1"/>
  <c r="A391" i="39" s="1"/>
  <c r="A392" i="39" s="1"/>
  <c r="A393" i="39" s="1"/>
  <c r="A394" i="39" s="1"/>
  <c r="A395" i="39" s="1"/>
  <c r="A396" i="39" s="1"/>
  <c r="A397" i="39" s="1"/>
  <c r="A398" i="39" s="1"/>
  <c r="A399" i="39" s="1"/>
  <c r="A400" i="39" s="1"/>
  <c r="A401" i="39" s="1"/>
  <c r="A402" i="39" s="1"/>
  <c r="A403" i="39" s="1"/>
  <c r="A404" i="39" s="1"/>
  <c r="A405" i="39" s="1"/>
  <c r="A406" i="39" s="1"/>
  <c r="A407" i="39" s="1"/>
  <c r="A408" i="39" s="1"/>
  <c r="A409" i="39" s="1"/>
  <c r="A410" i="39" s="1"/>
  <c r="A411" i="39" s="1"/>
  <c r="A412" i="39" s="1"/>
  <c r="A413" i="39" s="1"/>
  <c r="A414" i="39" s="1"/>
  <c r="A415" i="39" s="1"/>
  <c r="A416" i="39" s="1"/>
  <c r="A417" i="39" s="1"/>
  <c r="A418" i="39" s="1"/>
  <c r="A419" i="39" s="1"/>
  <c r="A420" i="39" s="1"/>
  <c r="A421" i="39" s="1"/>
  <c r="A422" i="39" s="1"/>
  <c r="A423" i="39" s="1"/>
  <c r="A424" i="39" s="1"/>
  <c r="A425" i="39" s="1"/>
  <c r="A426" i="39" s="1"/>
  <c r="A427" i="39" s="1"/>
  <c r="A428" i="39" s="1"/>
  <c r="A429" i="39" s="1"/>
  <c r="A430" i="39" s="1"/>
  <c r="A431" i="39" s="1"/>
  <c r="A432" i="39" s="1"/>
  <c r="A433" i="39" s="1"/>
  <c r="A434" i="39" s="1"/>
  <c r="A435" i="39" s="1"/>
  <c r="A436" i="39" s="1"/>
  <c r="A437" i="39" s="1"/>
  <c r="A438" i="39" s="1"/>
  <c r="A439" i="39" s="1"/>
  <c r="A440" i="39" s="1"/>
  <c r="A441" i="39" s="1"/>
  <c r="A442" i="39" s="1"/>
  <c r="A443" i="39" s="1"/>
  <c r="A444" i="39" s="1"/>
  <c r="A445" i="39" s="1"/>
  <c r="A446" i="39" s="1"/>
  <c r="A447" i="39" s="1"/>
  <c r="A448" i="39" s="1"/>
  <c r="A449" i="39" s="1"/>
  <c r="A450" i="39" s="1"/>
  <c r="A451" i="39" s="1"/>
  <c r="A452" i="39" s="1"/>
  <c r="A453" i="39" s="1"/>
  <c r="A454" i="39" s="1"/>
  <c r="A455" i="39" s="1"/>
  <c r="A456" i="39" s="1"/>
  <c r="A457" i="39" s="1"/>
  <c r="A458" i="39" s="1"/>
  <c r="A459" i="39" s="1"/>
  <c r="A460" i="39" s="1"/>
  <c r="A461" i="39" s="1"/>
  <c r="A462" i="39" s="1"/>
  <c r="A463" i="39" s="1"/>
  <c r="A464" i="39" s="1"/>
  <c r="A465" i="39" s="1"/>
  <c r="A466" i="39" s="1"/>
  <c r="A467" i="39" s="1"/>
  <c r="A468" i="39" s="1"/>
  <c r="A469" i="39" s="1"/>
  <c r="A470" i="39" s="1"/>
  <c r="A471" i="39" s="1"/>
  <c r="A472" i="39" s="1"/>
  <c r="A473" i="39" s="1"/>
  <c r="A474" i="39" s="1"/>
  <c r="A475" i="39" s="1"/>
  <c r="A476" i="39" s="1"/>
  <c r="A477" i="39" s="1"/>
  <c r="A478" i="39" s="1"/>
  <c r="A479" i="39" s="1"/>
  <c r="A480" i="39" s="1"/>
  <c r="A481" i="39" s="1"/>
  <c r="A482" i="39" s="1"/>
  <c r="A483" i="39" s="1"/>
  <c r="A484" i="39" s="1"/>
  <c r="A485" i="39" s="1"/>
  <c r="A486" i="39" s="1"/>
  <c r="A487" i="39" s="1"/>
  <c r="A488" i="39" s="1"/>
  <c r="A489" i="39" s="1"/>
  <c r="A490" i="39" s="1"/>
  <c r="A491" i="39" s="1"/>
  <c r="A492" i="39" s="1"/>
  <c r="A493" i="39" s="1"/>
  <c r="A494" i="39" s="1"/>
  <c r="A495" i="39" s="1"/>
  <c r="A496" i="39" s="1"/>
  <c r="A497" i="39" s="1"/>
  <c r="A498" i="39" s="1"/>
  <c r="A499" i="39" s="1"/>
  <c r="A500" i="39" s="1"/>
  <c r="A501" i="39" s="1"/>
  <c r="A502" i="39" s="1"/>
  <c r="A503" i="39" s="1"/>
  <c r="A504" i="39" s="1"/>
  <c r="A505" i="39" s="1"/>
  <c r="A506" i="39" s="1"/>
  <c r="A507" i="39" s="1"/>
  <c r="A508" i="39" s="1"/>
  <c r="A509" i="39" s="1"/>
  <c r="A510" i="39" s="1"/>
  <c r="A511" i="39" s="1"/>
  <c r="A512" i="39" s="1"/>
  <c r="A513" i="39" s="1"/>
  <c r="A514" i="39" s="1"/>
  <c r="A515" i="39" s="1"/>
  <c r="A516" i="39" s="1"/>
  <c r="A517" i="39" s="1"/>
  <c r="A518" i="39" s="1"/>
  <c r="A519" i="39" s="1"/>
  <c r="A520" i="39" s="1"/>
  <c r="A521" i="39" s="1"/>
  <c r="A522" i="39" s="1"/>
  <c r="A523" i="39" s="1"/>
  <c r="A524" i="39" s="1"/>
  <c r="A525" i="39" s="1"/>
  <c r="A526" i="39" s="1"/>
  <c r="A527" i="39" s="1"/>
  <c r="A528" i="39" s="1"/>
  <c r="A529" i="39" s="1"/>
  <c r="A530" i="39" s="1"/>
  <c r="A531" i="39" s="1"/>
  <c r="A532" i="39" s="1"/>
  <c r="A533" i="39" s="1"/>
  <c r="A534" i="39" s="1"/>
  <c r="A535" i="39" s="1"/>
  <c r="A536" i="39" s="1"/>
  <c r="A537" i="39" s="1"/>
  <c r="A538" i="39" s="1"/>
  <c r="A539" i="39" s="1"/>
  <c r="A540" i="39" s="1"/>
  <c r="A541" i="39" s="1"/>
  <c r="A542" i="39" s="1"/>
  <c r="A543" i="39" s="1"/>
  <c r="A544" i="39" s="1"/>
  <c r="A545" i="39" s="1"/>
  <c r="A546" i="39" s="1"/>
  <c r="A547" i="39" s="1"/>
  <c r="A548" i="39" s="1"/>
  <c r="A549" i="39" s="1"/>
  <c r="A550" i="39" s="1"/>
  <c r="A551" i="39" s="1"/>
  <c r="A552" i="39" s="1"/>
  <c r="A553" i="39" s="1"/>
  <c r="A554" i="39" s="1"/>
  <c r="A555" i="39" s="1"/>
  <c r="A556" i="39" s="1"/>
  <c r="A557" i="39" s="1"/>
  <c r="A558" i="39" s="1"/>
  <c r="A559" i="39" s="1"/>
  <c r="A560" i="39" s="1"/>
  <c r="A561" i="39" s="1"/>
  <c r="A562" i="39" s="1"/>
  <c r="A563" i="39" s="1"/>
  <c r="A564" i="39" s="1"/>
  <c r="A565" i="39" s="1"/>
  <c r="A566" i="39" s="1"/>
  <c r="A567" i="39" s="1"/>
  <c r="A568" i="39" s="1"/>
  <c r="A569" i="39" s="1"/>
  <c r="A570" i="39" s="1"/>
  <c r="A571" i="39" s="1"/>
  <c r="A572" i="39" s="1"/>
  <c r="A573" i="39" s="1"/>
  <c r="A574" i="39" s="1"/>
  <c r="A575" i="39" s="1"/>
  <c r="A576" i="39" s="1"/>
  <c r="A577" i="39" s="1"/>
  <c r="A578" i="39" s="1"/>
  <c r="A579" i="39" s="1"/>
  <c r="A580" i="39" s="1"/>
  <c r="A581" i="39" s="1"/>
  <c r="A582" i="39" s="1"/>
  <c r="A583" i="39" s="1"/>
  <c r="A584" i="39" s="1"/>
  <c r="A585" i="39" s="1"/>
  <c r="A586" i="39" s="1"/>
  <c r="A587" i="39" s="1"/>
  <c r="A588" i="39" s="1"/>
  <c r="A589" i="39" s="1"/>
  <c r="A590" i="39" s="1"/>
  <c r="A591" i="39" s="1"/>
  <c r="A592" i="39" s="1"/>
  <c r="A593" i="39" s="1"/>
  <c r="A594" i="39" s="1"/>
  <c r="A595" i="39" s="1"/>
  <c r="A596" i="39" s="1"/>
  <c r="A597" i="39" s="1"/>
  <c r="A598" i="39" s="1"/>
  <c r="A599" i="39" s="1"/>
  <c r="A600" i="39" s="1"/>
  <c r="A601" i="39" s="1"/>
  <c r="A602" i="39" s="1"/>
  <c r="A603" i="39" s="1"/>
  <c r="A604" i="39" s="1"/>
  <c r="A605" i="39" s="1"/>
  <c r="A606" i="39" s="1"/>
  <c r="A607" i="39" s="1"/>
  <c r="A608" i="39" s="1"/>
  <c r="A609" i="39" s="1"/>
  <c r="A610" i="39" s="1"/>
  <c r="A611" i="39" s="1"/>
  <c r="A612" i="39" s="1"/>
  <c r="A613" i="39" s="1"/>
  <c r="A614" i="39" s="1"/>
  <c r="A615" i="39" s="1"/>
  <c r="A616" i="39" s="1"/>
  <c r="A617" i="39" s="1"/>
  <c r="A618" i="39" s="1"/>
  <c r="A619" i="39" s="1"/>
  <c r="A620" i="39" s="1"/>
  <c r="A621" i="39" s="1"/>
  <c r="A622" i="39" s="1"/>
  <c r="A623" i="39" s="1"/>
  <c r="A624" i="39" s="1"/>
  <c r="A625" i="39" s="1"/>
  <c r="A626" i="39" s="1"/>
  <c r="A627" i="39" s="1"/>
  <c r="A628" i="39" s="1"/>
  <c r="A629" i="39" s="1"/>
  <c r="A630" i="39" s="1"/>
  <c r="A631" i="39" s="1"/>
  <c r="A632" i="39" s="1"/>
  <c r="A633" i="39" s="1"/>
  <c r="A634" i="39" s="1"/>
  <c r="A635" i="39" s="1"/>
  <c r="A636" i="39" s="1"/>
  <c r="A637" i="39" s="1"/>
  <c r="A638" i="39" s="1"/>
  <c r="A639" i="39" s="1"/>
  <c r="A640" i="39" s="1"/>
  <c r="A641" i="39" s="1"/>
  <c r="A642" i="39" s="1"/>
  <c r="A643" i="39" s="1"/>
  <c r="A644" i="39" s="1"/>
  <c r="A645" i="39" s="1"/>
  <c r="A646" i="39" s="1"/>
  <c r="A647" i="39" s="1"/>
  <c r="A648" i="39" s="1"/>
  <c r="A649" i="39" s="1"/>
  <c r="A650" i="39" s="1"/>
  <c r="A651" i="39" s="1"/>
  <c r="A652" i="39" s="1"/>
  <c r="A653" i="39" s="1"/>
  <c r="A654" i="39" s="1"/>
  <c r="A655" i="39" s="1"/>
  <c r="A656" i="39" s="1"/>
  <c r="A657" i="39" s="1"/>
  <c r="A658" i="39" s="1"/>
  <c r="A659" i="39" s="1"/>
  <c r="A660" i="39" s="1"/>
  <c r="A661" i="39" s="1"/>
  <c r="A662" i="39" s="1"/>
  <c r="A663" i="39" s="1"/>
  <c r="A664" i="39" s="1"/>
  <c r="A665" i="39" s="1"/>
  <c r="A666" i="39" s="1"/>
  <c r="A667" i="39" s="1"/>
  <c r="A668" i="39" s="1"/>
  <c r="A669" i="39" s="1"/>
  <c r="A670" i="39" s="1"/>
  <c r="A671" i="39" s="1"/>
  <c r="A672" i="39" s="1"/>
  <c r="A673" i="39" s="1"/>
  <c r="A674" i="39" s="1"/>
  <c r="A675" i="39" s="1"/>
  <c r="A676" i="39" s="1"/>
  <c r="A677" i="39" s="1"/>
  <c r="A678" i="39" s="1"/>
  <c r="A679" i="39" s="1"/>
  <c r="A680" i="39" s="1"/>
  <c r="A681" i="39" s="1"/>
  <c r="A682" i="39" s="1"/>
  <c r="A683" i="39" s="1"/>
  <c r="A684" i="39" s="1"/>
  <c r="A685" i="39" s="1"/>
  <c r="A686" i="39" s="1"/>
  <c r="A687" i="39" s="1"/>
  <c r="A688" i="39" s="1"/>
  <c r="A689" i="39" s="1"/>
  <c r="A690" i="39" s="1"/>
  <c r="A691" i="39" s="1"/>
  <c r="A692" i="39" s="1"/>
  <c r="A693" i="39" s="1"/>
  <c r="A694" i="39" s="1"/>
  <c r="A695" i="39" s="1"/>
  <c r="A696" i="39" s="1"/>
  <c r="A697" i="39" s="1"/>
  <c r="A698" i="39" s="1"/>
  <c r="A699" i="39" s="1"/>
  <c r="A700" i="39" s="1"/>
  <c r="A701" i="39" s="1"/>
  <c r="A702" i="39" s="1"/>
  <c r="A703" i="39" s="1"/>
  <c r="A704" i="39" s="1"/>
  <c r="A705" i="39" s="1"/>
  <c r="A706" i="39" s="1"/>
  <c r="A707" i="39" s="1"/>
  <c r="A708" i="39" s="1"/>
  <c r="A709" i="39" s="1"/>
  <c r="A710" i="39" s="1"/>
  <c r="A711" i="39" s="1"/>
  <c r="A712" i="39" s="1"/>
  <c r="A713" i="39" s="1"/>
  <c r="A714" i="39" s="1"/>
  <c r="A715" i="39" s="1"/>
  <c r="A716" i="39" s="1"/>
  <c r="A717" i="39" s="1"/>
  <c r="A718" i="39" s="1"/>
  <c r="A719" i="39" s="1"/>
  <c r="A720" i="39" s="1"/>
  <c r="A721" i="39" s="1"/>
  <c r="A722" i="39" s="1"/>
  <c r="A723" i="39" s="1"/>
  <c r="A724" i="39" s="1"/>
  <c r="A725" i="39" s="1"/>
  <c r="A726" i="39" s="1"/>
  <c r="A727" i="39" s="1"/>
  <c r="A728" i="39" s="1"/>
  <c r="A729" i="39" s="1"/>
  <c r="A730" i="39" s="1"/>
  <c r="A731" i="39" s="1"/>
  <c r="A732" i="39" s="1"/>
  <c r="A733" i="39" s="1"/>
  <c r="A734" i="39" s="1"/>
  <c r="A735" i="39" s="1"/>
  <c r="A736" i="39" s="1"/>
  <c r="A737" i="39" s="1"/>
  <c r="A738" i="39" s="1"/>
  <c r="A739" i="39" s="1"/>
  <c r="A740" i="39" s="1"/>
  <c r="A741" i="39" s="1"/>
  <c r="A742" i="39" s="1"/>
  <c r="A743" i="39" s="1"/>
  <c r="A744" i="39" s="1"/>
  <c r="A745" i="39" s="1"/>
  <c r="A746" i="39" s="1"/>
  <c r="A747" i="39" s="1"/>
  <c r="A748" i="39" s="1"/>
  <c r="A749" i="39" s="1"/>
  <c r="A750" i="39" s="1"/>
  <c r="A751" i="39" s="1"/>
  <c r="A752" i="39" s="1"/>
  <c r="A753" i="39" s="1"/>
  <c r="A754" i="39" s="1"/>
  <c r="A755" i="39" s="1"/>
  <c r="A756" i="39" s="1"/>
  <c r="A757" i="39" s="1"/>
  <c r="A758" i="39" s="1"/>
  <c r="A759" i="39" s="1"/>
  <c r="A760" i="39" s="1"/>
  <c r="A761" i="39" s="1"/>
  <c r="A762" i="39" s="1"/>
  <c r="A763" i="39" s="1"/>
  <c r="A764" i="39" s="1"/>
  <c r="N304" i="39"/>
  <c r="N305" i="39"/>
  <c r="N306" i="39"/>
  <c r="N307" i="39"/>
  <c r="N308" i="39"/>
  <c r="N309" i="39"/>
  <c r="N310" i="39"/>
  <c r="N311" i="39"/>
  <c r="V2" i="7"/>
  <c r="V4" i="7"/>
  <c r="V3" i="7"/>
  <c r="F1118" i="41"/>
  <c r="F1116" i="41"/>
  <c r="F1511" i="41"/>
  <c r="F1510" i="41"/>
  <c r="F1531" i="41"/>
  <c r="F1525" i="41"/>
  <c r="F831" i="41"/>
  <c r="F823" i="41"/>
  <c r="F819" i="41"/>
  <c r="F816" i="41"/>
  <c r="F280" i="41"/>
  <c r="F75" i="41"/>
  <c r="F1157" i="41"/>
  <c r="F1341" i="41"/>
  <c r="F1309" i="41"/>
  <c r="F1306" i="41"/>
  <c r="E46" i="52"/>
  <c r="F1265" i="41"/>
  <c r="F1288" i="41"/>
  <c r="F1282" i="41"/>
  <c r="F1261" i="41"/>
  <c r="F1201" i="41"/>
  <c r="F1193" i="41"/>
  <c r="F1195" i="41"/>
  <c r="E35" i="52"/>
  <c r="F745" i="41"/>
  <c r="F746" i="41"/>
  <c r="F747" i="41"/>
  <c r="F749" i="41"/>
  <c r="E34" i="52"/>
  <c r="E7" i="52"/>
  <c r="E5" i="52"/>
  <c r="E9" i="52"/>
  <c r="W2" i="36" l="1"/>
  <c r="F1804" i="41"/>
  <c r="F1817" i="41"/>
  <c r="F1836" i="41"/>
  <c r="F1835" i="41"/>
  <c r="F1834" i="41"/>
  <c r="F1833" i="41"/>
  <c r="F1832" i="41"/>
  <c r="F1831" i="41"/>
  <c r="F1830" i="41"/>
  <c r="F1829" i="41"/>
  <c r="F1828" i="41"/>
  <c r="F1827" i="41"/>
  <c r="F1826" i="41"/>
  <c r="F1825" i="41"/>
  <c r="F1824" i="41"/>
  <c r="F1823" i="41"/>
  <c r="F1822" i="41"/>
  <c r="F1821" i="41"/>
  <c r="F1820" i="41"/>
  <c r="F1819" i="41"/>
  <c r="F1818" i="41"/>
  <c r="F1816" i="41"/>
  <c r="F1815" i="41"/>
  <c r="F1814" i="41"/>
  <c r="F1813" i="41"/>
  <c r="F1812" i="41"/>
  <c r="F1811" i="41"/>
  <c r="F1810" i="41"/>
  <c r="F1808" i="41"/>
  <c r="F1807" i="41"/>
  <c r="F1806" i="41"/>
  <c r="F1805" i="41"/>
  <c r="F1803" i="41"/>
  <c r="F1802" i="41"/>
  <c r="F1801" i="41"/>
  <c r="F1800" i="41"/>
  <c r="F1799" i="41"/>
  <c r="F1798" i="41"/>
  <c r="F1797" i="41"/>
  <c r="F1796" i="41"/>
  <c r="F1794" i="41"/>
  <c r="F1793" i="41"/>
  <c r="F1791" i="41"/>
  <c r="F1790" i="41"/>
  <c r="F1789" i="41"/>
  <c r="F1788" i="41"/>
  <c r="F1787" i="41"/>
  <c r="F1786" i="41"/>
  <c r="F1785" i="41"/>
  <c r="F1784" i="41"/>
  <c r="F1783" i="41"/>
  <c r="F1782" i="41"/>
  <c r="F1809" i="41"/>
  <c r="F1795" i="41"/>
  <c r="F1792" i="41"/>
  <c r="F1780" i="41"/>
  <c r="F1771" i="41"/>
  <c r="F1766" i="41"/>
  <c r="F1757" i="41"/>
  <c r="F1752" i="41"/>
  <c r="F1781" i="41"/>
  <c r="F1779" i="41"/>
  <c r="F1778" i="41"/>
  <c r="F1777" i="41"/>
  <c r="F1776" i="41"/>
  <c r="F1775" i="41"/>
  <c r="F1774" i="41"/>
  <c r="F1773" i="41"/>
  <c r="F1772" i="41"/>
  <c r="F1770" i="41"/>
  <c r="F1769" i="41"/>
  <c r="F1768" i="41"/>
  <c r="F1767" i="41"/>
  <c r="F1765" i="41"/>
  <c r="F1764" i="41"/>
  <c r="F1763" i="41"/>
  <c r="F1762" i="41"/>
  <c r="F1761" i="41"/>
  <c r="F1760" i="41"/>
  <c r="F1759" i="41"/>
  <c r="F1758" i="41"/>
  <c r="F1756" i="41"/>
  <c r="F1755" i="41"/>
  <c r="F1754" i="41"/>
  <c r="F1753" i="41"/>
  <c r="F1751" i="41"/>
  <c r="F1750" i="41"/>
  <c r="F1741" i="41"/>
  <c r="F1743" i="41"/>
  <c r="F1749" i="41"/>
  <c r="F1748" i="41"/>
  <c r="F1747" i="41"/>
  <c r="F1746" i="41"/>
  <c r="F1745" i="41"/>
  <c r="F1744" i="41"/>
  <c r="F1742" i="41"/>
  <c r="F1740" i="41"/>
  <c r="F1739" i="41"/>
  <c r="F1695" i="41"/>
  <c r="F1687" i="41"/>
  <c r="F1680" i="41"/>
  <c r="F1714" i="41"/>
  <c r="F1688" i="41"/>
  <c r="F1701" i="41"/>
  <c r="F1697" i="41"/>
  <c r="F1681" i="41"/>
  <c r="F1708" i="41"/>
  <c r="F1700" i="41"/>
  <c r="F1686" i="41"/>
  <c r="F1693" i="41"/>
  <c r="F1711" i="41"/>
  <c r="F1737" i="41"/>
  <c r="F1728" i="41"/>
  <c r="F1738" i="41"/>
  <c r="F1736" i="41"/>
  <c r="F1735" i="41"/>
  <c r="F1734" i="41"/>
  <c r="F1733" i="41"/>
  <c r="F1732" i="41"/>
  <c r="F1731" i="41"/>
  <c r="F1730" i="41"/>
  <c r="F1729" i="41"/>
  <c r="F1727" i="41"/>
  <c r="F1726" i="41"/>
  <c r="F1725" i="41"/>
  <c r="F1724" i="41"/>
  <c r="F1723" i="41"/>
  <c r="F1722" i="41"/>
  <c r="F1721" i="41"/>
  <c r="F1720" i="41"/>
  <c r="F1719" i="41"/>
  <c r="F1718" i="41"/>
  <c r="F1717" i="41"/>
  <c r="F1716" i="41"/>
  <c r="F1715" i="41"/>
  <c r="F1713" i="41"/>
  <c r="F1712" i="41"/>
  <c r="F1710" i="41"/>
  <c r="F1709" i="41"/>
  <c r="F1707" i="41"/>
  <c r="F1706" i="41"/>
  <c r="F1705" i="41"/>
  <c r="F1704" i="41"/>
  <c r="F1703" i="41"/>
  <c r="F1702" i="41"/>
  <c r="F1699" i="41"/>
  <c r="F1698" i="41"/>
  <c r="F1696" i="41"/>
  <c r="F1694" i="41"/>
  <c r="F1692" i="41"/>
  <c r="F1691" i="41"/>
  <c r="F1690" i="41"/>
  <c r="F1689" i="41"/>
  <c r="F1685" i="41"/>
  <c r="F1684" i="41"/>
  <c r="F1683" i="41"/>
  <c r="F1682" i="41"/>
  <c r="F1679" i="41"/>
  <c r="F1678" i="41"/>
  <c r="F1677" i="41"/>
  <c r="F1676" i="41"/>
  <c r="F1675" i="41"/>
  <c r="F1674" i="41"/>
  <c r="F1673" i="41"/>
  <c r="F1672" i="41"/>
  <c r="F1671" i="41"/>
  <c r="F1670" i="41"/>
  <c r="F1669" i="41"/>
  <c r="F1668" i="41"/>
  <c r="F1667" i="41"/>
  <c r="F1666" i="41"/>
  <c r="F1665" i="41"/>
  <c r="F1664" i="41"/>
  <c r="F1663" i="41"/>
  <c r="F1662" i="41"/>
  <c r="F1661" i="41"/>
  <c r="F1660" i="41"/>
  <c r="F1659" i="41"/>
  <c r="F1658" i="41"/>
  <c r="F1657" i="41"/>
  <c r="F1656" i="41"/>
  <c r="F1655" i="41"/>
  <c r="F1654" i="41"/>
  <c r="F1653" i="41"/>
  <c r="F1652" i="41"/>
  <c r="F1651" i="41"/>
  <c r="F1644" i="41"/>
  <c r="F1650" i="41"/>
  <c r="F1649" i="41"/>
  <c r="F1648" i="41"/>
  <c r="F1647" i="41"/>
  <c r="F1646" i="41"/>
  <c r="F1645" i="41"/>
  <c r="F1643" i="41"/>
  <c r="F1642" i="41"/>
  <c r="F1641" i="41"/>
  <c r="F1640" i="41"/>
  <c r="F1639" i="41"/>
  <c r="F1638" i="41"/>
  <c r="F1637" i="41"/>
  <c r="F1636" i="41"/>
  <c r="F1635" i="41"/>
  <c r="F1634" i="41"/>
  <c r="F1633" i="41"/>
  <c r="F1632" i="41"/>
  <c r="F1631" i="41"/>
  <c r="F1630" i="41"/>
  <c r="F1629" i="41"/>
  <c r="F1628" i="41"/>
  <c r="F1627" i="41"/>
  <c r="F1626" i="41"/>
  <c r="F1625" i="41"/>
  <c r="F1624" i="41"/>
  <c r="F1623" i="41"/>
  <c r="F1622" i="41"/>
  <c r="F1621" i="41"/>
  <c r="F1620" i="41"/>
  <c r="F1619" i="41"/>
  <c r="F1618" i="41"/>
  <c r="F1617" i="41"/>
  <c r="F1616" i="41"/>
  <c r="F1615" i="41"/>
  <c r="F1614" i="41"/>
  <c r="F1613" i="41"/>
  <c r="F1612" i="41"/>
  <c r="F1611" i="41"/>
  <c r="F1610" i="41"/>
  <c r="F1609" i="41"/>
  <c r="F1608" i="41"/>
  <c r="F1607" i="41"/>
  <c r="F1595" i="41"/>
  <c r="F1562" i="41"/>
  <c r="F1564" i="41"/>
  <c r="F1599" i="41"/>
  <c r="F1606" i="41"/>
  <c r="F1605" i="41"/>
  <c r="F1604" i="41"/>
  <c r="F1603" i="41"/>
  <c r="F1602" i="41"/>
  <c r="F1601" i="41"/>
  <c r="F1600" i="41"/>
  <c r="F1598" i="41"/>
  <c r="F1597" i="41"/>
  <c r="F1596" i="41"/>
  <c r="F1594" i="41"/>
  <c r="F1593" i="41"/>
  <c r="F1592" i="41"/>
  <c r="F1591" i="41"/>
  <c r="F1590" i="41"/>
  <c r="F1589" i="41"/>
  <c r="F1588" i="41"/>
  <c r="F1587" i="41"/>
  <c r="F1586" i="41"/>
  <c r="F1585" i="41"/>
  <c r="F1584" i="41"/>
  <c r="F1583" i="41"/>
  <c r="F1582" i="41"/>
  <c r="F1581" i="41"/>
  <c r="F1580" i="41"/>
  <c r="F1579" i="41"/>
  <c r="F1578" i="41"/>
  <c r="F1577" i="41"/>
  <c r="F1576" i="41"/>
  <c r="F1575" i="41"/>
  <c r="F1574" i="41"/>
  <c r="F1573" i="41"/>
  <c r="F1572" i="41"/>
  <c r="F1571" i="41"/>
  <c r="F1570" i="41"/>
  <c r="F1569" i="41"/>
  <c r="F1568" i="41"/>
  <c r="F1567" i="41"/>
  <c r="F1566" i="41"/>
  <c r="F1565" i="41"/>
  <c r="F1563" i="41"/>
  <c r="F1561" i="41"/>
  <c r="F1560" i="41"/>
  <c r="F1559" i="41"/>
  <c r="F1558" i="41"/>
  <c r="F1557" i="41"/>
  <c r="F1556" i="41"/>
  <c r="F1555" i="41"/>
  <c r="F1554" i="41"/>
  <c r="F1553" i="41"/>
  <c r="F1552" i="41"/>
  <c r="F1551" i="41"/>
  <c r="F1550" i="41"/>
  <c r="F1549" i="41"/>
  <c r="F1546" i="41"/>
  <c r="F1543" i="41"/>
  <c r="F1548" i="41"/>
  <c r="F1547" i="41"/>
  <c r="F1545" i="41"/>
  <c r="F1544" i="41"/>
  <c r="F1542" i="41"/>
  <c r="F1541" i="41"/>
  <c r="F1540" i="41"/>
  <c r="F1539" i="41"/>
  <c r="F1538" i="41"/>
  <c r="F1537" i="41"/>
  <c r="F1536" i="41"/>
  <c r="F1535" i="41"/>
  <c r="F1534" i="41"/>
  <c r="F1533" i="41"/>
  <c r="F1532" i="41"/>
  <c r="F1530" i="41"/>
  <c r="F1529" i="41"/>
  <c r="F1528" i="41"/>
  <c r="F1527" i="41"/>
  <c r="F1526" i="41"/>
  <c r="F1524" i="41"/>
  <c r="F1523" i="41"/>
  <c r="F1522" i="41"/>
  <c r="F1521" i="41"/>
  <c r="F1520" i="41"/>
  <c r="F1519" i="41"/>
  <c r="F1518" i="41"/>
  <c r="F1517" i="41"/>
  <c r="F1516" i="41"/>
  <c r="F1515" i="41"/>
  <c r="F1514" i="41"/>
  <c r="F1513" i="41"/>
  <c r="F1512" i="41"/>
  <c r="F1509" i="41"/>
  <c r="F1508" i="41"/>
  <c r="F1507" i="41"/>
  <c r="F1506" i="41"/>
  <c r="F1505" i="41"/>
  <c r="F1504" i="41"/>
  <c r="F1503" i="41"/>
  <c r="F1502" i="41"/>
  <c r="F1501" i="41"/>
  <c r="F1500" i="41"/>
  <c r="F1499" i="41"/>
  <c r="F1498" i="41"/>
  <c r="F1497" i="41"/>
  <c r="F1496" i="41"/>
  <c r="F1495" i="41"/>
  <c r="F1494" i="41"/>
  <c r="F1493" i="41"/>
  <c r="F1492" i="41"/>
  <c r="F1491" i="41"/>
  <c r="F1490" i="41"/>
  <c r="F1489" i="41"/>
  <c r="F1488" i="41"/>
  <c r="F1487" i="41"/>
  <c r="F1486" i="41"/>
  <c r="F1485" i="41"/>
  <c r="F1484" i="41"/>
  <c r="F1483" i="41"/>
  <c r="F1482" i="41"/>
  <c r="F1481" i="41"/>
  <c r="F1480" i="41"/>
  <c r="F1479" i="41"/>
  <c r="F1478" i="41"/>
  <c r="F1477" i="41"/>
  <c r="F1476" i="41"/>
  <c r="F1475" i="41"/>
  <c r="F1474" i="41"/>
  <c r="F1473" i="41"/>
  <c r="F1472" i="41"/>
  <c r="F1471" i="41"/>
  <c r="F1470" i="41"/>
  <c r="F1469" i="41"/>
  <c r="F1468" i="41"/>
  <c r="F1467" i="41"/>
  <c r="F1466" i="41"/>
  <c r="F1465" i="41"/>
  <c r="F1464" i="41"/>
  <c r="F1463" i="41"/>
  <c r="F1462" i="41"/>
  <c r="F1461" i="41"/>
  <c r="F1460" i="41"/>
  <c r="F1459" i="41"/>
  <c r="F1458" i="41"/>
  <c r="F1457" i="41"/>
  <c r="F1456" i="41"/>
  <c r="F1455" i="41"/>
  <c r="F1454" i="41"/>
  <c r="F1453" i="41"/>
  <c r="F1452" i="41"/>
  <c r="F1446" i="41"/>
  <c r="F1403" i="41"/>
  <c r="F1401" i="41"/>
  <c r="F1451" i="41"/>
  <c r="F1450" i="41"/>
  <c r="F1449" i="41"/>
  <c r="F1448" i="41"/>
  <c r="F1447" i="41"/>
  <c r="F1445" i="41"/>
  <c r="F1444" i="41"/>
  <c r="F1443" i="41"/>
  <c r="F1442" i="41"/>
  <c r="F1441" i="41"/>
  <c r="F1440" i="41"/>
  <c r="F1439" i="41"/>
  <c r="F1438" i="41"/>
  <c r="F1437" i="41"/>
  <c r="F1436" i="41"/>
  <c r="F1435" i="41"/>
  <c r="F1434" i="41"/>
  <c r="F1433" i="41"/>
  <c r="F1432" i="41"/>
  <c r="F1431" i="41"/>
  <c r="F1430" i="41"/>
  <c r="F1429" i="41"/>
  <c r="F1428" i="41"/>
  <c r="F1427" i="41"/>
  <c r="F1426" i="41"/>
  <c r="F1425" i="41"/>
  <c r="F1424" i="41"/>
  <c r="F1423" i="41"/>
  <c r="F1422" i="41"/>
  <c r="F1421" i="41"/>
  <c r="F1420" i="41"/>
  <c r="F1419" i="41"/>
  <c r="F1418" i="41"/>
  <c r="F1417" i="41"/>
  <c r="F1416" i="41"/>
  <c r="F1415" i="41"/>
  <c r="F1414" i="41"/>
  <c r="F1413" i="41"/>
  <c r="F1412" i="41"/>
  <c r="F1411" i="41"/>
  <c r="F1410" i="41"/>
  <c r="F1409" i="41"/>
  <c r="F1408" i="41"/>
  <c r="F1407" i="41"/>
  <c r="F1406" i="41"/>
  <c r="F1405" i="41"/>
  <c r="F1404" i="41"/>
  <c r="F1402" i="41"/>
  <c r="F1400" i="41"/>
  <c r="F1399" i="41"/>
  <c r="F1398" i="41"/>
  <c r="F1397" i="41"/>
  <c r="F1396" i="41"/>
  <c r="F1395" i="41"/>
  <c r="F1394" i="41"/>
  <c r="F1393" i="41"/>
  <c r="F1392" i="41"/>
  <c r="F1391" i="41"/>
  <c r="F1390" i="41"/>
  <c r="F1389" i="41"/>
  <c r="F1388" i="41"/>
  <c r="F1387" i="41"/>
  <c r="F1386" i="41"/>
  <c r="F1385" i="41"/>
  <c r="F1384" i="41"/>
  <c r="F1383" i="41"/>
  <c r="F1382" i="41"/>
  <c r="F1381" i="41"/>
  <c r="F1380" i="41"/>
  <c r="F1379" i="41"/>
  <c r="F1378" i="41"/>
  <c r="F1377" i="41"/>
  <c r="F1376" i="41"/>
  <c r="F1375" i="41"/>
  <c r="F1374" i="41"/>
  <c r="F1373" i="41"/>
  <c r="F1372" i="41"/>
  <c r="F1371" i="41"/>
  <c r="F1370" i="41"/>
  <c r="F1369" i="41"/>
  <c r="F1368" i="41"/>
  <c r="F1367" i="41"/>
  <c r="F1366" i="41"/>
  <c r="F1365" i="41"/>
  <c r="F1364" i="41"/>
  <c r="F1363" i="41"/>
  <c r="F1362" i="41"/>
  <c r="F1361" i="41"/>
  <c r="F1360" i="41"/>
  <c r="F1322" i="41"/>
  <c r="F1329" i="41"/>
  <c r="F1347" i="41"/>
  <c r="F1312" i="41"/>
  <c r="F1342" i="41"/>
  <c r="F1326" i="41"/>
  <c r="F1358" i="41"/>
  <c r="F1355" i="41"/>
  <c r="F1345" i="41"/>
  <c r="F1338" i="41"/>
  <c r="F1334" i="41"/>
  <c r="F1302" i="41"/>
  <c r="F1324" i="41"/>
  <c r="F1299" i="41"/>
  <c r="F1314" i="41"/>
  <c r="F1357" i="41"/>
  <c r="F1292" i="41"/>
  <c r="F1289" i="41"/>
  <c r="F1359" i="41"/>
  <c r="F1356" i="41"/>
  <c r="F1354" i="41"/>
  <c r="F1353" i="41"/>
  <c r="F1352" i="41"/>
  <c r="F1351" i="41"/>
  <c r="F1350" i="41"/>
  <c r="F1349" i="41"/>
  <c r="F1348" i="41"/>
  <c r="F1346" i="41"/>
  <c r="F1344" i="41"/>
  <c r="F1343" i="41"/>
  <c r="F1340" i="41"/>
  <c r="F1339" i="41"/>
  <c r="F1337" i="41"/>
  <c r="F1336" i="41"/>
  <c r="F1335" i="41"/>
  <c r="F1333" i="41"/>
  <c r="F1332" i="41"/>
  <c r="F1331" i="41"/>
  <c r="F1330" i="41"/>
  <c r="F1328" i="41"/>
  <c r="F1327" i="41"/>
  <c r="F1325" i="41"/>
  <c r="F1323" i="41"/>
  <c r="F1321" i="41"/>
  <c r="F1320" i="41"/>
  <c r="F1319" i="41"/>
  <c r="F1318" i="41"/>
  <c r="F1317" i="41"/>
  <c r="F1316" i="41"/>
  <c r="F1315" i="41"/>
  <c r="F1313" i="41"/>
  <c r="F1311" i="41"/>
  <c r="F1310" i="41"/>
  <c r="F1308" i="41"/>
  <c r="F1307" i="41"/>
  <c r="F1305" i="41"/>
  <c r="F1304" i="41"/>
  <c r="F1303" i="41"/>
  <c r="F1301" i="41"/>
  <c r="F1300" i="41"/>
  <c r="F1298" i="41"/>
  <c r="F1297" i="41"/>
  <c r="F1296" i="41"/>
  <c r="F1295" i="41"/>
  <c r="F1294" i="41"/>
  <c r="F1293" i="41"/>
  <c r="F1291" i="41"/>
  <c r="F1290" i="41"/>
  <c r="F1259" i="41"/>
  <c r="F1271" i="41"/>
  <c r="F1263" i="41"/>
  <c r="F1256" i="41"/>
  <c r="F1287" i="41"/>
  <c r="F1286" i="41"/>
  <c r="F1285" i="41"/>
  <c r="F1284" i="41"/>
  <c r="F1283" i="41"/>
  <c r="F1281" i="41"/>
  <c r="F1280" i="41"/>
  <c r="F1279" i="41"/>
  <c r="F1278" i="41"/>
  <c r="F1277" i="41"/>
  <c r="F1276" i="41"/>
  <c r="F1275" i="41"/>
  <c r="F1274" i="41"/>
  <c r="F1273" i="41"/>
  <c r="F1272" i="41"/>
  <c r="F1270" i="41"/>
  <c r="F1269" i="41"/>
  <c r="F1268" i="41"/>
  <c r="F1267" i="41"/>
  <c r="F1266" i="41"/>
  <c r="F1264" i="41"/>
  <c r="F1262" i="41"/>
  <c r="F1260" i="41"/>
  <c r="F1258" i="41"/>
  <c r="F1257" i="41"/>
  <c r="F1255" i="41"/>
  <c r="F1254" i="41"/>
  <c r="F1253" i="41"/>
  <c r="F1252" i="41"/>
  <c r="F1251" i="41"/>
  <c r="F1250" i="41"/>
  <c r="F1249" i="41"/>
  <c r="F1248" i="41"/>
  <c r="F1247" i="41"/>
  <c r="F1246" i="41"/>
  <c r="F1245" i="41"/>
  <c r="F1244" i="41"/>
  <c r="F1243" i="41"/>
  <c r="F1242" i="41"/>
  <c r="F1241" i="41"/>
  <c r="F1240" i="41"/>
  <c r="F1239" i="41"/>
  <c r="F1238" i="41"/>
  <c r="F1237" i="41"/>
  <c r="F1236" i="41"/>
  <c r="F1235" i="41"/>
  <c r="F1234" i="41"/>
  <c r="F1233" i="41"/>
  <c r="F1232" i="41"/>
  <c r="F1231" i="41"/>
  <c r="F1230" i="41"/>
  <c r="F1229" i="41"/>
  <c r="F1228" i="41"/>
  <c r="F1227" i="41"/>
  <c r="F1226" i="41"/>
  <c r="F1225" i="41"/>
  <c r="F1224" i="41"/>
  <c r="F1223" i="41"/>
  <c r="F1188" i="41"/>
  <c r="F1221" i="41"/>
  <c r="F1220" i="41"/>
  <c r="F1219" i="41"/>
  <c r="F1217" i="41"/>
  <c r="F1216" i="41"/>
  <c r="F1187" i="41"/>
  <c r="F1222" i="41"/>
  <c r="F1202" i="41"/>
  <c r="F1218" i="41"/>
  <c r="F1204" i="41"/>
  <c r="F1192" i="41"/>
  <c r="F1215" i="41"/>
  <c r="F1214" i="41"/>
  <c r="F1213" i="41"/>
  <c r="F1212" i="41"/>
  <c r="F1211" i="41"/>
  <c r="F1210" i="41"/>
  <c r="F1209" i="41"/>
  <c r="F1208" i="41"/>
  <c r="F1207" i="41"/>
  <c r="F1206" i="41"/>
  <c r="F1205" i="41"/>
  <c r="F1203" i="41"/>
  <c r="F1200" i="41"/>
  <c r="F1199" i="41"/>
  <c r="F1198" i="41"/>
  <c r="F1197" i="41"/>
  <c r="F1196" i="41"/>
  <c r="F1194" i="41"/>
  <c r="F1191" i="41"/>
  <c r="F1190" i="41"/>
  <c r="F1189" i="41"/>
  <c r="F1179" i="41"/>
  <c r="F1185" i="41"/>
  <c r="F1180" i="41"/>
  <c r="F1158" i="41"/>
  <c r="F1167" i="41"/>
  <c r="F1186" i="41"/>
  <c r="F1184" i="41"/>
  <c r="F1183" i="41"/>
  <c r="F1182" i="41"/>
  <c r="F1181" i="41"/>
  <c r="F1178" i="41"/>
  <c r="F1177" i="41"/>
  <c r="F1176" i="41"/>
  <c r="F1175" i="41"/>
  <c r="F1174" i="41"/>
  <c r="F1173" i="41"/>
  <c r="F1172" i="41"/>
  <c r="F1171" i="41"/>
  <c r="F1170" i="41"/>
  <c r="F1169" i="41"/>
  <c r="F1168" i="41"/>
  <c r="F1166" i="41"/>
  <c r="F1165" i="41"/>
  <c r="F1164" i="41"/>
  <c r="F1163" i="41"/>
  <c r="F1162" i="41"/>
  <c r="F1161" i="41"/>
  <c r="F1160" i="41"/>
  <c r="F1159" i="41"/>
  <c r="F1156" i="41"/>
  <c r="F1155" i="41"/>
  <c r="F1154" i="41"/>
  <c r="F1153" i="41"/>
  <c r="F1152" i="41"/>
  <c r="F1151" i="41"/>
  <c r="F1150" i="41"/>
  <c r="F1149" i="41"/>
  <c r="F1148" i="41"/>
  <c r="F1147" i="41"/>
  <c r="F1146" i="41"/>
  <c r="F1145" i="41"/>
  <c r="F1144" i="41"/>
  <c r="F1143" i="41"/>
  <c r="F1142" i="41"/>
  <c r="F1141" i="41"/>
  <c r="F1140" i="41"/>
  <c r="F1139" i="41"/>
  <c r="F1138" i="41"/>
  <c r="F1137" i="41"/>
  <c r="F1136" i="41"/>
  <c r="F1135" i="41"/>
  <c r="F1134" i="41"/>
  <c r="F1133" i="41"/>
  <c r="F1132" i="41"/>
  <c r="F1131" i="41"/>
  <c r="F1130" i="41"/>
  <c r="F1129" i="41"/>
  <c r="F1128" i="41"/>
  <c r="F1127" i="41"/>
  <c r="F1126" i="41"/>
  <c r="F1125" i="41"/>
  <c r="F1124" i="41"/>
  <c r="F1123" i="41"/>
  <c r="F1122" i="41"/>
  <c r="F1121" i="41"/>
  <c r="F1120" i="41"/>
  <c r="F1114" i="41"/>
  <c r="F1119" i="41"/>
  <c r="F1117" i="41"/>
  <c r="F1115" i="41"/>
  <c r="F1113" i="41"/>
  <c r="F1112" i="41"/>
  <c r="F1111" i="41"/>
  <c r="F1110" i="41"/>
  <c r="F1109" i="41"/>
  <c r="F1108" i="41"/>
  <c r="F1107" i="41"/>
  <c r="F1106" i="41"/>
  <c r="F1105" i="41"/>
  <c r="F1104" i="41"/>
  <c r="F1103" i="41"/>
  <c r="F1102" i="41"/>
  <c r="F1101" i="41"/>
  <c r="F1100" i="41"/>
  <c r="F1099" i="41"/>
  <c r="F1098" i="41"/>
  <c r="F1097" i="41"/>
  <c r="F1096" i="41"/>
  <c r="F1095" i="41"/>
  <c r="F1094" i="41"/>
  <c r="F1093" i="41"/>
  <c r="F1092" i="41"/>
  <c r="F1091" i="41"/>
  <c r="F1090" i="41"/>
  <c r="F1089" i="41"/>
  <c r="F1088" i="41"/>
  <c r="F1087" i="41"/>
  <c r="F1086" i="41"/>
  <c r="F1085" i="41"/>
  <c r="F1084" i="41"/>
  <c r="F1083" i="41"/>
  <c r="F1082" i="41"/>
  <c r="F1081" i="41"/>
  <c r="F1080" i="41"/>
  <c r="F1079" i="41"/>
  <c r="F1078" i="41"/>
  <c r="F1077" i="41"/>
  <c r="F1076" i="41"/>
  <c r="F1075" i="41"/>
  <c r="F1074" i="41"/>
  <c r="F1073" i="41"/>
  <c r="F1072" i="41"/>
  <c r="F1071" i="41"/>
  <c r="F1070" i="41"/>
  <c r="F1069" i="41"/>
  <c r="F1068" i="41"/>
  <c r="F1067" i="41"/>
  <c r="F1066" i="41"/>
  <c r="F1065" i="41"/>
  <c r="F1064" i="41"/>
  <c r="F1063" i="41"/>
  <c r="F1062" i="41"/>
  <c r="F1061" i="41"/>
  <c r="F1060" i="41"/>
  <c r="F1059" i="41"/>
  <c r="F1058" i="41"/>
  <c r="F1057" i="41"/>
  <c r="F1056" i="41"/>
  <c r="F1055" i="41"/>
  <c r="F1054" i="41"/>
  <c r="F1053" i="41"/>
  <c r="F1052" i="41"/>
  <c r="F1051" i="41"/>
  <c r="F1050" i="41"/>
  <c r="F1049" i="41"/>
  <c r="F1048" i="41"/>
  <c r="F1047" i="41"/>
  <c r="F1046" i="41"/>
  <c r="F1045" i="41"/>
  <c r="F1044" i="41"/>
  <c r="F1043" i="41"/>
  <c r="F1042" i="41"/>
  <c r="F1041" i="41"/>
  <c r="F1040" i="41"/>
  <c r="F1039" i="41"/>
  <c r="F1038" i="41"/>
  <c r="F1037" i="41"/>
  <c r="F1036" i="41"/>
  <c r="F1035" i="41"/>
  <c r="F1034" i="41"/>
  <c r="F1033" i="41"/>
  <c r="F1032" i="41"/>
  <c r="F1031" i="41"/>
  <c r="F1030" i="41"/>
  <c r="F1029" i="41"/>
  <c r="F1028" i="41"/>
  <c r="F1027" i="41"/>
  <c r="F1026" i="41"/>
  <c r="F1025" i="41"/>
  <c r="F1024" i="41"/>
  <c r="F1023" i="41"/>
  <c r="F1022" i="41"/>
  <c r="F1021" i="41"/>
  <c r="F1020" i="41"/>
  <c r="F1019" i="41"/>
  <c r="F1018" i="41"/>
  <c r="F1017" i="41"/>
  <c r="F1016" i="41"/>
  <c r="F1015" i="41"/>
  <c r="F1014" i="41"/>
  <c r="F1013" i="41"/>
  <c r="F1012" i="41"/>
  <c r="F1011" i="41"/>
  <c r="F1010" i="41"/>
  <c r="F1009" i="41"/>
  <c r="F1008" i="41"/>
  <c r="F1004" i="41"/>
  <c r="F945" i="41"/>
  <c r="F936" i="41"/>
  <c r="F1007" i="41"/>
  <c r="F1006" i="41"/>
  <c r="F1005" i="41"/>
  <c r="F1003" i="41"/>
  <c r="F1002" i="41"/>
  <c r="F1001" i="41"/>
  <c r="F1000" i="41"/>
  <c r="F999" i="41"/>
  <c r="F998" i="41"/>
  <c r="F997" i="41"/>
  <c r="F996" i="41"/>
  <c r="F995" i="41"/>
  <c r="F994" i="41"/>
  <c r="F993" i="41"/>
  <c r="F992" i="41"/>
  <c r="F991" i="41"/>
  <c r="F990" i="41"/>
  <c r="F989" i="41"/>
  <c r="F988" i="41"/>
  <c r="F987" i="41"/>
  <c r="F986" i="41"/>
  <c r="F985" i="41"/>
  <c r="F984" i="41"/>
  <c r="F983" i="41"/>
  <c r="F982" i="41"/>
  <c r="F981" i="41"/>
  <c r="F980" i="41"/>
  <c r="F979" i="41"/>
  <c r="F978" i="41"/>
  <c r="F977" i="41"/>
  <c r="F976" i="41"/>
  <c r="F975" i="41"/>
  <c r="F974" i="41"/>
  <c r="F973" i="41"/>
  <c r="F972" i="41"/>
  <c r="F971" i="41"/>
  <c r="F970" i="41"/>
  <c r="F969" i="41"/>
  <c r="F968" i="41"/>
  <c r="F967" i="41"/>
  <c r="F966" i="41"/>
  <c r="F965" i="41"/>
  <c r="F964" i="41"/>
  <c r="F963" i="41"/>
  <c r="F962" i="41"/>
  <c r="F961" i="41"/>
  <c r="F960" i="41"/>
  <c r="F959" i="41"/>
  <c r="F958" i="41"/>
  <c r="F957" i="41"/>
  <c r="F956" i="41"/>
  <c r="F955" i="41"/>
  <c r="F954" i="41"/>
  <c r="F953" i="41"/>
  <c r="F952" i="41"/>
  <c r="F951" i="41"/>
  <c r="F950" i="41"/>
  <c r="F949" i="41"/>
  <c r="F948" i="41"/>
  <c r="F947" i="41"/>
  <c r="F946" i="41"/>
  <c r="F944" i="41"/>
  <c r="F943" i="41"/>
  <c r="F942" i="41"/>
  <c r="F941" i="41"/>
  <c r="F940" i="41"/>
  <c r="F939" i="41"/>
  <c r="F938" i="41"/>
  <c r="F937" i="41"/>
  <c r="F935" i="41"/>
  <c r="F934" i="41"/>
  <c r="F933" i="41"/>
  <c r="F932" i="41"/>
  <c r="F931" i="41"/>
  <c r="F930" i="41"/>
  <c r="F929" i="41"/>
  <c r="F928" i="41"/>
  <c r="F927" i="41"/>
  <c r="F926" i="41"/>
  <c r="F925" i="41"/>
  <c r="F908" i="41"/>
  <c r="F906" i="41"/>
  <c r="F901" i="41"/>
  <c r="F872" i="41"/>
  <c r="F846" i="41"/>
  <c r="F844" i="41"/>
  <c r="F834" i="41"/>
  <c r="F924" i="41"/>
  <c r="F923" i="41"/>
  <c r="F922" i="41"/>
  <c r="F921" i="41"/>
  <c r="F920" i="41"/>
  <c r="F919" i="41"/>
  <c r="F918" i="41"/>
  <c r="F917" i="41"/>
  <c r="F916" i="41"/>
  <c r="F915" i="41"/>
  <c r="F914" i="41"/>
  <c r="F913" i="41"/>
  <c r="F912" i="41"/>
  <c r="F911" i="41"/>
  <c r="F910" i="41"/>
  <c r="F909" i="41"/>
  <c r="F907" i="41"/>
  <c r="F905" i="41"/>
  <c r="F904" i="41"/>
  <c r="F903" i="41"/>
  <c r="F902" i="41"/>
  <c r="F900" i="41"/>
  <c r="F899" i="41"/>
  <c r="F898" i="41"/>
  <c r="F897" i="41"/>
  <c r="F896" i="41"/>
  <c r="F895" i="41"/>
  <c r="F894" i="41"/>
  <c r="F893" i="41"/>
  <c r="F892" i="41"/>
  <c r="F891" i="41"/>
  <c r="F890" i="41"/>
  <c r="F889" i="41"/>
  <c r="F888" i="41"/>
  <c r="F887" i="41"/>
  <c r="F886" i="41"/>
  <c r="F885" i="41"/>
  <c r="F884" i="41"/>
  <c r="F883" i="41"/>
  <c r="F882" i="41"/>
  <c r="F881" i="41"/>
  <c r="F880" i="41"/>
  <c r="F879" i="41"/>
  <c r="F878" i="41"/>
  <c r="F877" i="41"/>
  <c r="F876" i="41"/>
  <c r="F875" i="41"/>
  <c r="F874" i="41"/>
  <c r="F873" i="41"/>
  <c r="F871" i="41"/>
  <c r="F870" i="41"/>
  <c r="F869" i="41"/>
  <c r="F868" i="41"/>
  <c r="F867" i="41"/>
  <c r="F866" i="41"/>
  <c r="F865" i="41"/>
  <c r="F864" i="41"/>
  <c r="F863" i="41"/>
  <c r="F862" i="41"/>
  <c r="F861" i="41"/>
  <c r="F860" i="41"/>
  <c r="F859" i="41"/>
  <c r="F858" i="41"/>
  <c r="F857" i="41"/>
  <c r="F856" i="41"/>
  <c r="F855" i="41"/>
  <c r="F854" i="41"/>
  <c r="F853" i="41"/>
  <c r="F852" i="41"/>
  <c r="F851" i="41"/>
  <c r="F850" i="41"/>
  <c r="F849" i="41"/>
  <c r="F848" i="41"/>
  <c r="F847" i="41"/>
  <c r="F845" i="41"/>
  <c r="F843" i="41"/>
  <c r="F842" i="41"/>
  <c r="F841" i="41"/>
  <c r="F840" i="41"/>
  <c r="F839" i="41"/>
  <c r="F838" i="41"/>
  <c r="F837" i="41"/>
  <c r="F836" i="41"/>
  <c r="F835" i="41"/>
  <c r="F833" i="41"/>
  <c r="F795" i="41"/>
  <c r="F832" i="41"/>
  <c r="F830" i="41"/>
  <c r="F829" i="41"/>
  <c r="F828" i="41"/>
  <c r="F827" i="41"/>
  <c r="F826" i="41"/>
  <c r="F825" i="41"/>
  <c r="F824" i="41"/>
  <c r="F822" i="41"/>
  <c r="F821" i="41"/>
  <c r="F820" i="41"/>
  <c r="F818" i="41"/>
  <c r="F817" i="41"/>
  <c r="F815" i="41"/>
  <c r="F814" i="41"/>
  <c r="F813" i="41"/>
  <c r="F812" i="41"/>
  <c r="F811" i="41"/>
  <c r="F810" i="41"/>
  <c r="F809" i="41"/>
  <c r="F808" i="41"/>
  <c r="F807" i="41"/>
  <c r="F806" i="41"/>
  <c r="F805" i="41"/>
  <c r="F804" i="41"/>
  <c r="F803" i="41"/>
  <c r="F802" i="41"/>
  <c r="F801" i="41"/>
  <c r="F800" i="41"/>
  <c r="F799" i="41"/>
  <c r="F798" i="41"/>
  <c r="F797" i="41"/>
  <c r="F796" i="41"/>
  <c r="F794" i="41"/>
  <c r="F793" i="41"/>
  <c r="F792" i="41"/>
  <c r="F791" i="41"/>
  <c r="F790" i="41"/>
  <c r="F789" i="41"/>
  <c r="F786" i="41"/>
  <c r="F785" i="41"/>
  <c r="F784" i="41"/>
  <c r="F782" i="41"/>
  <c r="F779" i="41"/>
  <c r="F770" i="41"/>
  <c r="F761" i="41"/>
  <c r="F788" i="41"/>
  <c r="F787" i="41"/>
  <c r="F783" i="41"/>
  <c r="F781" i="41"/>
  <c r="F780" i="41"/>
  <c r="F778" i="41"/>
  <c r="F777" i="41"/>
  <c r="F776" i="41"/>
  <c r="F775" i="41"/>
  <c r="F774" i="41"/>
  <c r="F773" i="41"/>
  <c r="F772" i="41"/>
  <c r="F771" i="41"/>
  <c r="F769" i="41"/>
  <c r="F768" i="41"/>
  <c r="F767" i="41"/>
  <c r="F766" i="41"/>
  <c r="F765" i="41"/>
  <c r="F764" i="41"/>
  <c r="F763" i="41"/>
  <c r="F762" i="41"/>
  <c r="F760" i="41"/>
  <c r="F759" i="41"/>
  <c r="F758" i="41"/>
  <c r="F757" i="41"/>
  <c r="F753" i="41"/>
  <c r="F750" i="41"/>
  <c r="F741" i="41"/>
  <c r="F728" i="41"/>
  <c r="F756" i="41"/>
  <c r="F755" i="41"/>
  <c r="F754" i="41"/>
  <c r="F752" i="41"/>
  <c r="F751" i="41"/>
  <c r="F748" i="41"/>
  <c r="F744" i="41"/>
  <c r="F743" i="41"/>
  <c r="F742" i="41"/>
  <c r="F740" i="41"/>
  <c r="F739" i="41"/>
  <c r="F738" i="41"/>
  <c r="F737" i="41"/>
  <c r="F736" i="41"/>
  <c r="F735" i="41"/>
  <c r="F734" i="41"/>
  <c r="F733" i="41"/>
  <c r="F732" i="41"/>
  <c r="F731" i="41"/>
  <c r="F730" i="41"/>
  <c r="F729" i="41"/>
  <c r="F727" i="41"/>
  <c r="F726" i="41"/>
  <c r="F725" i="41"/>
  <c r="F724" i="41"/>
  <c r="F723" i="41"/>
  <c r="F722" i="41"/>
  <c r="F721" i="41"/>
  <c r="F720" i="41"/>
  <c r="F719" i="41"/>
  <c r="F718" i="41"/>
  <c r="F717" i="41"/>
  <c r="F716" i="41"/>
  <c r="F715" i="41"/>
  <c r="F714" i="41"/>
  <c r="F713" i="41"/>
  <c r="F712" i="41"/>
  <c r="F711" i="41"/>
  <c r="F710" i="41"/>
  <c r="F709" i="41"/>
  <c r="F708" i="41"/>
  <c r="F707" i="41"/>
  <c r="F706" i="41"/>
  <c r="F705" i="41"/>
  <c r="F704" i="41"/>
  <c r="F703" i="41"/>
  <c r="F702" i="41"/>
  <c r="F701" i="41"/>
  <c r="F700" i="41"/>
  <c r="F699" i="41"/>
  <c r="F698" i="41"/>
  <c r="F697" i="41"/>
  <c r="F696" i="41"/>
  <c r="F695" i="41"/>
  <c r="F694" i="41"/>
  <c r="F693" i="41"/>
  <c r="F692" i="41"/>
  <c r="F691" i="41"/>
  <c r="F690" i="41"/>
  <c r="F689" i="41"/>
  <c r="F688" i="41"/>
  <c r="F687" i="41"/>
  <c r="F686" i="41"/>
  <c r="F685" i="41"/>
  <c r="F684" i="41"/>
  <c r="F683" i="41"/>
  <c r="F682" i="41"/>
  <c r="F681" i="41"/>
  <c r="F680" i="41"/>
  <c r="F679" i="41"/>
  <c r="F678" i="41"/>
  <c r="F677" i="41"/>
  <c r="F676" i="41"/>
  <c r="F675" i="41"/>
  <c r="F674" i="41"/>
  <c r="F673" i="41"/>
  <c r="F672" i="41"/>
  <c r="F671" i="41"/>
  <c r="F670" i="41"/>
  <c r="F669" i="41"/>
  <c r="F668" i="41"/>
  <c r="F667" i="41"/>
  <c r="F666" i="41"/>
  <c r="F665" i="41"/>
  <c r="F664" i="41"/>
  <c r="F663" i="41"/>
  <c r="F662" i="41"/>
  <c r="F661" i="41"/>
  <c r="F660" i="41"/>
  <c r="F659" i="41"/>
  <c r="F658" i="41"/>
  <c r="F657" i="41"/>
  <c r="F656" i="41"/>
  <c r="F655" i="41"/>
  <c r="F654" i="41"/>
  <c r="F653" i="41"/>
  <c r="F652" i="41"/>
  <c r="F651" i="41"/>
  <c r="F650" i="41"/>
  <c r="F649" i="41"/>
  <c r="F648" i="41"/>
  <c r="F647" i="41"/>
  <c r="F646" i="41"/>
  <c r="F645" i="41"/>
  <c r="F644" i="41"/>
  <c r="F643" i="41"/>
  <c r="F642" i="41"/>
  <c r="F641" i="41"/>
  <c r="F640" i="41"/>
  <c r="F639" i="41"/>
  <c r="F638" i="41"/>
  <c r="F637" i="41"/>
  <c r="F636" i="41"/>
  <c r="F525" i="41"/>
  <c r="F524" i="41"/>
  <c r="F523" i="41"/>
  <c r="F522" i="41"/>
  <c r="F521" i="41"/>
  <c r="F520" i="41"/>
  <c r="F519" i="41"/>
  <c r="F518" i="41"/>
  <c r="F517" i="41"/>
  <c r="F516" i="41"/>
  <c r="F515" i="41"/>
  <c r="F514" i="41"/>
  <c r="F513" i="41"/>
  <c r="F512" i="41"/>
  <c r="F511" i="41"/>
  <c r="F510" i="41"/>
  <c r="F509" i="41"/>
  <c r="F508" i="41"/>
  <c r="F507" i="41"/>
  <c r="F506" i="41"/>
  <c r="F505" i="41"/>
  <c r="F504" i="41"/>
  <c r="F503" i="41"/>
  <c r="F502" i="41"/>
  <c r="F501" i="41"/>
  <c r="F500" i="41"/>
  <c r="F499" i="41"/>
  <c r="F498" i="41"/>
  <c r="F497" i="41"/>
  <c r="F496" i="41"/>
  <c r="F495" i="41"/>
  <c r="F494" i="41"/>
  <c r="F493" i="41"/>
  <c r="F492" i="41"/>
  <c r="F491" i="41"/>
  <c r="F490" i="41"/>
  <c r="F489" i="41"/>
  <c r="F488" i="41"/>
  <c r="F487" i="41"/>
  <c r="F486" i="41"/>
  <c r="F485" i="41"/>
  <c r="F484" i="41"/>
  <c r="F483" i="41"/>
  <c r="F482" i="41"/>
  <c r="F481" i="41"/>
  <c r="F480" i="41"/>
  <c r="F479" i="41"/>
  <c r="F478" i="41"/>
  <c r="F477" i="41"/>
  <c r="F476" i="41"/>
  <c r="F475" i="41"/>
  <c r="F474" i="41"/>
  <c r="F473" i="41"/>
  <c r="F472" i="41"/>
  <c r="F471" i="41"/>
  <c r="F470" i="41"/>
  <c r="F635" i="41"/>
  <c r="F634" i="41"/>
  <c r="F633" i="41"/>
  <c r="F632" i="41"/>
  <c r="F631" i="41"/>
  <c r="F630" i="41"/>
  <c r="F629" i="41"/>
  <c r="F628" i="41"/>
  <c r="F627" i="41"/>
  <c r="F626" i="41"/>
  <c r="F625" i="41"/>
  <c r="F624" i="41"/>
  <c r="F623" i="41"/>
  <c r="F622" i="41"/>
  <c r="F621" i="41"/>
  <c r="F620" i="41"/>
  <c r="F619" i="41"/>
  <c r="F618" i="41"/>
  <c r="F617" i="41"/>
  <c r="F616" i="41"/>
  <c r="F615" i="41"/>
  <c r="F614" i="41"/>
  <c r="F613" i="41"/>
  <c r="F612" i="41"/>
  <c r="F611" i="41"/>
  <c r="F610" i="41"/>
  <c r="F609" i="41"/>
  <c r="F608" i="41"/>
  <c r="F607" i="41"/>
  <c r="F606" i="41"/>
  <c r="F605" i="41"/>
  <c r="F604" i="41"/>
  <c r="F603" i="41"/>
  <c r="F602" i="41"/>
  <c r="F601" i="41"/>
  <c r="F600" i="41"/>
  <c r="F599" i="41"/>
  <c r="F598" i="41"/>
  <c r="F597" i="41"/>
  <c r="F596" i="41"/>
  <c r="F595" i="41"/>
  <c r="F594" i="41"/>
  <c r="F593" i="41"/>
  <c r="F592" i="41"/>
  <c r="F591" i="41"/>
  <c r="F590" i="41"/>
  <c r="F589" i="41"/>
  <c r="F588" i="41"/>
  <c r="F587" i="41"/>
  <c r="F586" i="41"/>
  <c r="F585" i="41"/>
  <c r="F584" i="41"/>
  <c r="F583" i="41"/>
  <c r="F582" i="41"/>
  <c r="F581" i="41"/>
  <c r="F580" i="41"/>
  <c r="F579" i="41"/>
  <c r="F578" i="41"/>
  <c r="F577" i="41"/>
  <c r="F576" i="41"/>
  <c r="F575" i="41"/>
  <c r="F574" i="41"/>
  <c r="F573" i="41"/>
  <c r="F572" i="41"/>
  <c r="F571" i="41"/>
  <c r="F570" i="41"/>
  <c r="F569" i="41"/>
  <c r="F568" i="41"/>
  <c r="F567" i="41"/>
  <c r="F566" i="41"/>
  <c r="F565" i="41"/>
  <c r="F564" i="41"/>
  <c r="F563" i="41"/>
  <c r="F562" i="41"/>
  <c r="F561" i="41"/>
  <c r="F560" i="41"/>
  <c r="F559" i="41"/>
  <c r="F558" i="41"/>
  <c r="F557" i="41"/>
  <c r="F556" i="41"/>
  <c r="F555" i="41"/>
  <c r="F554" i="41"/>
  <c r="F553" i="41"/>
  <c r="F552" i="41"/>
  <c r="F551" i="41"/>
  <c r="F550" i="41"/>
  <c r="F549" i="41"/>
  <c r="F548" i="41"/>
  <c r="F547" i="41"/>
  <c r="F546" i="41"/>
  <c r="F545" i="41"/>
  <c r="F544" i="41"/>
  <c r="F543" i="41"/>
  <c r="F542" i="41"/>
  <c r="F541" i="41"/>
  <c r="F540" i="41"/>
  <c r="F539" i="41"/>
  <c r="F538" i="41"/>
  <c r="F537" i="41"/>
  <c r="F536" i="41"/>
  <c r="F535" i="41"/>
  <c r="F534" i="41"/>
  <c r="F533" i="41"/>
  <c r="F532" i="41"/>
  <c r="F531" i="41"/>
  <c r="F530" i="41"/>
  <c r="F529" i="41"/>
  <c r="F528" i="41"/>
  <c r="F527" i="41"/>
  <c r="F526" i="41"/>
  <c r="F427" i="41"/>
  <c r="F423" i="41"/>
  <c r="F420" i="41"/>
  <c r="F430" i="41"/>
  <c r="F469" i="41"/>
  <c r="F468" i="41"/>
  <c r="F467" i="41"/>
  <c r="F466" i="41"/>
  <c r="F465" i="41"/>
  <c r="F464" i="41"/>
  <c r="F463" i="41"/>
  <c r="F462" i="41"/>
  <c r="F461" i="41"/>
  <c r="F460" i="41"/>
  <c r="F459" i="41"/>
  <c r="F458" i="41"/>
  <c r="F457" i="41"/>
  <c r="F456" i="41"/>
  <c r="F455" i="41"/>
  <c r="F454" i="41"/>
  <c r="F453" i="41"/>
  <c r="F452" i="41"/>
  <c r="F451" i="41"/>
  <c r="F450" i="41"/>
  <c r="F449" i="41"/>
  <c r="F448" i="41"/>
  <c r="F447" i="41"/>
  <c r="F446" i="41"/>
  <c r="F445" i="41"/>
  <c r="F444" i="41"/>
  <c r="F443" i="41"/>
  <c r="F442" i="41"/>
  <c r="F441" i="41"/>
  <c r="F440" i="41"/>
  <c r="F439" i="41"/>
  <c r="F438" i="41"/>
  <c r="F437" i="41"/>
  <c r="F436" i="41"/>
  <c r="F435" i="41"/>
  <c r="F434" i="41"/>
  <c r="F433" i="41"/>
  <c r="F432" i="41"/>
  <c r="F431" i="41"/>
  <c r="F429" i="41"/>
  <c r="F428" i="41"/>
  <c r="F426" i="41"/>
  <c r="F425" i="41"/>
  <c r="F424" i="41"/>
  <c r="F422" i="41"/>
  <c r="F421" i="41"/>
  <c r="F419" i="41"/>
  <c r="F418" i="41"/>
  <c r="F417" i="41"/>
  <c r="F416" i="41"/>
  <c r="F415" i="41"/>
  <c r="F414" i="41"/>
  <c r="F413" i="41"/>
  <c r="F373" i="41"/>
  <c r="F396" i="41"/>
  <c r="F412" i="41"/>
  <c r="F411" i="41"/>
  <c r="F410" i="41"/>
  <c r="F409" i="41"/>
  <c r="F408" i="41"/>
  <c r="F407" i="41"/>
  <c r="F406" i="41"/>
  <c r="F405" i="41"/>
  <c r="F404" i="41"/>
  <c r="F403" i="41"/>
  <c r="F402" i="41"/>
  <c r="F401" i="41"/>
  <c r="F400" i="41"/>
  <c r="F399" i="41"/>
  <c r="F398" i="41"/>
  <c r="F397" i="41"/>
  <c r="F395" i="41"/>
  <c r="F394" i="41"/>
  <c r="F393" i="41"/>
  <c r="F392" i="41"/>
  <c r="F391" i="41"/>
  <c r="F390" i="41"/>
  <c r="F389" i="41"/>
  <c r="F388" i="41"/>
  <c r="F387" i="41"/>
  <c r="F386" i="41"/>
  <c r="F385" i="41"/>
  <c r="F384" i="41"/>
  <c r="F383" i="41"/>
  <c r="F382" i="41"/>
  <c r="F381" i="41"/>
  <c r="F380" i="41"/>
  <c r="F379" i="41"/>
  <c r="F378" i="41"/>
  <c r="F377" i="41"/>
  <c r="F376" i="41"/>
  <c r="F375" i="41"/>
  <c r="F374" i="41"/>
  <c r="F372" i="41"/>
  <c r="F371" i="41"/>
  <c r="F370" i="41"/>
  <c r="F369" i="41"/>
  <c r="F368" i="41"/>
  <c r="F367" i="41"/>
  <c r="F310" i="41"/>
  <c r="F321" i="41"/>
  <c r="F317" i="41"/>
  <c r="F306" i="41"/>
  <c r="F341" i="41"/>
  <c r="F361" i="41"/>
  <c r="F308" i="41"/>
  <c r="F366" i="41"/>
  <c r="F365" i="41"/>
  <c r="F364" i="41"/>
  <c r="F363" i="41"/>
  <c r="F362" i="41"/>
  <c r="F360" i="41"/>
  <c r="F359" i="41"/>
  <c r="F358" i="41"/>
  <c r="F357" i="41"/>
  <c r="F356" i="41"/>
  <c r="F355" i="41"/>
  <c r="F354" i="41"/>
  <c r="F353" i="41"/>
  <c r="F352" i="41"/>
  <c r="F351" i="41"/>
  <c r="F350" i="41"/>
  <c r="F349" i="41"/>
  <c r="F348" i="41"/>
  <c r="F347" i="41"/>
  <c r="F346" i="41"/>
  <c r="F345" i="41"/>
  <c r="F344" i="41"/>
  <c r="F343" i="41"/>
  <c r="F342" i="41"/>
  <c r="F340" i="41"/>
  <c r="F339" i="41"/>
  <c r="F338" i="41"/>
  <c r="F337" i="41"/>
  <c r="F336" i="41"/>
  <c r="F335" i="41"/>
  <c r="F334" i="41"/>
  <c r="F333" i="41"/>
  <c r="F332" i="41"/>
  <c r="F331" i="41"/>
  <c r="F330" i="41"/>
  <c r="F329" i="41"/>
  <c r="F328" i="41"/>
  <c r="F327" i="41"/>
  <c r="F326" i="41"/>
  <c r="F325" i="41"/>
  <c r="F324" i="41"/>
  <c r="F323" i="41"/>
  <c r="F322" i="41"/>
  <c r="F320" i="41"/>
  <c r="F319" i="41"/>
  <c r="F318" i="41"/>
  <c r="F316" i="41"/>
  <c r="F315" i="41"/>
  <c r="F314" i="41"/>
  <c r="F313" i="41"/>
  <c r="F312" i="41"/>
  <c r="F311" i="41"/>
  <c r="F309" i="41"/>
  <c r="F307" i="41"/>
  <c r="F305" i="41"/>
  <c r="F304" i="41"/>
  <c r="F303" i="41"/>
  <c r="F302" i="41"/>
  <c r="F301" i="41"/>
  <c r="F300" i="41"/>
  <c r="F299" i="41"/>
  <c r="F298" i="41"/>
  <c r="F297" i="41"/>
  <c r="F296" i="41"/>
  <c r="F295" i="41"/>
  <c r="F294" i="41"/>
  <c r="F293" i="41"/>
  <c r="F292" i="41"/>
  <c r="F291" i="41"/>
  <c r="F290" i="41"/>
  <c r="F289" i="41"/>
  <c r="F288" i="41"/>
  <c r="F287" i="41"/>
  <c r="F268" i="41"/>
  <c r="F283" i="41"/>
  <c r="F273" i="41"/>
  <c r="F286" i="41"/>
  <c r="F285" i="41"/>
  <c r="F284" i="41"/>
  <c r="F282" i="41"/>
  <c r="F281" i="41"/>
  <c r="F279" i="41"/>
  <c r="F278" i="41"/>
  <c r="F277" i="41"/>
  <c r="F276" i="41"/>
  <c r="F275" i="41"/>
  <c r="F274" i="41"/>
  <c r="F272" i="41"/>
  <c r="F271" i="41"/>
  <c r="F270" i="41"/>
  <c r="F269" i="41"/>
  <c r="F267" i="41"/>
  <c r="F266" i="41"/>
  <c r="F265" i="41"/>
  <c r="F264" i="41"/>
  <c r="F263" i="41"/>
  <c r="F262" i="41"/>
  <c r="F261" i="41"/>
  <c r="F257" i="41"/>
  <c r="F241" i="41"/>
  <c r="F236" i="41"/>
  <c r="F233" i="41"/>
  <c r="F223" i="41"/>
  <c r="F213" i="41"/>
  <c r="F196" i="41"/>
  <c r="F159" i="41"/>
  <c r="F260" i="41"/>
  <c r="F259" i="41"/>
  <c r="F258" i="41"/>
  <c r="F256" i="41"/>
  <c r="F255" i="41"/>
  <c r="F254" i="41"/>
  <c r="F253" i="41"/>
  <c r="F252" i="41"/>
  <c r="F251" i="41"/>
  <c r="F250" i="41"/>
  <c r="F249" i="41"/>
  <c r="F248" i="41"/>
  <c r="F247" i="41"/>
  <c r="F246" i="41"/>
  <c r="F245" i="41"/>
  <c r="F244" i="41"/>
  <c r="F243" i="41"/>
  <c r="F242" i="41"/>
  <c r="F240" i="41"/>
  <c r="F239" i="41"/>
  <c r="F238" i="41"/>
  <c r="F237" i="41"/>
  <c r="F235" i="41"/>
  <c r="F234" i="41"/>
  <c r="F232" i="41"/>
  <c r="F231" i="41"/>
  <c r="F230" i="41"/>
  <c r="F229" i="41"/>
  <c r="F228" i="41"/>
  <c r="F227" i="41"/>
  <c r="F226" i="41"/>
  <c r="F225" i="41"/>
  <c r="F224" i="41"/>
  <c r="F222" i="41"/>
  <c r="F221" i="41"/>
  <c r="F220" i="41"/>
  <c r="F219" i="41"/>
  <c r="F218" i="41"/>
  <c r="F217" i="41"/>
  <c r="F216" i="41"/>
  <c r="F215" i="41"/>
  <c r="F214" i="41"/>
  <c r="F212" i="41"/>
  <c r="F211" i="41"/>
  <c r="F210" i="41"/>
  <c r="F209" i="41"/>
  <c r="F208" i="41"/>
  <c r="F207" i="41"/>
  <c r="F206" i="41"/>
  <c r="F205" i="41"/>
  <c r="F204" i="41"/>
  <c r="F203" i="41"/>
  <c r="F202" i="41"/>
  <c r="F201" i="41"/>
  <c r="F200" i="41"/>
  <c r="F199" i="41"/>
  <c r="F198" i="41"/>
  <c r="F197" i="41"/>
  <c r="F195" i="41"/>
  <c r="F194" i="41"/>
  <c r="F193" i="41"/>
  <c r="F192" i="41"/>
  <c r="F191" i="41"/>
  <c r="F190" i="41"/>
  <c r="F189" i="41"/>
  <c r="F188" i="41"/>
  <c r="F187" i="41"/>
  <c r="F186" i="41"/>
  <c r="F185" i="41"/>
  <c r="F184" i="41"/>
  <c r="F183" i="41"/>
  <c r="F182" i="41"/>
  <c r="F181" i="41"/>
  <c r="F180" i="41"/>
  <c r="F179" i="41"/>
  <c r="F178" i="41"/>
  <c r="F177" i="41"/>
  <c r="F176" i="41"/>
  <c r="F175" i="41"/>
  <c r="F174" i="41"/>
  <c r="F173" i="41"/>
  <c r="F172" i="41"/>
  <c r="F171" i="41"/>
  <c r="F170" i="41"/>
  <c r="F169" i="41"/>
  <c r="F168" i="41"/>
  <c r="F167" i="41"/>
  <c r="F166" i="41"/>
  <c r="F165" i="41"/>
  <c r="F164" i="41"/>
  <c r="F163" i="41"/>
  <c r="F162" i="41"/>
  <c r="F161" i="41"/>
  <c r="F160" i="41"/>
  <c r="F154" i="41"/>
  <c r="F158" i="41"/>
  <c r="F157" i="41"/>
  <c r="F156" i="41"/>
  <c r="F155" i="41"/>
  <c r="F153" i="41"/>
  <c r="F152" i="41"/>
  <c r="F151" i="41"/>
  <c r="F150" i="41"/>
  <c r="F149" i="41"/>
  <c r="F148" i="41"/>
  <c r="F147" i="41"/>
  <c r="F146" i="41"/>
  <c r="F145" i="41"/>
  <c r="F142" i="41"/>
  <c r="F129" i="41"/>
  <c r="F115" i="41"/>
  <c r="F126" i="41"/>
  <c r="F136" i="41"/>
  <c r="F144" i="41"/>
  <c r="F143" i="41"/>
  <c r="F141" i="41"/>
  <c r="F140" i="41"/>
  <c r="F139" i="41"/>
  <c r="F138" i="41"/>
  <c r="F137" i="41"/>
  <c r="F135" i="41"/>
  <c r="F134" i="41"/>
  <c r="F133" i="41"/>
  <c r="F132" i="41"/>
  <c r="F131" i="41"/>
  <c r="F130" i="41"/>
  <c r="F128" i="41"/>
  <c r="F127" i="41"/>
  <c r="F125" i="41"/>
  <c r="F124" i="41"/>
  <c r="F123" i="41"/>
  <c r="F122" i="41"/>
  <c r="F121" i="41"/>
  <c r="F120" i="41"/>
  <c r="F119" i="41"/>
  <c r="F118" i="41"/>
  <c r="F117" i="41"/>
  <c r="F116" i="41"/>
  <c r="F114" i="41"/>
  <c r="F113" i="41"/>
  <c r="F112" i="41"/>
  <c r="F111" i="41"/>
  <c r="F110" i="41"/>
  <c r="F109" i="41"/>
  <c r="F108" i="41"/>
  <c r="F107" i="41"/>
  <c r="F106" i="41"/>
  <c r="F105" i="41"/>
  <c r="F104" i="41"/>
  <c r="F103" i="41"/>
  <c r="F102" i="41"/>
  <c r="F101" i="41"/>
  <c r="F100" i="41"/>
  <c r="F99" i="41"/>
  <c r="F98" i="41"/>
  <c r="F97" i="41"/>
  <c r="F96" i="41"/>
  <c r="F95" i="41"/>
  <c r="F94" i="41"/>
  <c r="F93" i="41"/>
  <c r="F92" i="41"/>
  <c r="F91" i="41"/>
  <c r="F90" i="41"/>
  <c r="F89" i="41"/>
  <c r="F88" i="41"/>
  <c r="F87" i="41"/>
  <c r="F86" i="41"/>
  <c r="F85" i="41"/>
  <c r="F84" i="41"/>
  <c r="F83" i="41"/>
  <c r="F82" i="41"/>
  <c r="F81" i="41"/>
  <c r="F80" i="41"/>
  <c r="F79" i="41"/>
  <c r="F59" i="41"/>
  <c r="F50" i="41"/>
  <c r="F78" i="41"/>
  <c r="F77" i="41"/>
  <c r="F76" i="41"/>
  <c r="F74" i="41"/>
  <c r="F73" i="41"/>
  <c r="F72" i="41"/>
  <c r="F71" i="41"/>
  <c r="F70" i="41"/>
  <c r="F69" i="41"/>
  <c r="F68" i="41"/>
  <c r="F67" i="41"/>
  <c r="F66" i="41"/>
  <c r="F65" i="41"/>
  <c r="F64" i="41"/>
  <c r="F63" i="41"/>
  <c r="F62" i="41"/>
  <c r="F61" i="41"/>
  <c r="F60" i="41"/>
  <c r="F58" i="41"/>
  <c r="F57" i="41"/>
  <c r="F56" i="41"/>
  <c r="F55" i="41"/>
  <c r="F54" i="41"/>
  <c r="F53" i="41"/>
  <c r="F52" i="41"/>
  <c r="F51" i="41"/>
  <c r="F49" i="41"/>
  <c r="F48" i="41"/>
  <c r="F47" i="41"/>
  <c r="F46" i="41"/>
  <c r="F6" i="41"/>
  <c r="F13" i="41"/>
  <c r="F23" i="41"/>
  <c r="F8" i="41"/>
  <c r="F11" i="41"/>
  <c r="F12" i="41"/>
  <c r="F42" i="41"/>
  <c r="F25" i="41"/>
  <c r="F16" i="41"/>
  <c r="F20" i="41"/>
  <c r="F3" i="41"/>
  <c r="F19" i="41"/>
  <c r="F45" i="41"/>
  <c r="F44" i="41"/>
  <c r="F43" i="41"/>
  <c r="F41" i="41"/>
  <c r="F40" i="41"/>
  <c r="F39" i="41"/>
  <c r="F38" i="41"/>
  <c r="F37" i="41"/>
  <c r="F36" i="41"/>
  <c r="F35" i="41"/>
  <c r="F34" i="41"/>
  <c r="F33" i="41"/>
  <c r="F32" i="41"/>
  <c r="F31" i="41"/>
  <c r="F30" i="41"/>
  <c r="F29" i="41"/>
  <c r="F28" i="41"/>
  <c r="F27" i="41"/>
  <c r="F26" i="41"/>
  <c r="F24" i="41"/>
  <c r="F22" i="41"/>
  <c r="F21" i="41"/>
  <c r="F18" i="41"/>
  <c r="F17" i="41"/>
  <c r="F15" i="41"/>
  <c r="F14" i="41"/>
  <c r="F10" i="41"/>
  <c r="F9" i="41"/>
  <c r="F7" i="41"/>
  <c r="F5" i="41"/>
  <c r="F4" i="41"/>
  <c r="F2" i="41"/>
  <c r="N764" i="39"/>
  <c r="M764" i="39"/>
  <c r="N763" i="39"/>
  <c r="M763" i="39"/>
  <c r="N762" i="39"/>
  <c r="M762" i="39"/>
  <c r="N761" i="39"/>
  <c r="M761" i="39"/>
  <c r="N760" i="39"/>
  <c r="M760" i="39"/>
  <c r="N759" i="39"/>
  <c r="M759" i="39"/>
  <c r="N758" i="39"/>
  <c r="M758" i="39"/>
  <c r="N757" i="39"/>
  <c r="M757" i="39"/>
  <c r="N756" i="39"/>
  <c r="M756" i="39"/>
  <c r="N755" i="39"/>
  <c r="M755" i="39"/>
  <c r="N739" i="39"/>
  <c r="M739" i="39"/>
  <c r="N738" i="39"/>
  <c r="M738" i="39"/>
  <c r="N737" i="39"/>
  <c r="M737" i="39"/>
  <c r="N736" i="39"/>
  <c r="M736" i="39"/>
  <c r="N735" i="39"/>
  <c r="M735" i="39"/>
  <c r="N734" i="39"/>
  <c r="M734" i="39"/>
  <c r="N733" i="39"/>
  <c r="M733" i="39"/>
  <c r="N732" i="39"/>
  <c r="M732" i="39"/>
  <c r="N731" i="39"/>
  <c r="M731" i="39"/>
  <c r="N730" i="39"/>
  <c r="M730" i="39"/>
  <c r="N729" i="39"/>
  <c r="M729" i="39"/>
  <c r="N728" i="39"/>
  <c r="M728" i="39"/>
  <c r="N727" i="39"/>
  <c r="M727" i="39"/>
  <c r="N726" i="39"/>
  <c r="M726" i="39"/>
  <c r="N725" i="39"/>
  <c r="M725" i="39"/>
  <c r="N724" i="39"/>
  <c r="M724" i="39"/>
  <c r="N723" i="39"/>
  <c r="M723" i="39"/>
  <c r="N722" i="39"/>
  <c r="M722" i="39"/>
  <c r="N721" i="39"/>
  <c r="M721" i="39"/>
  <c r="N720" i="39"/>
  <c r="M720" i="39"/>
  <c r="N719" i="39"/>
  <c r="M719" i="39"/>
  <c r="N718" i="39"/>
  <c r="M718" i="39"/>
  <c r="N717" i="39"/>
  <c r="M717" i="39"/>
  <c r="N716" i="39"/>
  <c r="M716" i="39"/>
  <c r="N715" i="39"/>
  <c r="M715" i="39"/>
  <c r="N714" i="39"/>
  <c r="M714" i="39"/>
  <c r="N713" i="39"/>
  <c r="M713" i="39"/>
  <c r="N712" i="39"/>
  <c r="M712" i="39"/>
  <c r="N711" i="39"/>
  <c r="M711" i="39"/>
  <c r="N710" i="39"/>
  <c r="M710" i="39"/>
  <c r="N709" i="39"/>
  <c r="M709" i="39"/>
  <c r="N708" i="39"/>
  <c r="M708" i="39"/>
  <c r="N707" i="39"/>
  <c r="M707" i="39"/>
  <c r="N706" i="39"/>
  <c r="M706" i="39"/>
  <c r="N705" i="39"/>
  <c r="M705" i="39"/>
  <c r="N704" i="39"/>
  <c r="M704" i="39"/>
  <c r="N703" i="39"/>
  <c r="M703" i="39"/>
  <c r="N702" i="39"/>
  <c r="M702" i="39"/>
  <c r="N701" i="39"/>
  <c r="M701" i="39"/>
  <c r="N700" i="39"/>
  <c r="M700" i="39"/>
  <c r="N699" i="39"/>
  <c r="M699" i="39"/>
  <c r="N698" i="39"/>
  <c r="M698" i="39"/>
  <c r="N697" i="39"/>
  <c r="M697" i="39"/>
  <c r="N696" i="39"/>
  <c r="M696" i="39"/>
  <c r="N695" i="39"/>
  <c r="M695" i="39"/>
  <c r="N694" i="39"/>
  <c r="M694" i="39"/>
  <c r="N693" i="39"/>
  <c r="M693" i="39"/>
  <c r="N692" i="39"/>
  <c r="M692" i="39"/>
  <c r="N691" i="39"/>
  <c r="M691" i="39"/>
  <c r="N690" i="39"/>
  <c r="M690" i="39"/>
  <c r="N689" i="39"/>
  <c r="M689" i="39"/>
  <c r="N688" i="39"/>
  <c r="M688" i="39"/>
  <c r="M687" i="39"/>
  <c r="N686" i="39"/>
  <c r="M686" i="39"/>
  <c r="N685" i="39"/>
  <c r="M685" i="39"/>
  <c r="N684" i="39"/>
  <c r="M684" i="39"/>
  <c r="N683" i="39"/>
  <c r="M683" i="39"/>
  <c r="N682" i="39"/>
  <c r="M682" i="39"/>
  <c r="N681" i="39"/>
  <c r="M681" i="39"/>
  <c r="N680" i="39"/>
  <c r="M680" i="39"/>
  <c r="N679" i="39"/>
  <c r="M679" i="39"/>
  <c r="N678" i="39"/>
  <c r="M678" i="39"/>
  <c r="G69" i="52" l="1"/>
  <c r="G67" i="52"/>
  <c r="G65" i="52"/>
  <c r="G63" i="52"/>
  <c r="G60" i="52"/>
  <c r="G58" i="52"/>
  <c r="G56" i="52"/>
  <c r="G54" i="52"/>
  <c r="G52" i="52"/>
  <c r="G50" i="52"/>
  <c r="G36" i="52"/>
  <c r="G48" i="52"/>
  <c r="G45" i="52"/>
  <c r="G44" i="52"/>
  <c r="G43" i="52"/>
  <c r="G40" i="52"/>
  <c r="G38" i="52"/>
  <c r="G31" i="52"/>
  <c r="G28" i="52"/>
  <c r="G26" i="52"/>
  <c r="G24" i="52"/>
  <c r="G21" i="52"/>
  <c r="G19" i="52"/>
  <c r="G17" i="52"/>
  <c r="G15" i="52"/>
  <c r="G13" i="52"/>
  <c r="G6" i="52"/>
  <c r="G4" i="52"/>
  <c r="F70" i="52"/>
  <c r="F68" i="52"/>
  <c r="F66" i="52"/>
  <c r="F64" i="52"/>
  <c r="F62" i="52"/>
  <c r="F61" i="52"/>
  <c r="F59" i="52"/>
  <c r="F57" i="52"/>
  <c r="F55" i="52"/>
  <c r="F53" i="52"/>
  <c r="F51" i="52"/>
  <c r="F37" i="52"/>
  <c r="F49" i="52"/>
  <c r="F47" i="52"/>
  <c r="F46" i="52"/>
  <c r="F42" i="52"/>
  <c r="F41" i="52"/>
  <c r="F39" i="52"/>
  <c r="F35" i="52"/>
  <c r="F34" i="52"/>
  <c r="F29" i="52"/>
  <c r="F27" i="52"/>
  <c r="F25" i="52"/>
  <c r="F23" i="52"/>
  <c r="F22" i="52"/>
  <c r="F20" i="52"/>
  <c r="F16" i="52"/>
  <c r="F14" i="52"/>
  <c r="F7" i="52"/>
  <c r="F5" i="52"/>
  <c r="F12" i="52"/>
  <c r="F11" i="52"/>
  <c r="F9" i="52"/>
  <c r="N754" i="39"/>
  <c r="M754" i="39"/>
  <c r="N753" i="39"/>
  <c r="M753" i="39"/>
  <c r="N752" i="39"/>
  <c r="M752" i="39"/>
  <c r="N751" i="39"/>
  <c r="M751" i="39"/>
  <c r="N750" i="39"/>
  <c r="M750" i="39"/>
  <c r="N749" i="39"/>
  <c r="M749" i="39"/>
  <c r="N748" i="39"/>
  <c r="M748" i="39"/>
  <c r="N747" i="39"/>
  <c r="M747" i="39"/>
  <c r="N746" i="39"/>
  <c r="M746" i="39"/>
  <c r="N745" i="39"/>
  <c r="M745" i="39"/>
  <c r="N744" i="39"/>
  <c r="M744" i="39"/>
  <c r="N743" i="39"/>
  <c r="M743" i="39"/>
  <c r="N742" i="39"/>
  <c r="M742" i="39"/>
  <c r="N741" i="39"/>
  <c r="M741" i="39"/>
  <c r="N740" i="39"/>
  <c r="M740" i="39"/>
  <c r="N677" i="39"/>
  <c r="M677" i="39"/>
  <c r="N676" i="39"/>
  <c r="M676" i="39"/>
  <c r="N675" i="39"/>
  <c r="M675" i="39"/>
  <c r="N674" i="39"/>
  <c r="M674" i="39"/>
  <c r="N673" i="39"/>
  <c r="M673" i="39"/>
  <c r="N672" i="39"/>
  <c r="M672" i="39"/>
  <c r="N671" i="39"/>
  <c r="M671" i="39"/>
  <c r="N670" i="39"/>
  <c r="M670" i="39"/>
  <c r="N669" i="39"/>
  <c r="M669" i="39"/>
  <c r="N668" i="39"/>
  <c r="M668" i="39"/>
  <c r="N667" i="39"/>
  <c r="M667" i="39"/>
  <c r="N666" i="39"/>
  <c r="M666" i="39"/>
  <c r="N665" i="39"/>
  <c r="M665" i="39"/>
  <c r="N664" i="39"/>
  <c r="M664" i="39"/>
  <c r="N663" i="39"/>
  <c r="M663" i="39"/>
  <c r="N662" i="39"/>
  <c r="M662" i="39"/>
  <c r="N661" i="39"/>
  <c r="M661" i="39"/>
  <c r="N660" i="39"/>
  <c r="M660" i="39"/>
  <c r="N659" i="39"/>
  <c r="M659" i="39"/>
  <c r="N658" i="39"/>
  <c r="M658" i="39"/>
  <c r="N657" i="39"/>
  <c r="M657" i="39"/>
  <c r="N656" i="39"/>
  <c r="M656" i="39"/>
  <c r="N655" i="39"/>
  <c r="M655" i="39"/>
  <c r="N654" i="39"/>
  <c r="M654" i="39"/>
  <c r="N653" i="39"/>
  <c r="M653" i="39"/>
  <c r="N652" i="39"/>
  <c r="M652" i="39"/>
  <c r="N651" i="39"/>
  <c r="M651" i="39"/>
  <c r="N650" i="39"/>
  <c r="M650" i="39"/>
  <c r="N649" i="39"/>
  <c r="M649" i="39"/>
  <c r="N648" i="39"/>
  <c r="M648" i="39"/>
  <c r="N647" i="39"/>
  <c r="M647" i="39"/>
  <c r="N646" i="39"/>
  <c r="M646" i="39"/>
  <c r="N645" i="39"/>
  <c r="M645" i="39"/>
  <c r="N644" i="39"/>
  <c r="M644" i="39"/>
  <c r="N643" i="39"/>
  <c r="M643" i="39"/>
  <c r="N642" i="39"/>
  <c r="M642" i="39"/>
  <c r="N641" i="39"/>
  <c r="M641" i="39"/>
  <c r="N640" i="39"/>
  <c r="M640" i="39"/>
  <c r="N639" i="39"/>
  <c r="M639" i="39"/>
  <c r="N638" i="39"/>
  <c r="M638" i="39"/>
  <c r="N637" i="39"/>
  <c r="M637" i="39"/>
  <c r="N636" i="39"/>
  <c r="M636" i="39"/>
  <c r="N635" i="39"/>
  <c r="M635" i="39"/>
  <c r="N634" i="39"/>
  <c r="M634" i="39"/>
  <c r="N633" i="39"/>
  <c r="M633" i="39"/>
  <c r="N632" i="39"/>
  <c r="M632" i="39"/>
  <c r="N631" i="39"/>
  <c r="M631" i="39"/>
  <c r="N630" i="39"/>
  <c r="M630" i="39"/>
  <c r="N629" i="39"/>
  <c r="M629" i="39"/>
  <c r="N628" i="39"/>
  <c r="M628" i="39"/>
  <c r="N627" i="39"/>
  <c r="M627" i="39"/>
  <c r="N626" i="39"/>
  <c r="M626" i="39"/>
  <c r="N625" i="39"/>
  <c r="M625" i="39"/>
  <c r="N624" i="39"/>
  <c r="M624" i="39"/>
  <c r="N623" i="39"/>
  <c r="M623" i="39"/>
  <c r="N622" i="39"/>
  <c r="M622" i="39"/>
  <c r="N621" i="39"/>
  <c r="M621" i="39"/>
  <c r="N620" i="39"/>
  <c r="M620" i="39"/>
  <c r="N619" i="39"/>
  <c r="M619" i="39"/>
  <c r="N618" i="39"/>
  <c r="M618" i="39"/>
  <c r="N617" i="39"/>
  <c r="M617" i="39"/>
  <c r="N616" i="39"/>
  <c r="M616" i="39"/>
  <c r="N615" i="39"/>
  <c r="M615" i="39"/>
  <c r="N614" i="39"/>
  <c r="M614" i="39"/>
  <c r="N613" i="39"/>
  <c r="M613" i="39"/>
  <c r="N612" i="39"/>
  <c r="M612" i="39"/>
  <c r="N611" i="39"/>
  <c r="M611" i="39"/>
  <c r="N610" i="39"/>
  <c r="M610" i="39"/>
  <c r="N609" i="39"/>
  <c r="M609" i="39"/>
  <c r="N608" i="39"/>
  <c r="M608" i="39"/>
  <c r="N607" i="39"/>
  <c r="M607" i="39"/>
  <c r="N606" i="39"/>
  <c r="M606" i="39"/>
  <c r="N605" i="39"/>
  <c r="M605" i="39"/>
  <c r="N604" i="39"/>
  <c r="M604" i="39"/>
  <c r="N603" i="39"/>
  <c r="M603" i="39"/>
  <c r="N602" i="39"/>
  <c r="M602" i="39"/>
  <c r="N601" i="39"/>
  <c r="M601" i="39"/>
  <c r="N600" i="39"/>
  <c r="M600" i="39"/>
  <c r="N599" i="39"/>
  <c r="M599" i="39"/>
  <c r="N598" i="39"/>
  <c r="M598" i="39"/>
  <c r="N597" i="39"/>
  <c r="M597" i="39"/>
  <c r="N596" i="39"/>
  <c r="M596" i="39"/>
  <c r="N595" i="39"/>
  <c r="M595" i="39"/>
  <c r="N594" i="39"/>
  <c r="M594" i="39"/>
  <c r="N593" i="39"/>
  <c r="M593" i="39"/>
  <c r="N592" i="39"/>
  <c r="M592" i="39"/>
  <c r="N591" i="39"/>
  <c r="M591" i="39"/>
  <c r="N590" i="39"/>
  <c r="M590" i="39"/>
  <c r="N589" i="39"/>
  <c r="M589" i="39"/>
  <c r="N588" i="39"/>
  <c r="M588" i="39"/>
  <c r="N587" i="39"/>
  <c r="M587" i="39"/>
  <c r="N586" i="39"/>
  <c r="M586" i="39"/>
  <c r="N585" i="39"/>
  <c r="M585" i="39"/>
  <c r="N584" i="39"/>
  <c r="M584" i="39"/>
  <c r="N583" i="39"/>
  <c r="M583" i="39"/>
  <c r="N582" i="39"/>
  <c r="M582" i="39"/>
  <c r="N581" i="39"/>
  <c r="M581" i="39"/>
  <c r="N580" i="39"/>
  <c r="M580" i="39"/>
  <c r="N579" i="39"/>
  <c r="M579" i="39"/>
  <c r="N578" i="39"/>
  <c r="M578" i="39"/>
  <c r="N577" i="39"/>
  <c r="M577" i="39"/>
  <c r="N576" i="39"/>
  <c r="M576" i="39"/>
  <c r="N575" i="39"/>
  <c r="M575" i="39"/>
  <c r="N574" i="39"/>
  <c r="M574" i="39"/>
  <c r="N573" i="39"/>
  <c r="M573" i="39"/>
  <c r="N572" i="39"/>
  <c r="M572" i="39"/>
  <c r="N571" i="39"/>
  <c r="M571" i="39"/>
  <c r="N570" i="39"/>
  <c r="M570" i="39"/>
  <c r="N569" i="39"/>
  <c r="M569" i="39"/>
  <c r="N568" i="39"/>
  <c r="M568" i="39"/>
  <c r="N567" i="39"/>
  <c r="M567" i="39"/>
  <c r="N566" i="39"/>
  <c r="M566" i="39"/>
  <c r="N565" i="39"/>
  <c r="M565" i="39"/>
  <c r="N564" i="39"/>
  <c r="M564" i="39"/>
  <c r="N563" i="39"/>
  <c r="M563" i="39"/>
  <c r="N562" i="39"/>
  <c r="M562" i="39"/>
  <c r="N561" i="39"/>
  <c r="M561" i="39"/>
  <c r="N560" i="39"/>
  <c r="M560" i="39"/>
  <c r="N559" i="39"/>
  <c r="M559" i="39"/>
  <c r="N558" i="39"/>
  <c r="M558" i="39"/>
  <c r="N557" i="39"/>
  <c r="M557" i="39"/>
  <c r="N556" i="39"/>
  <c r="M556" i="39"/>
  <c r="N555" i="39"/>
  <c r="M555" i="39"/>
  <c r="N554" i="39"/>
  <c r="M554" i="39"/>
  <c r="N553" i="39"/>
  <c r="M553" i="39"/>
  <c r="N552" i="39"/>
  <c r="M552" i="39"/>
  <c r="N551" i="39"/>
  <c r="M551" i="39"/>
  <c r="N550" i="39"/>
  <c r="M550" i="39"/>
  <c r="N549" i="39"/>
  <c r="M549" i="39"/>
  <c r="N548" i="39"/>
  <c r="M548" i="39"/>
  <c r="N547" i="39"/>
  <c r="M547" i="39"/>
  <c r="N546" i="39"/>
  <c r="M546" i="39"/>
  <c r="N545" i="39"/>
  <c r="M545" i="39"/>
  <c r="N544" i="39"/>
  <c r="M544" i="39"/>
  <c r="N543" i="39"/>
  <c r="M543" i="39"/>
  <c r="N542" i="39"/>
  <c r="M542" i="39"/>
  <c r="N541" i="39"/>
  <c r="M541" i="39"/>
  <c r="N540" i="39"/>
  <c r="M540" i="39"/>
  <c r="N539" i="39"/>
  <c r="M539" i="39"/>
  <c r="N538" i="39"/>
  <c r="M538" i="39"/>
  <c r="N537" i="39"/>
  <c r="M537" i="39"/>
  <c r="N536" i="39"/>
  <c r="M536" i="39"/>
  <c r="N535" i="39"/>
  <c r="M535" i="39"/>
  <c r="N534" i="39"/>
  <c r="M534" i="39"/>
  <c r="N533" i="39"/>
  <c r="M533" i="39"/>
  <c r="N532" i="39"/>
  <c r="M532" i="39"/>
  <c r="N531" i="39"/>
  <c r="M531" i="39"/>
  <c r="N530" i="39"/>
  <c r="M530" i="39"/>
  <c r="N529" i="39"/>
  <c r="M529" i="39"/>
  <c r="N528" i="39"/>
  <c r="M528" i="39"/>
  <c r="N527" i="39"/>
  <c r="M527" i="39"/>
  <c r="N526" i="39"/>
  <c r="M526" i="39"/>
  <c r="N525" i="39"/>
  <c r="M525" i="39"/>
  <c r="N524" i="39"/>
  <c r="M524" i="39"/>
  <c r="N523" i="39"/>
  <c r="M523" i="39"/>
  <c r="N522" i="39"/>
  <c r="M522" i="39"/>
  <c r="N521" i="39"/>
  <c r="M521" i="39"/>
  <c r="N520" i="39"/>
  <c r="M520" i="39"/>
  <c r="N519" i="39"/>
  <c r="M519" i="39"/>
  <c r="N518" i="39"/>
  <c r="M518" i="39"/>
  <c r="N517" i="39"/>
  <c r="M517" i="39"/>
  <c r="N516" i="39"/>
  <c r="M516" i="39"/>
  <c r="N515" i="39"/>
  <c r="M515" i="39"/>
  <c r="N514" i="39"/>
  <c r="M514" i="39"/>
  <c r="N513" i="39"/>
  <c r="M513" i="39"/>
  <c r="N512" i="39"/>
  <c r="M512" i="39"/>
  <c r="N511" i="39"/>
  <c r="M511" i="39"/>
  <c r="N510" i="39"/>
  <c r="M510" i="39"/>
  <c r="N509" i="39"/>
  <c r="M509" i="39"/>
  <c r="N508" i="39"/>
  <c r="M508" i="39"/>
  <c r="N507" i="39"/>
  <c r="M507" i="39"/>
  <c r="N506" i="39"/>
  <c r="M506" i="39"/>
  <c r="N505" i="39"/>
  <c r="M505" i="39"/>
  <c r="N504" i="39"/>
  <c r="M504" i="39"/>
  <c r="N503" i="39"/>
  <c r="M503" i="39"/>
  <c r="N502" i="39"/>
  <c r="M502" i="39"/>
  <c r="N501" i="39"/>
  <c r="M501" i="39"/>
  <c r="N500" i="39"/>
  <c r="M500" i="39"/>
  <c r="N499" i="39"/>
  <c r="M499" i="39"/>
  <c r="N498" i="39"/>
  <c r="M498" i="39"/>
  <c r="N497" i="39"/>
  <c r="M497" i="39"/>
  <c r="N496" i="39"/>
  <c r="M496" i="39"/>
  <c r="N495" i="39"/>
  <c r="M495" i="39"/>
  <c r="N494" i="39"/>
  <c r="M494" i="39"/>
  <c r="N493" i="39"/>
  <c r="M493" i="39"/>
  <c r="N492" i="39"/>
  <c r="M492" i="39"/>
  <c r="N491" i="39"/>
  <c r="M491" i="39"/>
  <c r="N490" i="39"/>
  <c r="M490" i="39"/>
  <c r="N489" i="39"/>
  <c r="M489" i="39"/>
  <c r="N488" i="39"/>
  <c r="M488" i="39"/>
  <c r="N487" i="39"/>
  <c r="M487" i="39"/>
  <c r="N486" i="39"/>
  <c r="M486" i="39"/>
  <c r="N485" i="39"/>
  <c r="M485" i="39"/>
  <c r="N484" i="39"/>
  <c r="M484" i="39"/>
  <c r="N483" i="39"/>
  <c r="M483" i="39"/>
  <c r="N482" i="39"/>
  <c r="M482" i="39"/>
  <c r="N481" i="39"/>
  <c r="M481" i="39"/>
  <c r="N480" i="39"/>
  <c r="M480" i="39"/>
  <c r="N479" i="39"/>
  <c r="M479" i="39"/>
  <c r="N478" i="39"/>
  <c r="M478" i="39"/>
  <c r="N477" i="39"/>
  <c r="M477" i="39"/>
  <c r="N476" i="39"/>
  <c r="M476" i="39"/>
  <c r="N475" i="39"/>
  <c r="M475" i="39"/>
  <c r="N474" i="39"/>
  <c r="M474" i="39"/>
  <c r="N473" i="39"/>
  <c r="M473" i="39"/>
  <c r="N472" i="39"/>
  <c r="M472" i="39"/>
  <c r="N471" i="39"/>
  <c r="M471" i="39"/>
  <c r="N470" i="39"/>
  <c r="M470" i="39"/>
  <c r="N469" i="39"/>
  <c r="M469" i="39"/>
  <c r="N468" i="39"/>
  <c r="M468" i="39"/>
  <c r="N467" i="39"/>
  <c r="M467" i="39"/>
  <c r="N466" i="39"/>
  <c r="M466" i="39"/>
  <c r="N465" i="39"/>
  <c r="M465" i="39"/>
  <c r="N464" i="39"/>
  <c r="M464" i="39"/>
  <c r="N463" i="39"/>
  <c r="M463" i="39"/>
  <c r="N462" i="39"/>
  <c r="M462" i="39"/>
  <c r="N461" i="39"/>
  <c r="M461" i="39"/>
  <c r="N460" i="39"/>
  <c r="M460" i="39"/>
  <c r="N459" i="39"/>
  <c r="M459" i="39"/>
  <c r="N458" i="39"/>
  <c r="M458" i="39"/>
  <c r="N457" i="39"/>
  <c r="M457" i="39"/>
  <c r="N456" i="39"/>
  <c r="M456" i="39"/>
  <c r="N455" i="39"/>
  <c r="M455" i="39"/>
  <c r="N454" i="39"/>
  <c r="M454" i="39"/>
  <c r="N453" i="39"/>
  <c r="M453" i="39"/>
  <c r="N452" i="39"/>
  <c r="M452" i="39"/>
  <c r="N451" i="39"/>
  <c r="M451" i="39"/>
  <c r="N450" i="39"/>
  <c r="M450" i="39"/>
  <c r="N449" i="39"/>
  <c r="M449" i="39"/>
  <c r="N448" i="39"/>
  <c r="M448" i="39"/>
  <c r="N447" i="39"/>
  <c r="M447" i="39"/>
  <c r="N446" i="39"/>
  <c r="M446" i="39"/>
  <c r="N445" i="39"/>
  <c r="M445" i="39"/>
  <c r="N444" i="39"/>
  <c r="M444" i="39"/>
  <c r="N443" i="39"/>
  <c r="M443" i="39"/>
  <c r="N442" i="39"/>
  <c r="M442" i="39"/>
  <c r="N441" i="39"/>
  <c r="M441" i="39"/>
  <c r="N440" i="39"/>
  <c r="M440" i="39"/>
  <c r="N439" i="39"/>
  <c r="M439" i="39"/>
  <c r="N438" i="39"/>
  <c r="M438" i="39"/>
  <c r="N437" i="39"/>
  <c r="M437" i="39"/>
  <c r="N436" i="39"/>
  <c r="M436" i="39"/>
  <c r="N435" i="39"/>
  <c r="M435" i="39"/>
  <c r="N434" i="39"/>
  <c r="M434" i="39"/>
  <c r="N433" i="39"/>
  <c r="M433" i="39"/>
  <c r="N432" i="39"/>
  <c r="M432" i="39"/>
  <c r="N431" i="39"/>
  <c r="M431" i="39"/>
  <c r="N430" i="39"/>
  <c r="M430" i="39"/>
  <c r="N429" i="39"/>
  <c r="M429" i="39"/>
  <c r="N428" i="39"/>
  <c r="M428" i="39"/>
  <c r="N427" i="39"/>
  <c r="M427" i="39"/>
  <c r="N426" i="39"/>
  <c r="M426" i="39"/>
  <c r="N425" i="39"/>
  <c r="M425" i="39"/>
  <c r="N424" i="39"/>
  <c r="M424" i="39"/>
  <c r="N423" i="39"/>
  <c r="M423" i="39"/>
  <c r="N422" i="39"/>
  <c r="M422" i="39"/>
  <c r="N421" i="39"/>
  <c r="M421" i="39"/>
  <c r="N420" i="39"/>
  <c r="M420" i="39"/>
  <c r="N419" i="39"/>
  <c r="M419" i="39"/>
  <c r="N418" i="39"/>
  <c r="M418" i="39"/>
  <c r="N417" i="39"/>
  <c r="M417" i="39"/>
  <c r="N416" i="39"/>
  <c r="M416" i="39"/>
  <c r="N415" i="39"/>
  <c r="M415" i="39"/>
  <c r="N414" i="39"/>
  <c r="M414" i="39"/>
  <c r="N413" i="39"/>
  <c r="M413" i="39"/>
  <c r="N412" i="39"/>
  <c r="M412" i="39"/>
  <c r="N411" i="39"/>
  <c r="M411" i="39"/>
  <c r="N410" i="39"/>
  <c r="M410" i="39"/>
  <c r="N409" i="39"/>
  <c r="M409" i="39"/>
  <c r="N408" i="39"/>
  <c r="M408" i="39"/>
  <c r="N407" i="39"/>
  <c r="M407" i="39"/>
  <c r="N406" i="39"/>
  <c r="M406" i="39"/>
  <c r="N405" i="39"/>
  <c r="M405" i="39"/>
  <c r="N404" i="39"/>
  <c r="M404" i="39"/>
  <c r="N403" i="39"/>
  <c r="M403" i="39"/>
  <c r="N402" i="39"/>
  <c r="M402" i="39"/>
  <c r="N401" i="39"/>
  <c r="M401" i="39"/>
  <c r="N400" i="39"/>
  <c r="M400" i="39"/>
  <c r="N399" i="39"/>
  <c r="M399" i="39"/>
  <c r="N398" i="39"/>
  <c r="M398" i="39"/>
  <c r="N397" i="39"/>
  <c r="M397" i="39"/>
  <c r="N396" i="39"/>
  <c r="M396" i="39"/>
  <c r="N395" i="39"/>
  <c r="M395" i="39"/>
  <c r="N394" i="39"/>
  <c r="M394" i="39"/>
  <c r="N393" i="39"/>
  <c r="M393" i="39"/>
  <c r="N392" i="39"/>
  <c r="M392" i="39"/>
  <c r="N391" i="39"/>
  <c r="M391" i="39"/>
  <c r="N390" i="39"/>
  <c r="M390" i="39"/>
  <c r="N389" i="39"/>
  <c r="M389" i="39"/>
  <c r="N388" i="39"/>
  <c r="M388" i="39"/>
  <c r="N387" i="39"/>
  <c r="M387" i="39"/>
  <c r="N386" i="39"/>
  <c r="M386" i="39"/>
  <c r="N385" i="39"/>
  <c r="M385" i="39"/>
  <c r="N384" i="39"/>
  <c r="M384" i="39"/>
  <c r="N383" i="39"/>
  <c r="M383" i="39"/>
  <c r="N382" i="39"/>
  <c r="M382" i="39"/>
  <c r="N381" i="39"/>
  <c r="M381" i="39"/>
  <c r="N380" i="39"/>
  <c r="M380" i="39"/>
  <c r="N379" i="39"/>
  <c r="M379" i="39"/>
  <c r="N378" i="39"/>
  <c r="M378" i="39"/>
  <c r="N377" i="39"/>
  <c r="M377" i="39"/>
  <c r="N376" i="39"/>
  <c r="M376" i="39"/>
  <c r="N375" i="39"/>
  <c r="M375" i="39"/>
  <c r="N374" i="39"/>
  <c r="M374" i="39"/>
  <c r="N373" i="39"/>
  <c r="M373" i="39"/>
  <c r="N372" i="39"/>
  <c r="M372" i="39"/>
  <c r="N371" i="39"/>
  <c r="M371" i="39"/>
  <c r="N370" i="39"/>
  <c r="M370" i="39"/>
  <c r="N369" i="39"/>
  <c r="M369" i="39"/>
  <c r="N368" i="39"/>
  <c r="M368" i="39"/>
  <c r="N367" i="39"/>
  <c r="M367" i="39"/>
  <c r="N366" i="39"/>
  <c r="M366" i="39"/>
  <c r="N365" i="39"/>
  <c r="M365" i="39"/>
  <c r="N364" i="39"/>
  <c r="M364" i="39"/>
  <c r="N363" i="39"/>
  <c r="M363" i="39"/>
  <c r="N362" i="39"/>
  <c r="M362" i="39"/>
  <c r="N361" i="39"/>
  <c r="M361" i="39"/>
  <c r="N360" i="39"/>
  <c r="M360" i="39"/>
  <c r="N359" i="39"/>
  <c r="M359" i="39"/>
  <c r="N358" i="39"/>
  <c r="M358" i="39"/>
  <c r="N357" i="39"/>
  <c r="M357" i="39"/>
  <c r="N356" i="39"/>
  <c r="M356" i="39"/>
  <c r="N355" i="39"/>
  <c r="M355" i="39"/>
  <c r="N354" i="39"/>
  <c r="M354" i="39"/>
  <c r="N353" i="39"/>
  <c r="M353" i="39"/>
  <c r="N352" i="39"/>
  <c r="M352" i="39"/>
  <c r="N351" i="39"/>
  <c r="M351" i="39"/>
  <c r="N350" i="39"/>
  <c r="M350" i="39"/>
  <c r="N349" i="39"/>
  <c r="M349" i="39"/>
  <c r="N348" i="39"/>
  <c r="M348" i="39"/>
  <c r="N347" i="39"/>
  <c r="M347" i="39"/>
  <c r="N346" i="39"/>
  <c r="M346" i="39"/>
  <c r="N345" i="39"/>
  <c r="M345" i="39"/>
  <c r="N344" i="39"/>
  <c r="M344" i="39"/>
  <c r="N343" i="39"/>
  <c r="M343" i="39"/>
  <c r="N342" i="39"/>
  <c r="M342" i="39"/>
  <c r="N341" i="39"/>
  <c r="M341" i="39"/>
  <c r="N340" i="39"/>
  <c r="M340" i="39"/>
  <c r="N339" i="39"/>
  <c r="M339" i="39"/>
  <c r="N338" i="39"/>
  <c r="M338" i="39"/>
  <c r="N337" i="39"/>
  <c r="M337" i="39"/>
  <c r="N336" i="39"/>
  <c r="M336" i="39"/>
  <c r="N335" i="39"/>
  <c r="M335" i="39"/>
  <c r="N334" i="39"/>
  <c r="M334" i="39"/>
  <c r="N333" i="39"/>
  <c r="M333" i="39"/>
  <c r="N332" i="39"/>
  <c r="M332" i="39"/>
  <c r="N331" i="39"/>
  <c r="M331" i="39"/>
  <c r="N330" i="39"/>
  <c r="M330" i="39"/>
  <c r="N329" i="39"/>
  <c r="M329" i="39"/>
  <c r="N328" i="39"/>
  <c r="M328" i="39"/>
  <c r="N327" i="39"/>
  <c r="M327" i="39"/>
  <c r="N326" i="39"/>
  <c r="M326" i="39"/>
  <c r="N325" i="39"/>
  <c r="M325" i="39"/>
  <c r="N324" i="39"/>
  <c r="M324" i="39"/>
  <c r="N323" i="39"/>
  <c r="M323" i="39"/>
  <c r="N322" i="39"/>
  <c r="M322" i="39"/>
  <c r="N321" i="39"/>
  <c r="M321" i="39"/>
  <c r="N320" i="39"/>
  <c r="M320" i="39"/>
  <c r="N319" i="39"/>
  <c r="M319" i="39"/>
  <c r="N318" i="39"/>
  <c r="M318" i="39"/>
  <c r="N317" i="39"/>
  <c r="M317" i="39"/>
  <c r="N316" i="39"/>
  <c r="M316" i="39"/>
  <c r="N315" i="39"/>
  <c r="M315" i="39"/>
  <c r="N314" i="39"/>
  <c r="M314" i="39"/>
  <c r="N313" i="39"/>
  <c r="N312" i="39"/>
  <c r="N303" i="39"/>
  <c r="N302" i="39"/>
  <c r="N301" i="39"/>
  <c r="N300" i="39"/>
  <c r="N299" i="39"/>
  <c r="N298" i="39"/>
  <c r="N297" i="39"/>
  <c r="N296" i="39"/>
  <c r="N295" i="39"/>
  <c r="N294" i="39"/>
  <c r="N293" i="39"/>
  <c r="N292" i="39"/>
  <c r="N291" i="39"/>
  <c r="N290" i="39"/>
  <c r="N289" i="39"/>
  <c r="N288" i="39"/>
  <c r="N287" i="39"/>
  <c r="N286" i="39"/>
  <c r="N285" i="39"/>
  <c r="N284" i="39"/>
  <c r="N283" i="39"/>
  <c r="N282" i="39"/>
  <c r="N281" i="39"/>
  <c r="N280" i="39"/>
  <c r="N279" i="39"/>
  <c r="N278" i="39"/>
  <c r="N277" i="39"/>
  <c r="N276" i="39"/>
  <c r="N275" i="39"/>
  <c r="N274" i="39"/>
  <c r="N273" i="39"/>
  <c r="N272" i="39"/>
  <c r="N271" i="39"/>
  <c r="N270" i="39"/>
  <c r="N269" i="39"/>
  <c r="N268" i="39"/>
  <c r="N267" i="39"/>
  <c r="N266" i="39"/>
  <c r="N265" i="39"/>
  <c r="N264" i="39"/>
  <c r="N263" i="39"/>
  <c r="N262" i="39"/>
  <c r="N261" i="39"/>
  <c r="N260" i="39"/>
  <c r="N259" i="39"/>
  <c r="N258" i="39"/>
  <c r="N257" i="39"/>
  <c r="N256" i="39"/>
  <c r="N255" i="39"/>
  <c r="N254" i="39"/>
  <c r="N253" i="39"/>
  <c r="N252" i="39"/>
  <c r="N251" i="39"/>
  <c r="N250" i="39"/>
  <c r="N249" i="39"/>
  <c r="N248" i="39"/>
  <c r="N247" i="39"/>
  <c r="N246" i="39"/>
  <c r="N245" i="39"/>
  <c r="N244" i="39"/>
  <c r="N243" i="39"/>
  <c r="N242" i="39"/>
  <c r="N241" i="39"/>
  <c r="N240" i="39"/>
  <c r="N239" i="39"/>
  <c r="N238" i="39"/>
  <c r="N237" i="39"/>
  <c r="N236" i="39"/>
  <c r="N235" i="39"/>
  <c r="N234" i="39"/>
  <c r="N233" i="39"/>
  <c r="N232" i="39"/>
  <c r="N231" i="39"/>
  <c r="N230" i="39"/>
  <c r="N229" i="39"/>
  <c r="N228" i="39"/>
  <c r="N227" i="39"/>
  <c r="N226" i="39"/>
  <c r="N225" i="39"/>
  <c r="N224" i="39"/>
  <c r="N223" i="39"/>
  <c r="N222" i="39"/>
  <c r="N221" i="39"/>
  <c r="N220" i="39"/>
  <c r="N219" i="39"/>
  <c r="N218" i="39"/>
  <c r="N217" i="39"/>
  <c r="N216" i="39"/>
  <c r="N215" i="39"/>
  <c r="N214" i="39"/>
  <c r="N213" i="39"/>
  <c r="N212" i="39"/>
  <c r="N211" i="39"/>
  <c r="N210" i="39"/>
  <c r="N209" i="39"/>
  <c r="N208" i="39"/>
  <c r="N207" i="39"/>
  <c r="N206" i="39"/>
  <c r="N205" i="39"/>
  <c r="N204" i="39"/>
  <c r="N203" i="39"/>
  <c r="N202" i="39"/>
  <c r="N201" i="39"/>
  <c r="N200" i="39"/>
  <c r="N199" i="39"/>
  <c r="N198" i="39"/>
  <c r="N197" i="39"/>
  <c r="N196" i="39"/>
  <c r="N195" i="39"/>
  <c r="N194" i="39"/>
  <c r="N193" i="39"/>
  <c r="N192" i="39"/>
  <c r="N191" i="39"/>
  <c r="N190" i="39"/>
  <c r="N189" i="39"/>
  <c r="N188" i="39"/>
  <c r="N187" i="39"/>
  <c r="N186" i="39"/>
  <c r="N185" i="39"/>
  <c r="N184" i="39"/>
  <c r="N183" i="39"/>
  <c r="N182" i="39"/>
  <c r="N181" i="39"/>
  <c r="N180" i="39"/>
  <c r="N179" i="39"/>
  <c r="N178" i="39"/>
  <c r="N177" i="39"/>
  <c r="N176" i="39"/>
  <c r="N175" i="39"/>
  <c r="N174" i="39"/>
  <c r="N173" i="39"/>
  <c r="N172" i="39"/>
  <c r="N171" i="39"/>
  <c r="N170" i="39"/>
  <c r="N169" i="39"/>
  <c r="N168" i="39"/>
  <c r="N167" i="39"/>
  <c r="N166" i="39"/>
  <c r="N165" i="39"/>
  <c r="N164" i="39"/>
  <c r="N163" i="39"/>
  <c r="N162" i="39"/>
  <c r="N161" i="39"/>
  <c r="N160" i="39"/>
  <c r="N159" i="39"/>
  <c r="N158" i="39"/>
  <c r="N157" i="39"/>
  <c r="N156" i="39"/>
  <c r="N155" i="39"/>
  <c r="N154" i="39"/>
  <c r="N153" i="39"/>
  <c r="N152" i="39"/>
  <c r="N151" i="39"/>
  <c r="N150" i="39"/>
  <c r="N149" i="39"/>
  <c r="N148" i="39"/>
  <c r="N147" i="39"/>
  <c r="N146" i="39"/>
  <c r="N145" i="39"/>
  <c r="N144" i="39"/>
  <c r="N143" i="39"/>
  <c r="N142" i="39"/>
  <c r="N141" i="39"/>
  <c r="N140" i="39"/>
  <c r="N139" i="39"/>
  <c r="N138" i="39"/>
  <c r="N137" i="39"/>
  <c r="N136" i="39"/>
  <c r="N135" i="39"/>
  <c r="N134" i="39"/>
  <c r="N133" i="39"/>
  <c r="N132" i="39"/>
  <c r="N131" i="39"/>
  <c r="N130" i="39"/>
  <c r="N129" i="39"/>
  <c r="N128" i="39"/>
  <c r="N127" i="39"/>
  <c r="N126" i="39"/>
  <c r="N125" i="39"/>
  <c r="N124" i="39"/>
  <c r="N123" i="39"/>
  <c r="N122" i="39"/>
  <c r="N121" i="39"/>
  <c r="N120" i="39"/>
  <c r="N119" i="39"/>
  <c r="N118" i="39"/>
  <c r="N117" i="39"/>
  <c r="N116" i="39"/>
  <c r="N115" i="39"/>
  <c r="N114" i="39"/>
  <c r="N113" i="39"/>
  <c r="N112" i="39"/>
  <c r="N111" i="39"/>
  <c r="N110" i="39"/>
  <c r="N109" i="39"/>
  <c r="N108" i="39"/>
  <c r="N107" i="39"/>
  <c r="N106" i="39"/>
  <c r="N105" i="39"/>
  <c r="N104" i="39"/>
  <c r="N103" i="39"/>
  <c r="N102" i="39"/>
  <c r="N101" i="39"/>
  <c r="N100" i="39"/>
  <c r="N99" i="39"/>
  <c r="N98" i="39"/>
  <c r="N97" i="39"/>
  <c r="N96" i="39"/>
  <c r="N95" i="39"/>
  <c r="N94" i="39"/>
  <c r="N93" i="39"/>
  <c r="N92" i="39"/>
  <c r="N91" i="39"/>
  <c r="N90" i="39"/>
  <c r="N89" i="39"/>
  <c r="N88" i="39"/>
  <c r="N87" i="39"/>
  <c r="N86" i="39"/>
  <c r="N85" i="39"/>
  <c r="N84" i="39"/>
  <c r="N83" i="39"/>
  <c r="N82" i="39"/>
  <c r="N81" i="39"/>
  <c r="N80" i="39"/>
  <c r="N79" i="39"/>
  <c r="N78" i="39"/>
  <c r="N77" i="39"/>
  <c r="N76" i="39"/>
  <c r="N75" i="39"/>
  <c r="N74" i="39"/>
  <c r="N73" i="39"/>
  <c r="N72" i="39"/>
  <c r="N71" i="39"/>
  <c r="N70" i="39"/>
  <c r="N69" i="39"/>
  <c r="N68" i="39"/>
  <c r="N67" i="39"/>
  <c r="N66" i="39"/>
  <c r="N65" i="39"/>
  <c r="N64" i="39"/>
  <c r="N63" i="39"/>
  <c r="N62" i="39"/>
  <c r="N61" i="39"/>
  <c r="N60" i="39"/>
  <c r="N59" i="39"/>
  <c r="N58" i="39"/>
  <c r="N57" i="39"/>
  <c r="N56" i="39"/>
  <c r="N55" i="39"/>
  <c r="N54" i="39"/>
  <c r="N53" i="39"/>
  <c r="N52" i="39"/>
  <c r="N51" i="39"/>
  <c r="N50" i="39"/>
  <c r="N49" i="39"/>
  <c r="N48" i="39"/>
  <c r="N47" i="39"/>
  <c r="N46" i="39"/>
  <c r="N45" i="39"/>
  <c r="N44" i="39"/>
  <c r="N43" i="39"/>
  <c r="N42" i="39"/>
  <c r="N41" i="39"/>
  <c r="N40" i="39"/>
  <c r="N39" i="39"/>
  <c r="N38" i="39"/>
  <c r="N37" i="39"/>
  <c r="N36" i="39"/>
  <c r="N35" i="39"/>
  <c r="N34" i="39"/>
  <c r="N33" i="39"/>
  <c r="N32" i="39"/>
  <c r="N31" i="39"/>
  <c r="N30" i="39"/>
  <c r="N29" i="39"/>
  <c r="N28" i="39"/>
  <c r="N27" i="39"/>
  <c r="N26" i="39"/>
  <c r="N25" i="39"/>
  <c r="N24" i="39"/>
  <c r="N23" i="39"/>
  <c r="N22" i="39"/>
  <c r="N21" i="39"/>
  <c r="N20" i="39"/>
  <c r="N19" i="39"/>
  <c r="N18" i="39"/>
  <c r="N17" i="39"/>
  <c r="N16" i="39"/>
  <c r="N15" i="39"/>
  <c r="N14" i="39"/>
  <c r="N13" i="39"/>
  <c r="N12" i="39"/>
  <c r="N11" i="39"/>
  <c r="N10" i="39"/>
  <c r="N9" i="39"/>
  <c r="N8" i="39"/>
  <c r="N7" i="39"/>
  <c r="N6" i="39"/>
  <c r="N5" i="39"/>
  <c r="N4" i="39"/>
  <c r="M4" i="39"/>
  <c r="E11" i="52"/>
  <c r="C11" i="52"/>
  <c r="E12" i="53" s="1"/>
  <c r="F12" i="53" s="1"/>
  <c r="E62" i="52"/>
  <c r="C62" i="52"/>
  <c r="E53" i="53" s="1"/>
  <c r="F53" i="53" s="1"/>
  <c r="T352" i="39" l="1"/>
  <c r="T349" i="39"/>
  <c r="T351" i="39"/>
  <c r="T354" i="39"/>
  <c r="T356" i="39"/>
  <c r="T358" i="39"/>
  <c r="T360" i="39"/>
  <c r="T362" i="39"/>
  <c r="T364" i="39"/>
  <c r="T366" i="39"/>
  <c r="T348" i="39"/>
  <c r="T353" i="39"/>
  <c r="T355" i="39"/>
  <c r="T357" i="39"/>
  <c r="T359" i="39"/>
  <c r="T361" i="39"/>
  <c r="T363" i="39"/>
  <c r="T365" i="39"/>
  <c r="T350" i="39"/>
  <c r="G62" i="52"/>
  <c r="D53" i="52"/>
  <c r="D46" i="52"/>
  <c r="D66" i="52"/>
  <c r="D10" i="52"/>
  <c r="D49" i="52"/>
  <c r="D59" i="52"/>
  <c r="D22" i="52"/>
  <c r="D25" i="52"/>
  <c r="D41" i="52"/>
  <c r="G11" i="52"/>
  <c r="D16" i="52"/>
  <c r="D20" i="52"/>
  <c r="D23" i="52"/>
  <c r="D14" i="52"/>
  <c r="D61" i="52"/>
  <c r="D7" i="52"/>
  <c r="D12" i="52"/>
  <c r="D5" i="52"/>
  <c r="D27" i="52"/>
  <c r="D29" i="52"/>
  <c r="D34" i="52"/>
  <c r="D35" i="52"/>
  <c r="D37" i="52"/>
  <c r="D39" i="52"/>
  <c r="D42" i="52"/>
  <c r="D55" i="52"/>
  <c r="D9" i="52"/>
  <c r="D47" i="52"/>
  <c r="D51" i="52"/>
  <c r="D62" i="52"/>
  <c r="D68" i="52"/>
  <c r="D11" i="52"/>
  <c r="D57" i="52"/>
  <c r="D64" i="52"/>
  <c r="D70" i="52"/>
  <c r="F1838" i="41"/>
  <c r="F18" i="52"/>
  <c r="G18" i="52" s="1"/>
  <c r="D71" i="52" l="1"/>
  <c r="E70" i="52"/>
  <c r="G70" i="52" s="1"/>
  <c r="E64" i="52"/>
  <c r="G64" i="52" s="1"/>
  <c r="E27" i="52"/>
  <c r="E29" i="52"/>
  <c r="G29" i="52" s="1"/>
  <c r="G5" i="52"/>
  <c r="G27" i="52" l="1"/>
  <c r="E61" i="52"/>
  <c r="G61" i="52" l="1"/>
  <c r="C20" i="52"/>
  <c r="E18" i="53" s="1"/>
  <c r="F18" i="53" s="1"/>
  <c r="L767" i="39"/>
  <c r="F1839" i="41" l="1"/>
  <c r="F33" i="52"/>
  <c r="G33" i="52" s="1"/>
  <c r="D65" i="53"/>
  <c r="C14" i="45" l="1"/>
  <c r="B14" i="45"/>
  <c r="C23" i="45"/>
  <c r="B23" i="45"/>
  <c r="D30" i="45"/>
  <c r="C30" i="45"/>
  <c r="D23" i="45" l="1"/>
  <c r="D14" i="45"/>
  <c r="B30" i="45"/>
  <c r="E14" i="45" l="1"/>
  <c r="E23" i="45"/>
  <c r="C26" i="45"/>
  <c r="B26" i="45"/>
  <c r="C25" i="45"/>
  <c r="B25" i="45"/>
  <c r="C24" i="45"/>
  <c r="B24" i="45"/>
  <c r="C22" i="45"/>
  <c r="B22" i="45"/>
  <c r="C21" i="45"/>
  <c r="B21" i="45"/>
  <c r="C20" i="45"/>
  <c r="B20" i="45"/>
  <c r="C19" i="45"/>
  <c r="B19" i="45"/>
  <c r="C18" i="45"/>
  <c r="B18" i="45"/>
  <c r="C17" i="45"/>
  <c r="B17" i="45"/>
  <c r="C8" i="45"/>
  <c r="B8" i="45"/>
  <c r="C16" i="45"/>
  <c r="B16" i="45"/>
  <c r="C15" i="45"/>
  <c r="B15" i="45"/>
  <c r="C13" i="45"/>
  <c r="B13" i="45"/>
  <c r="C12" i="45"/>
  <c r="B12" i="45"/>
  <c r="C11" i="45"/>
  <c r="B11" i="45"/>
  <c r="C10" i="45"/>
  <c r="B10" i="45"/>
  <c r="C9" i="45"/>
  <c r="B9" i="45"/>
  <c r="C7" i="45"/>
  <c r="B7" i="45"/>
  <c r="C6" i="45"/>
  <c r="B6" i="45"/>
  <c r="C5" i="45"/>
  <c r="B5" i="45"/>
  <c r="C4" i="45"/>
  <c r="B4" i="45"/>
  <c r="C3" i="45"/>
  <c r="B3" i="45"/>
  <c r="F32" i="52" l="1"/>
  <c r="G32" i="52" s="1"/>
  <c r="G7" i="52"/>
  <c r="C64" i="52"/>
  <c r="E55" i="53" s="1"/>
  <c r="F55" i="53" s="1"/>
  <c r="E37" i="52"/>
  <c r="C57" i="52"/>
  <c r="E48" i="53" s="1"/>
  <c r="F48" i="53" s="1"/>
  <c r="C55" i="52"/>
  <c r="E47" i="53" s="1"/>
  <c r="F47" i="53" s="1"/>
  <c r="C70" i="52"/>
  <c r="E61" i="53" s="1"/>
  <c r="F61" i="53" s="1"/>
  <c r="C68" i="52"/>
  <c r="E59" i="53" s="1"/>
  <c r="F59" i="53" s="1"/>
  <c r="C66" i="52"/>
  <c r="E57" i="53" s="1"/>
  <c r="F57" i="53" s="1"/>
  <c r="C61" i="52"/>
  <c r="E52" i="53" s="1"/>
  <c r="F52" i="53" s="1"/>
  <c r="C59" i="52"/>
  <c r="E50" i="53" s="1"/>
  <c r="F50" i="53" s="1"/>
  <c r="C53" i="52"/>
  <c r="E45" i="53" s="1"/>
  <c r="F45" i="53" s="1"/>
  <c r="C51" i="52"/>
  <c r="E35" i="53" s="1"/>
  <c r="F35" i="53" s="1"/>
  <c r="C37" i="52"/>
  <c r="E32" i="53" s="1"/>
  <c r="F32" i="53" s="1"/>
  <c r="C49" i="52"/>
  <c r="E43" i="53" s="1"/>
  <c r="F43" i="53" s="1"/>
  <c r="C47" i="52"/>
  <c r="E40" i="53" s="1"/>
  <c r="F40" i="53" s="1"/>
  <c r="C46" i="52"/>
  <c r="E41" i="53" s="1"/>
  <c r="F41" i="53" s="1"/>
  <c r="C42" i="52"/>
  <c r="E38" i="53" s="1"/>
  <c r="F38" i="53" s="1"/>
  <c r="C41" i="52"/>
  <c r="E37" i="53" s="1"/>
  <c r="F37" i="53" s="1"/>
  <c r="C39" i="52"/>
  <c r="E34" i="53" s="1"/>
  <c r="F34" i="53" s="1"/>
  <c r="C35" i="52"/>
  <c r="E30" i="53" s="1"/>
  <c r="F30" i="53" s="1"/>
  <c r="C34" i="52"/>
  <c r="E29" i="53" s="1"/>
  <c r="F29" i="53" s="1"/>
  <c r="C30" i="52"/>
  <c r="C29" i="52"/>
  <c r="E27" i="53" s="1"/>
  <c r="F27" i="53" s="1"/>
  <c r="C27" i="52"/>
  <c r="E25" i="53" s="1"/>
  <c r="F25" i="53" s="1"/>
  <c r="C25" i="52"/>
  <c r="E23" i="53" s="1"/>
  <c r="F23" i="53" s="1"/>
  <c r="C23" i="52"/>
  <c r="E21" i="53" s="1"/>
  <c r="F21" i="53" s="1"/>
  <c r="C22" i="52"/>
  <c r="E20" i="53" s="1"/>
  <c r="F20" i="53" s="1"/>
  <c r="C16" i="52"/>
  <c r="E16" i="53" s="1"/>
  <c r="F16" i="53" s="1"/>
  <c r="C14" i="52"/>
  <c r="E14" i="53" s="1"/>
  <c r="F14" i="53" s="1"/>
  <c r="C7" i="52"/>
  <c r="E8" i="53" s="1"/>
  <c r="F8" i="53" s="1"/>
  <c r="C5" i="52"/>
  <c r="E6" i="53" s="1"/>
  <c r="F6" i="53" s="1"/>
  <c r="C12" i="52"/>
  <c r="E10" i="53" s="1"/>
  <c r="F10" i="53" s="1"/>
  <c r="C10" i="52"/>
  <c r="C9" i="52"/>
  <c r="E11" i="53" s="1"/>
  <c r="F11" i="53" s="1"/>
  <c r="C72" i="52"/>
  <c r="G35" i="52"/>
  <c r="G34" i="52"/>
  <c r="C71" i="52" l="1"/>
  <c r="G37" i="52"/>
  <c r="G55" i="52"/>
  <c r="D4" i="45"/>
  <c r="E4" i="45" l="1"/>
  <c r="N3" i="39"/>
  <c r="M3" i="39"/>
  <c r="E47" i="52" l="1"/>
  <c r="G46" i="52"/>
  <c r="G47" i="52" l="1"/>
  <c r="D3" i="45"/>
  <c r="E57" i="52"/>
  <c r="E30" i="52"/>
  <c r="E25" i="52"/>
  <c r="G25" i="52" l="1"/>
  <c r="G57" i="52"/>
  <c r="E3" i="45"/>
  <c r="E12" i="52"/>
  <c r="E10" i="52"/>
  <c r="G9" i="52"/>
  <c r="G12" i="52" l="1"/>
  <c r="E66" i="52"/>
  <c r="E59" i="52"/>
  <c r="E51" i="52"/>
  <c r="E49" i="52"/>
  <c r="E68" i="52"/>
  <c r="E42" i="52"/>
  <c r="E41" i="52"/>
  <c r="E39" i="52"/>
  <c r="G39" i="52" l="1"/>
  <c r="G41" i="52"/>
  <c r="G68" i="52"/>
  <c r="G51" i="52"/>
  <c r="G59" i="52"/>
  <c r="G42" i="52"/>
  <c r="G49" i="52"/>
  <c r="G53" i="52"/>
  <c r="G66" i="52"/>
  <c r="B27" i="45"/>
  <c r="C27" i="45"/>
  <c r="E20" i="52"/>
  <c r="E23" i="52"/>
  <c r="E22" i="52"/>
  <c r="E16" i="52"/>
  <c r="G22" i="52" l="1"/>
  <c r="G16" i="52"/>
  <c r="G23" i="52"/>
  <c r="G20" i="52"/>
  <c r="E14" i="52"/>
  <c r="F30" i="52"/>
  <c r="F71" i="52" s="1"/>
  <c r="E71" i="52" l="1"/>
  <c r="G14" i="52"/>
  <c r="G30" i="52"/>
  <c r="C73" i="52" l="1"/>
  <c r="C31" i="45"/>
  <c r="D6" i="45"/>
  <c r="D7" i="45"/>
  <c r="D9" i="45"/>
  <c r="D10" i="45"/>
  <c r="D11" i="45"/>
  <c r="D12" i="45"/>
  <c r="D8" i="45"/>
  <c r="D13" i="45"/>
  <c r="D15" i="45"/>
  <c r="D16" i="45"/>
  <c r="D25" i="45"/>
  <c r="D17" i="45"/>
  <c r="D18" i="45"/>
  <c r="D19" i="45"/>
  <c r="D20" i="45"/>
  <c r="D21" i="45"/>
  <c r="D22" i="45"/>
  <c r="D24" i="45"/>
  <c r="D26" i="45"/>
  <c r="D5" i="45"/>
  <c r="E8" i="45" l="1"/>
  <c r="E24" i="45"/>
  <c r="E21" i="45"/>
  <c r="E19" i="45"/>
  <c r="E17" i="45"/>
  <c r="E16" i="45"/>
  <c r="E13" i="45"/>
  <c r="E12" i="45"/>
  <c r="E10" i="45"/>
  <c r="E7" i="45"/>
  <c r="E26" i="45"/>
  <c r="E22" i="45"/>
  <c r="E20" i="45"/>
  <c r="E18" i="45"/>
  <c r="E25" i="45"/>
  <c r="E15" i="45"/>
  <c r="E11" i="45"/>
  <c r="E9" i="45"/>
  <c r="E6" i="45"/>
  <c r="D27" i="45"/>
  <c r="B31" i="45"/>
  <c r="E5" i="45"/>
  <c r="E30" i="45" l="1"/>
  <c r="D31" i="45"/>
  <c r="E27" i="45"/>
</calcChain>
</file>

<file path=xl/sharedStrings.xml><?xml version="1.0" encoding="utf-8"?>
<sst xmlns="http://schemas.openxmlformats.org/spreadsheetml/2006/main" count="25578" uniqueCount="1860">
  <si>
    <t>resp_name</t>
  </si>
  <si>
    <t>respondent_id</t>
  </si>
  <si>
    <t>report_yr</t>
  </si>
  <si>
    <t>report_prd</t>
  </si>
  <si>
    <t>spplmnt_num</t>
  </si>
  <si>
    <t>row_num</t>
  </si>
  <si>
    <t>priv_flag</t>
  </si>
  <si>
    <t>row_lit</t>
  </si>
  <si>
    <t>more_text1</t>
  </si>
  <si>
    <t>more_text2</t>
  </si>
  <si>
    <t>more_text3</t>
  </si>
  <si>
    <t>Allegheny Energy Service Corporation</t>
  </si>
  <si>
    <t/>
  </si>
  <si>
    <t>Alliant Energy Corporate Services, Inc.</t>
  </si>
  <si>
    <t>Ameren Services Company</t>
  </si>
  <si>
    <t>American Electric Power Service Corporation</t>
  </si>
  <si>
    <t>Black Hills Service Company, LLC</t>
  </si>
  <si>
    <t>Black Hills Utility Holdings, Inc.</t>
  </si>
  <si>
    <t>Duke Energy Business Services, LLC</t>
  </si>
  <si>
    <t>Utility Shared Services Corporation</t>
  </si>
  <si>
    <t>Entergy Enterprises, Inc.</t>
  </si>
  <si>
    <t>Entergy Operations, Inc.</t>
  </si>
  <si>
    <t>Entergy Services, Inc.</t>
  </si>
  <si>
    <t>FirstEnergy Service Company</t>
  </si>
  <si>
    <t>Integrys Business Support, LLC</t>
  </si>
  <si>
    <t>National Grid USA Service Company Inc.</t>
  </si>
  <si>
    <t>Northeast Utilities Service Company</t>
  </si>
  <si>
    <t>PHI Service Company</t>
  </si>
  <si>
    <t>Progress Energy Service Company, LLC</t>
  </si>
  <si>
    <t>SCANA Services, Inc.</t>
  </si>
  <si>
    <t>Southern Company Services, Inc.</t>
  </si>
  <si>
    <t>Unitil Service Corporation</t>
  </si>
  <si>
    <t>Xcel Energy Services Inc.</t>
  </si>
  <si>
    <t>assoc_comp</t>
  </si>
  <si>
    <t>direct_costs</t>
  </si>
  <si>
    <t>indirect_costs</t>
  </si>
  <si>
    <t>comp_cap_use</t>
  </si>
  <si>
    <t>tot_billed</t>
  </si>
  <si>
    <t>assoc_comp_f</t>
  </si>
  <si>
    <t>direct_costs_f</t>
  </si>
  <si>
    <t>indirect_costs_f</t>
  </si>
  <si>
    <t>comp_cap_use_f</t>
  </si>
  <si>
    <t>tot_billed_f</t>
  </si>
  <si>
    <t>Allegheny Energy, Inc.</t>
  </si>
  <si>
    <t>457</t>
  </si>
  <si>
    <t>Green Valley Hydro, LLC</t>
  </si>
  <si>
    <t>AET PATH Company, LLC</t>
  </si>
  <si>
    <t>Monongahela Power Company</t>
  </si>
  <si>
    <t>The Potomac Edison Company</t>
  </si>
  <si>
    <t>West Penn Power Company</t>
  </si>
  <si>
    <t>Allegheny Energy Supply Company, LLC</t>
  </si>
  <si>
    <t>Allegheny Generating Company</t>
  </si>
  <si>
    <t>Allegheny Ventures, Inc.</t>
  </si>
  <si>
    <t>Allegheny Communications Connect, Inc.</t>
  </si>
  <si>
    <t>Total</t>
  </si>
  <si>
    <t>Alliant Energy Corporation</t>
  </si>
  <si>
    <t>Alliant Energy SPE LLC</t>
  </si>
  <si>
    <t>Wisconsin Power and Light Company</t>
  </si>
  <si>
    <t>Interstate Power and Light Company</t>
  </si>
  <si>
    <t>Alliant Energy Resources, LLC</t>
  </si>
  <si>
    <t>RMT, Inc</t>
  </si>
  <si>
    <t>Heartland Energy Group, Inc.</t>
  </si>
  <si>
    <t>AE Field Services, LLC</t>
  </si>
  <si>
    <t>Industrial Energy Applications Delaware, Inc.</t>
  </si>
  <si>
    <t>Alliant Energy Transportation, Inc.</t>
  </si>
  <si>
    <t>Cedar Rapids and Iowa City Railway Company</t>
  </si>
  <si>
    <t>IEI Barge Services, Inc.</t>
  </si>
  <si>
    <t>Transfer Services, Inc.</t>
  </si>
  <si>
    <t>Williams Bulk Transfer, Inc.</t>
  </si>
  <si>
    <t>Alliant Energy Investments, Inc.</t>
  </si>
  <si>
    <t>Iowa Land and Building Company</t>
  </si>
  <si>
    <t>Heartland Energy Services, Inc.</t>
  </si>
  <si>
    <t>Alliant Energy International, Inc.</t>
  </si>
  <si>
    <t>AER Holding Company</t>
  </si>
  <si>
    <t>Industrial Energy Applications, Inc.</t>
  </si>
  <si>
    <t>Alliant Energy Generation, Inc.</t>
  </si>
  <si>
    <t>Sheboygan Power, LLC</t>
  </si>
  <si>
    <t>Ameren Energy Resources Company, LLC</t>
  </si>
  <si>
    <t>Ameren Corporation</t>
  </si>
  <si>
    <t>Ameren Energy Marketing Company</t>
  </si>
  <si>
    <t>Ameren Development Corporation</t>
  </si>
  <si>
    <t>Ameren Energy Generating Company</t>
  </si>
  <si>
    <t>Ameren Energy Resources Generating Company</t>
  </si>
  <si>
    <t>AEP Appalachian Transmission Company, Inc.</t>
  </si>
  <si>
    <t>AEP C&amp;I Company LLC</t>
  </si>
  <si>
    <t>AEP Coal, Inc.</t>
  </si>
  <si>
    <t>AEP Credit, Inc.</t>
  </si>
  <si>
    <t>AEP Elmwood LLC</t>
  </si>
  <si>
    <t>AEP Energy Partners, Inc.</t>
  </si>
  <si>
    <t>AEP Energy Service Gas Holding Company</t>
  </si>
  <si>
    <t>AEP Energy Services, Inc.</t>
  </si>
  <si>
    <t>AEP Fiber Venture, LLC</t>
  </si>
  <si>
    <t>AEP Generating Company</t>
  </si>
  <si>
    <t>AEP Indiana Michigan Transmission Company, Inc.</t>
  </si>
  <si>
    <t>AEP Investments, Inc.</t>
  </si>
  <si>
    <t>AEP Kentucky Coal, LLC</t>
  </si>
  <si>
    <t>AEP Kentucky Transmission Company, Inc.</t>
  </si>
  <si>
    <t>AEP Nonutility Funding LLC</t>
  </si>
  <si>
    <t>AEP Ohio Transmission Company, Inc.</t>
  </si>
  <si>
    <t>AEP Oklahoma Transmission Company, Inc.</t>
  </si>
  <si>
    <t>AEP Pro Serv, Inc.</t>
  </si>
  <si>
    <t>AEP Resources, Inc.</t>
  </si>
  <si>
    <t>AEP River Operations LLC</t>
  </si>
  <si>
    <t>AEP Southwestern Transmission Company, Inc.</t>
  </si>
  <si>
    <t>AEP System Pool</t>
  </si>
  <si>
    <t>AEP T&amp;D Services, LLC</t>
  </si>
  <si>
    <t>AEP Texas C&amp;I Retail GP, LLC</t>
  </si>
  <si>
    <t>AEP Texas C&amp;I Retail LP</t>
  </si>
  <si>
    <t>AEP Texas Central Company</t>
  </si>
  <si>
    <t>AEP Texas North Company</t>
  </si>
  <si>
    <t>AEP Transmission Company, LLC</t>
  </si>
  <si>
    <t>AEP Transmission Holding Company, LLC</t>
  </si>
  <si>
    <t>AEP TX North Generation Company, LLC</t>
  </si>
  <si>
    <t>AEP Utilities, Inc.</t>
  </si>
  <si>
    <t>AEP Utility Funding LLC</t>
  </si>
  <si>
    <t>AEP West Virginia Transmission Company, Inc.</t>
  </si>
  <si>
    <t>AEP Wind Holding Company, LLC</t>
  </si>
  <si>
    <t>AEPES US Gas Trading</t>
  </si>
  <si>
    <t>American Electric Power Company</t>
  </si>
  <si>
    <t>Appalachian Power Company</t>
  </si>
  <si>
    <t>Blackhawk Coal Company</t>
  </si>
  <si>
    <t>Cardinal Operating Company</t>
  </si>
  <si>
    <t>Cedar Coal Company</t>
  </si>
  <si>
    <t>Central Appalachian Coal Company</t>
  </si>
  <si>
    <t>Central Coal Company</t>
  </si>
  <si>
    <t>Conesville Coal Preparation Company</t>
  </si>
  <si>
    <t>CSW Energy Services, Inc.</t>
  </si>
  <si>
    <t>CSW Energy, Inc.</t>
  </si>
  <si>
    <t>Desert Sky Wind Farm LP</t>
  </si>
  <si>
    <t>Dolet Hills Lignite Co, LLC</t>
  </si>
  <si>
    <t>Electric Transmission TX, LLC</t>
  </si>
  <si>
    <t>Franklin Real Estate Company</t>
  </si>
  <si>
    <t>Indiana Michigan Power Company</t>
  </si>
  <si>
    <t>Kentucky Power Company</t>
  </si>
  <si>
    <t>Kingsport Power Company</t>
  </si>
  <si>
    <t>Mutual Energy SWEPCO L.P</t>
  </si>
  <si>
    <t>Ohio Power Company</t>
  </si>
  <si>
    <t>Public Service Company of Oklahoma</t>
  </si>
  <si>
    <t>REP General Partner LLC</t>
  </si>
  <si>
    <t>REP Holdco Inc.</t>
  </si>
  <si>
    <t>Snowcap Coal Company, Inc.</t>
  </si>
  <si>
    <t>Southern Appalachian Coal Company</t>
  </si>
  <si>
    <t>Southwestern Electric Power Company</t>
  </si>
  <si>
    <t>Trent Wind Farm LP</t>
  </si>
  <si>
    <t>United Sciences Testing, Inc.</t>
  </si>
  <si>
    <t>Wheeling Power Company</t>
  </si>
  <si>
    <t>Black Hiils Power, Inc</t>
  </si>
  <si>
    <t>Black Hills Plateau Production, LLC</t>
  </si>
  <si>
    <t>Black Hills Gas Resources, Inc</t>
  </si>
  <si>
    <t>Black Hills Idaho Operations, LLC</t>
  </si>
  <si>
    <t>EIF Investors, Inc</t>
  </si>
  <si>
    <t>Black Hills Corporation</t>
  </si>
  <si>
    <t>Black Hills Colorado IPP, LLC</t>
  </si>
  <si>
    <t>Generation Development Co, LLC</t>
  </si>
  <si>
    <t>CenterPoint Energy Service Company, LLC</t>
  </si>
  <si>
    <t>CNP Houston Electric, LLC</t>
  </si>
  <si>
    <t>National Furnace Company</t>
  </si>
  <si>
    <t>Arkansas Louisiana Finance Corp</t>
  </si>
  <si>
    <t>CNP Funding Company</t>
  </si>
  <si>
    <t>CenterPoint Energy Arkla</t>
  </si>
  <si>
    <t>CNP Minnesota Gas</t>
  </si>
  <si>
    <t>Minnesota Intrastate Pipeline Company</t>
  </si>
  <si>
    <t>CNP Services, Inc.</t>
  </si>
  <si>
    <t>CNP Intrastate Pipelines, LLC</t>
  </si>
  <si>
    <t>CenterPoint Energy Entex</t>
  </si>
  <si>
    <t>CNP Mobile Energy Solutions, Inc.</t>
  </si>
  <si>
    <t>Allied Materials Corp</t>
  </si>
  <si>
    <t>CNP Illinois Gas Transmission Company</t>
  </si>
  <si>
    <t>Pine Pipeline Acquisition Company, LLC</t>
  </si>
  <si>
    <t>Utility Holding, LLC</t>
  </si>
  <si>
    <t>Labo Land Holdings, LLC</t>
  </si>
  <si>
    <t>Bison Insurance Company, Ltd</t>
  </si>
  <si>
    <t>CINCAP V LLC</t>
  </si>
  <si>
    <t>Cinergy Corp</t>
  </si>
  <si>
    <t>Cinergy Global Resources Inc</t>
  </si>
  <si>
    <t>Cinergy Investments, Inc.</t>
  </si>
  <si>
    <t>Cinergy Wholesale Energy Inc</t>
  </si>
  <si>
    <t>DE Marketing Ltd Partnership</t>
  </si>
  <si>
    <t>DE Merchants, LLC</t>
  </si>
  <si>
    <t>DE Services Canada, LTD</t>
  </si>
  <si>
    <t>DEGS Biomass, LLC</t>
  </si>
  <si>
    <t>DEGS Holding Co Inc</t>
  </si>
  <si>
    <t>DEGS O&amp;M, LLC</t>
  </si>
  <si>
    <t>DEGS of Boca Raton, LLC</t>
  </si>
  <si>
    <t>DEGS of Cincinnati, LLC</t>
  </si>
  <si>
    <t>DEGS of Narrows LLC</t>
  </si>
  <si>
    <t>DEGS of Philadelphia LLC</t>
  </si>
  <si>
    <t>DEGS of San Diego, LLC</t>
  </si>
  <si>
    <t>DEGS of South Charleston, LLC</t>
  </si>
  <si>
    <t>DEGS of St Bernard LLC</t>
  </si>
  <si>
    <t>DEGS of St Paul, LLC</t>
  </si>
  <si>
    <t>DEGS Wind I, LLC</t>
  </si>
  <si>
    <t>DEI (Europe) Holdings Aps</t>
  </si>
  <si>
    <t>DEI (Nether) Financial Service</t>
  </si>
  <si>
    <t>Delta Twsp UT LLC</t>
  </si>
  <si>
    <t>Duke Energy Americas, LLC</t>
  </si>
  <si>
    <t>Duke Energy Carolinas, LLC</t>
  </si>
  <si>
    <t>Duke Energy Corp</t>
  </si>
  <si>
    <t>Duke Energy Gen Service, Inc</t>
  </si>
  <si>
    <t>Duke Energy Global Markets, Inc.</t>
  </si>
  <si>
    <t>Duke Energy Indiana, Inc.</t>
  </si>
  <si>
    <t>Duke Energy International, LLC</t>
  </si>
  <si>
    <t>Duke Energy Kentucky, Inc.</t>
  </si>
  <si>
    <t>Duke Energy Murray Op, LLC</t>
  </si>
  <si>
    <t>Duke Energy North America, LLC</t>
  </si>
  <si>
    <t>Duke Energy Ohio, Inc.</t>
  </si>
  <si>
    <t>Duke Energy Retail Sales LLC</t>
  </si>
  <si>
    <t>Duke Energy Royal, LLC</t>
  </si>
  <si>
    <t>Duke Generation Services Holding Co. Inc.</t>
  </si>
  <si>
    <t>Duke Investments, LLC</t>
  </si>
  <si>
    <t>Duke Project Services, Inc.</t>
  </si>
  <si>
    <t>Duke Technologies Inc.</t>
  </si>
  <si>
    <t>Duke Ventures, LLC</t>
  </si>
  <si>
    <t>Pan Service Company</t>
  </si>
  <si>
    <t>PanEnergy Corp</t>
  </si>
  <si>
    <t>DETMI Management, Inc.</t>
  </si>
  <si>
    <t>CNG Coal Company</t>
  </si>
  <si>
    <t>CNG International, Inc.</t>
  </si>
  <si>
    <t>CNG Iroquois, Inc.</t>
  </si>
  <si>
    <t>CNG Power Services Corporation</t>
  </si>
  <si>
    <t>Dominion Capital, Inc.</t>
  </si>
  <si>
    <t>Dominion Cove Point LNG, LP</t>
  </si>
  <si>
    <t>Dominion Energy Brayton Point, LLC</t>
  </si>
  <si>
    <t>Dominion Energy, Inc.</t>
  </si>
  <si>
    <t>Dominion Energy Kewaunee, Inc.</t>
  </si>
  <si>
    <t>Dominion Energy Manchester Street, Inc.</t>
  </si>
  <si>
    <t>Dominion Energy Marketing, Inc.</t>
  </si>
  <si>
    <t>Dominion Energy New England, Inc.</t>
  </si>
  <si>
    <t>Dominion Energy Salem Harbor, LLC</t>
  </si>
  <si>
    <t>Dominion Energy Terminal Co, Inc.</t>
  </si>
  <si>
    <t>Dominion Field Services, Inc.</t>
  </si>
  <si>
    <t>Dominion Greenbrier Pipeline Co, LLC</t>
  </si>
  <si>
    <t>Dominion Greenbrier, Inc.</t>
  </si>
  <si>
    <t>Dominion Lands, Inc.</t>
  </si>
  <si>
    <t>Dominion Nuclear Connecticut, Inc.</t>
  </si>
  <si>
    <t>Dominion Resources, Inc.</t>
  </si>
  <si>
    <t>Dominion Retail, Inc.</t>
  </si>
  <si>
    <t>Dominion State Line, Inc.</t>
  </si>
  <si>
    <t>Dominion Technical Solutions, Inc.</t>
  </si>
  <si>
    <t>Dominion Telecom Services, Inc.</t>
  </si>
  <si>
    <t>Dominion Transmission, Inc.</t>
  </si>
  <si>
    <t>The East Ohio Gas Company</t>
  </si>
  <si>
    <t>Hope Gas, Inc.</t>
  </si>
  <si>
    <t>TIOGA Properties, LLC</t>
  </si>
  <si>
    <t>Virginia Electric and Power Company</t>
  </si>
  <si>
    <t>Virginia Power Energy Marketing, Inc.</t>
  </si>
  <si>
    <t>Virginia Power Nuclear Services Company</t>
  </si>
  <si>
    <t>Virginia Power Services, Inc.</t>
  </si>
  <si>
    <t>Virginia Power Services Energy Corporation, Inc.</t>
  </si>
  <si>
    <t>Dominion Elwood Services Company, Inc.</t>
  </si>
  <si>
    <t>Kentucky Utilities Company</t>
  </si>
  <si>
    <t>LG&amp;E Energy Marketing Inc.</t>
  </si>
  <si>
    <t>LG&amp;E International Inc.</t>
  </si>
  <si>
    <t>Louisville Gas and Electric Company</t>
  </si>
  <si>
    <t>Western Kentucky Energy Corp.</t>
  </si>
  <si>
    <t>Entergy Arkansas Inc.</t>
  </si>
  <si>
    <t>Entergy Corporation</t>
  </si>
  <si>
    <t>Entergy Texas, Inc.</t>
  </si>
  <si>
    <t>Entergy Gulf States-LA LLC</t>
  </si>
  <si>
    <t>Entergy Louisiana LLC</t>
  </si>
  <si>
    <t>Entergy Mississippi Inc.</t>
  </si>
  <si>
    <t>Entergy New Orleans Inc.</t>
  </si>
  <si>
    <t>System Energy Resources, Inc.</t>
  </si>
  <si>
    <t>System Fuels Inc.</t>
  </si>
  <si>
    <t>Entergy Mississippi, Inc.</t>
  </si>
  <si>
    <t>Entergy New Orleans, Inc.</t>
  </si>
  <si>
    <t>System Fuels, Inc.</t>
  </si>
  <si>
    <t>Deferred</t>
  </si>
  <si>
    <t>Adwin Realty Company</t>
  </si>
  <si>
    <t>ATNP Finance Company</t>
  </si>
  <si>
    <t>Commonwealth Edison Company</t>
  </si>
  <si>
    <t>ENEH Services LLC</t>
  </si>
  <si>
    <t>Exelon Corporation</t>
  </si>
  <si>
    <t>Exelon Energy Company</t>
  </si>
  <si>
    <t>Exelon New Boston, LLC</t>
  </si>
  <si>
    <t>Exelon Nuclear Security, LLC</t>
  </si>
  <si>
    <t>Exelon PowerLabs, LLC</t>
  </si>
  <si>
    <t>Exelon Services Inc.</t>
  </si>
  <si>
    <t>F&amp;M Holdings Company, LLC</t>
  </si>
  <si>
    <t>PECO Energy Company</t>
  </si>
  <si>
    <t>PECO Energy Power Company</t>
  </si>
  <si>
    <t>Susquehanna Electric Company</t>
  </si>
  <si>
    <t>Susquehanna Power Company</t>
  </si>
  <si>
    <t>FirstEnergy Corp.</t>
  </si>
  <si>
    <t>FirstEnergy Solutions Corp.</t>
  </si>
  <si>
    <t>FirstEnergy Generation Corp.</t>
  </si>
  <si>
    <t>FirstEnergy Nuclear Operating Company</t>
  </si>
  <si>
    <t>GPU Nuclear, Inc.</t>
  </si>
  <si>
    <t>FirstEnergy Ventures Corp.</t>
  </si>
  <si>
    <t>FirstEnergy Properties, Inc.</t>
  </si>
  <si>
    <t>FELHC, Inc.</t>
  </si>
  <si>
    <t>MARBEL Energy Corporation</t>
  </si>
  <si>
    <t>GPU Power, Inc.</t>
  </si>
  <si>
    <t>The Cleveland Electric Illuminating Company</t>
  </si>
  <si>
    <t>Jersey Central Power &amp; Light Company</t>
  </si>
  <si>
    <t>Metropolitan Edison Company</t>
  </si>
  <si>
    <t>Ohio Edison Company</t>
  </si>
  <si>
    <t>Pennsylvania Electric Company</t>
  </si>
  <si>
    <t>Pennsylvania Power Company</t>
  </si>
  <si>
    <t>The Toledo Edison Company</t>
  </si>
  <si>
    <t>Iberdrola USA Management Corporation</t>
  </si>
  <si>
    <t>Rochester Gas &amp; Electric Corporation</t>
  </si>
  <si>
    <t>Energetix, Inc.</t>
  </si>
  <si>
    <t>New York State Electric &amp; Gas Corporation</t>
  </si>
  <si>
    <t>CNE Energy Services Group, Inc.</t>
  </si>
  <si>
    <t>Central Maine Power Company</t>
  </si>
  <si>
    <t>Maine Electric Power Company, Inc.</t>
  </si>
  <si>
    <t>Chester SVC Partnership</t>
  </si>
  <si>
    <t>The Union Water Power Company</t>
  </si>
  <si>
    <t>MaineCom Services</t>
  </si>
  <si>
    <t>TEN Companies, Inc.</t>
  </si>
  <si>
    <t>The Energy Network, Inc.</t>
  </si>
  <si>
    <t>Cayuga Energy, Inc.</t>
  </si>
  <si>
    <t>Iberdrola USA Enterprises, Inc.</t>
  </si>
  <si>
    <t>New Hampshire Gas Corporation</t>
  </si>
  <si>
    <t>Maine Natural Gas Corporation</t>
  </si>
  <si>
    <t>Seneca Lake Storage, Inc.</t>
  </si>
  <si>
    <t>Combined Locks Energy Center, LLC</t>
  </si>
  <si>
    <t>Integrys Energy Group, Inc.</t>
  </si>
  <si>
    <t>Integrys Energy Services of New York, Inc.</t>
  </si>
  <si>
    <t>Integrys Energy Services, Inc.</t>
  </si>
  <si>
    <t>Michigan Gas Utilities Corporation</t>
  </si>
  <si>
    <t>Minnesota Energy Resources Corporation</t>
  </si>
  <si>
    <t>North Shore Gas Company</t>
  </si>
  <si>
    <t>Penvest, Inc.</t>
  </si>
  <si>
    <t>Peoples Energy Corporation</t>
  </si>
  <si>
    <t>Solar Hold 2008-1, LLC</t>
  </si>
  <si>
    <t>Upper Peninsula Power Company</t>
  </si>
  <si>
    <t>Wisconsin Public Service Corporation</t>
  </si>
  <si>
    <t>Wisconsin River Power Company</t>
  </si>
  <si>
    <t>WPS Beaver Falls Generation, LLC</t>
  </si>
  <si>
    <t>WPS Empire State, Inc.</t>
  </si>
  <si>
    <t>WPS Investments, LLC</t>
  </si>
  <si>
    <t>WPS Leasing, Inc.</t>
  </si>
  <si>
    <t>WPS Syracuse Generation, LLC</t>
  </si>
  <si>
    <t>WPS Westwood Generation, LLC</t>
  </si>
  <si>
    <t>Other Associated Companies Under $5,000</t>
  </si>
  <si>
    <t>National Grid Corporate Services LLC</t>
  </si>
  <si>
    <t>Boston Gas Company</t>
  </si>
  <si>
    <t>Essex Gas Company</t>
  </si>
  <si>
    <t>Colonial Gas Company</t>
  </si>
  <si>
    <t>Energy North Natural Gas, Inc.</t>
  </si>
  <si>
    <t>National Grid Utility Services LLC</t>
  </si>
  <si>
    <t>National Grid Engineering &amp; Survey Inc.</t>
  </si>
  <si>
    <t>National Grid Electric Services LLC</t>
  </si>
  <si>
    <t>National Grid Generation LLC</t>
  </si>
  <si>
    <t>National Grid Development Holdings Corp.</t>
  </si>
  <si>
    <t>KeySpan Gas East Corporation</t>
  </si>
  <si>
    <t>National Grid Energy Trading Services LLC</t>
  </si>
  <si>
    <t>National Grid Glenwood Energy Center LLC</t>
  </si>
  <si>
    <t>National Grid Port Jefferson Energy Center LLC</t>
  </si>
  <si>
    <t>National Grid Services Inc.</t>
  </si>
  <si>
    <t>KeySpan Corporation</t>
  </si>
  <si>
    <t>National Grid USA (Parent)</t>
  </si>
  <si>
    <t>Nantucket Electric Company</t>
  </si>
  <si>
    <t>Massachusetts Electric Company</t>
  </si>
  <si>
    <t>New England Power Company</t>
  </si>
  <si>
    <t>Granite State Electric Company</t>
  </si>
  <si>
    <t>Narragansett Gas Company</t>
  </si>
  <si>
    <t>Narragansett Electric Company</t>
  </si>
  <si>
    <t>New England Hydro-Transmission Electric Co., Inc.</t>
  </si>
  <si>
    <t>New England Hydro-Transmission Corp.</t>
  </si>
  <si>
    <t>New England Electric Transmission Corp.</t>
  </si>
  <si>
    <t>CNS Microwave, Inc.</t>
  </si>
  <si>
    <t>Columbia Energy Group</t>
  </si>
  <si>
    <t>Columbia Energy Services Corporation</t>
  </si>
  <si>
    <t>Columbia Gas of Kentucky, Inc.</t>
  </si>
  <si>
    <t>Columbia Gas of Maryland, Inc.</t>
  </si>
  <si>
    <t>Columbia Gas of Ohio Receivables Corporation</t>
  </si>
  <si>
    <t>Columbia Gas of Ohio, Inc.</t>
  </si>
  <si>
    <t>Columbia Gas of Pennsylvania, Inc.</t>
  </si>
  <si>
    <t>Columbia Gas of Virginia, Inc.</t>
  </si>
  <si>
    <t>Columbia Gas Transmission, LLC</t>
  </si>
  <si>
    <t>Columbia Gulf Transmission Company</t>
  </si>
  <si>
    <t>Columbia Remainder Corporation</t>
  </si>
  <si>
    <t>Crossroads Pipeline Company</t>
  </si>
  <si>
    <t>Kokomo Gas and Fuel Company</t>
  </si>
  <si>
    <t>NiSource Capital Markets, Inc.</t>
  </si>
  <si>
    <t>NiSource Development Company, Inc.</t>
  </si>
  <si>
    <t>NiSource Energy Technologies, Inc.</t>
  </si>
  <si>
    <t>NiSource Energy Ventures, LLC</t>
  </si>
  <si>
    <t>NiSource Gas Transmission and Storage Company</t>
  </si>
  <si>
    <t>NiSource Inc.</t>
  </si>
  <si>
    <t>NiSource Retail Services, Inc.</t>
  </si>
  <si>
    <t>Northern Indiana Fuel and Light Company, Inc.</t>
  </si>
  <si>
    <t>Northern Indiana Public Service Company</t>
  </si>
  <si>
    <t>PEI Holdings, Inc.</t>
  </si>
  <si>
    <t>NU Enterprises, Inc.</t>
  </si>
  <si>
    <t>Northeast Utilities</t>
  </si>
  <si>
    <t>Public Service Company of New Hampshire</t>
  </si>
  <si>
    <t>Properties, Inc.</t>
  </si>
  <si>
    <t>Select Energy, Inc.</t>
  </si>
  <si>
    <t>Yankee Energy Financial Services Company</t>
  </si>
  <si>
    <t>Western Massachusetts Electric Company</t>
  </si>
  <si>
    <t>The Rocky River Realty Company</t>
  </si>
  <si>
    <t>Yankee Gas Services Company</t>
  </si>
  <si>
    <t>HWP Company</t>
  </si>
  <si>
    <t>Potomac Electric Power Company</t>
  </si>
  <si>
    <t>Delmarva Power &amp; Light Company</t>
  </si>
  <si>
    <t>Atlantic City Electric</t>
  </si>
  <si>
    <t>Conectiv Energy Supply, Inc.</t>
  </si>
  <si>
    <t>Pepco Energy Services, Inc.</t>
  </si>
  <si>
    <t>Pepco Holdings, Inc.</t>
  </si>
  <si>
    <t>Potomac Capital Investment Corporation</t>
  </si>
  <si>
    <t>Thermal Energy Limited Partnership</t>
  </si>
  <si>
    <t>Conectiv Thermal Systems</t>
  </si>
  <si>
    <t>Atlantic Southern Properties</t>
  </si>
  <si>
    <t>Conectiv Communications, Inc.</t>
  </si>
  <si>
    <t>ATE Investments, Inc.</t>
  </si>
  <si>
    <t>Atlantic City Electric Transition Funding, LLC</t>
  </si>
  <si>
    <t>Conectiv Properties and Investments, Inc.</t>
  </si>
  <si>
    <t>Conectiv Solutions LLC</t>
  </si>
  <si>
    <t>Conectiv North East, LLC</t>
  </si>
  <si>
    <t>Atlantic Generation, Inc.</t>
  </si>
  <si>
    <t>Conectiv Services II, Inc.</t>
  </si>
  <si>
    <t>Vineland General, Inc.</t>
  </si>
  <si>
    <t>Atlantic Thermal Operating Company</t>
  </si>
  <si>
    <t>Atlantic Jersey Thermal</t>
  </si>
  <si>
    <t>Optim</t>
  </si>
  <si>
    <t>FCP</t>
  </si>
  <si>
    <t>TNMP</t>
  </si>
  <si>
    <t>PNM</t>
  </si>
  <si>
    <t>Florida Power Corporation, d/b/a Progress Energy Florida, Inc.</t>
  </si>
  <si>
    <t>Progress Fuels Corporation</t>
  </si>
  <si>
    <t>Progress Telecommunications Corporation</t>
  </si>
  <si>
    <t>Florida Progress Corporation</t>
  </si>
  <si>
    <t>Progress Energy, Inc.</t>
  </si>
  <si>
    <t>South Carolina Fuel Company, Inc.</t>
  </si>
  <si>
    <t>Carolina Gas Transmission Corporation</t>
  </si>
  <si>
    <t>SCANA Energy Marketing, Inc.</t>
  </si>
  <si>
    <t>South Carolina Generating Company, Inc.</t>
  </si>
  <si>
    <t>SCANA Corporation (Holding Company)</t>
  </si>
  <si>
    <t>Southern Company</t>
  </si>
  <si>
    <t>Alabama Power Company</t>
  </si>
  <si>
    <t>Georgia Power Company</t>
  </si>
  <si>
    <t>Gulf Power Company</t>
  </si>
  <si>
    <t>Mississippi Power Company</t>
  </si>
  <si>
    <t>Southern Electric Generating Company</t>
  </si>
  <si>
    <t>Southern Nuclear Operating Company</t>
  </si>
  <si>
    <t>Southern Company Holdings, Inc.</t>
  </si>
  <si>
    <t>Southern Management Development</t>
  </si>
  <si>
    <t>Southern Communications Services, Inc.</t>
  </si>
  <si>
    <t>Southern Electric Railroad</t>
  </si>
  <si>
    <t>Southern Power Company</t>
  </si>
  <si>
    <t>Southern Telecom</t>
  </si>
  <si>
    <t>SE Finance Capital Corporation II</t>
  </si>
  <si>
    <t>Southern Company Capital Funding</t>
  </si>
  <si>
    <t>Unitil Energy Systems, Inc.</t>
  </si>
  <si>
    <t>Fitchburg Gas and Electric Light Company</t>
  </si>
  <si>
    <t>Northern Utilities, Inc.</t>
  </si>
  <si>
    <t>NORVARCO</t>
  </si>
  <si>
    <t>NSP-Minnesota</t>
  </si>
  <si>
    <t>PSCo</t>
  </si>
  <si>
    <t>SPS</t>
  </si>
  <si>
    <t>NSP-Wisconsin</t>
  </si>
  <si>
    <t>Eloigne Company</t>
  </si>
  <si>
    <t>1480 Welton, Inc.</t>
  </si>
  <si>
    <t>Chippewa and Flambeau Improvement Company</t>
  </si>
  <si>
    <t>PSR Investments, Inc.</t>
  </si>
  <si>
    <t>Quixx Corporation</t>
  </si>
  <si>
    <t>NCE Communications, Inc.</t>
  </si>
  <si>
    <t>Clearwater Investments, Inc.</t>
  </si>
  <si>
    <t>NSP Lands, Inc.</t>
  </si>
  <si>
    <t>Reddy Kilowatt Corporation</t>
  </si>
  <si>
    <t>United Power &amp; Land Company</t>
  </si>
  <si>
    <t>Seren Innovations, Inc.</t>
  </si>
  <si>
    <t>Row Labels</t>
  </si>
  <si>
    <t>Grand Total</t>
  </si>
  <si>
    <t>Sum of tot_billed</t>
  </si>
  <si>
    <t>Service Company</t>
  </si>
  <si>
    <t>Affiliate</t>
  </si>
  <si>
    <t>Status</t>
  </si>
  <si>
    <t>Regulated</t>
  </si>
  <si>
    <t>Unregulated</t>
  </si>
  <si>
    <t>Utility Company</t>
  </si>
  <si>
    <t>Alliant</t>
  </si>
  <si>
    <t>Ameren</t>
  </si>
  <si>
    <t>AEP</t>
  </si>
  <si>
    <t>Black Hills</t>
  </si>
  <si>
    <t>Centerpoint</t>
  </si>
  <si>
    <t>Dominion</t>
  </si>
  <si>
    <t>Entergy</t>
  </si>
  <si>
    <t>Exelon</t>
  </si>
  <si>
    <t>Nat Grid</t>
  </si>
  <si>
    <t>NiSource</t>
  </si>
  <si>
    <t>PHI</t>
  </si>
  <si>
    <t>SCANA</t>
  </si>
  <si>
    <t>Southern Co</t>
  </si>
  <si>
    <t>Unitil</t>
  </si>
  <si>
    <t>Xcel</t>
  </si>
  <si>
    <t>Reg-Unreg</t>
  </si>
  <si>
    <t>Utility</t>
  </si>
  <si>
    <t>Column Labels</t>
  </si>
  <si>
    <t>Reg %</t>
  </si>
  <si>
    <t>formerly West Texas Utilities</t>
  </si>
  <si>
    <t>Southern Nuclear Operating Company, Inc.</t>
  </si>
  <si>
    <t>Southern Nuclear Services, LLC</t>
  </si>
  <si>
    <t>Utility Companies</t>
  </si>
  <si>
    <t>Duke</t>
  </si>
  <si>
    <t>PATH Allegheny Maryland Transmission Co., LLC</t>
  </si>
  <si>
    <t>Ameren Illinois Company</t>
  </si>
  <si>
    <t>Ameren Transmission Company of Illinois</t>
  </si>
  <si>
    <t>Union Electric Company</t>
  </si>
  <si>
    <t>AmerenEnergy Medina Valley Cogen, LLC</t>
  </si>
  <si>
    <t>AEP Retail Energy Partners LLC</t>
  </si>
  <si>
    <t>Diversified Ergy Contr LLC</t>
  </si>
  <si>
    <t>Electric Transmission America</t>
  </si>
  <si>
    <t>Indiana Franklin Realty, Inc.</t>
  </si>
  <si>
    <t>Oxbow Lignite Company, LLC</t>
  </si>
  <si>
    <t>Enserco Midstream, LLC</t>
  </si>
  <si>
    <t>CNP Investment Management</t>
  </si>
  <si>
    <t>Dominion Alliance Holdings, Inc</t>
  </si>
  <si>
    <t>Dominion Energy Services Inc</t>
  </si>
  <si>
    <t>Dominion Products &amp; Services, Inc.</t>
  </si>
  <si>
    <t>Fairless Energy, Inc.</t>
  </si>
  <si>
    <t>DEGS NC Solar LLC</t>
  </si>
  <si>
    <t>DEGS Solar, LLC</t>
  </si>
  <si>
    <t>Duke-Cadence, Inc</t>
  </si>
  <si>
    <t>Entergy Enterprises Inc.</t>
  </si>
  <si>
    <t>Entergy Operations Inc.</t>
  </si>
  <si>
    <t>Entergy Power, Inc.</t>
  </si>
  <si>
    <t>Exelon Generation Company, LLC</t>
  </si>
  <si>
    <t>Exelon West Medway, LLC</t>
  </si>
  <si>
    <t>FirstEnergy Nuclear Generation Corp.</t>
  </si>
  <si>
    <t>NYSEG Solutions, Inc.</t>
  </si>
  <si>
    <t>Iberdrola USA , Inc.</t>
  </si>
  <si>
    <t>Integrys Energy Services of Canada Corporation</t>
  </si>
  <si>
    <t>Integrys Energy Services - Natural Gas, LLC</t>
  </si>
  <si>
    <t>Peoples Energy Resources Corporation</t>
  </si>
  <si>
    <t>The Peoples Gas Light and Coke Company</t>
  </si>
  <si>
    <t>LG&amp;E and KU Services Company</t>
  </si>
  <si>
    <t>LG&amp;E and KU Capital LLC</t>
  </si>
  <si>
    <t>LG&amp;E and KU Energy LLC</t>
  </si>
  <si>
    <t>National Grid NE Holdings 2 LLC</t>
  </si>
  <si>
    <t>KeySpan Spagnoli Road Energy Center LLC</t>
  </si>
  <si>
    <t>Niagara Mohawk Power Corp.</t>
  </si>
  <si>
    <t>NiSource Corporate Services Company</t>
  </si>
  <si>
    <t>Columbia Gas of Massachusetts</t>
  </si>
  <si>
    <t>Columbia Gas of Pennsylvania Receivables Corporation</t>
  </si>
  <si>
    <t>EnergyUSA - TPC Corp.</t>
  </si>
  <si>
    <t>EnergyUSA, Inc.</t>
  </si>
  <si>
    <t>NiSource Finance Corp.</t>
  </si>
  <si>
    <t>NiSource Insurance Corporation, Inc.</t>
  </si>
  <si>
    <t>NiSource Midstream Services, LLC</t>
  </si>
  <si>
    <t>Northeast Generation Services Company</t>
  </si>
  <si>
    <t>Northeast Utilities Transmission Ventures</t>
  </si>
  <si>
    <t>Northern Pass Transmission, LLC</t>
  </si>
  <si>
    <t>E.S. Boulos</t>
  </si>
  <si>
    <t>The Connecticut Light and Power Company</t>
  </si>
  <si>
    <t>Yankee Energy System, Inc.</t>
  </si>
  <si>
    <t>PNMR Services Company</t>
  </si>
  <si>
    <t>PPL Services Corporation</t>
  </si>
  <si>
    <t>PPL Generation, LLC</t>
  </si>
  <si>
    <t>PPL Montour, LLC</t>
  </si>
  <si>
    <t>PPL Brunner Island, LLC</t>
  </si>
  <si>
    <t>PPL Holtwood, LLC</t>
  </si>
  <si>
    <t>PPL Martins Creek, LLC</t>
  </si>
  <si>
    <t>Lower Mount Bethel Energy, LLC</t>
  </si>
  <si>
    <t>PPL Nuclear Development, LLC</t>
  </si>
  <si>
    <t>PPL Montana, LLC</t>
  </si>
  <si>
    <t>PPL Maine, LLC</t>
  </si>
  <si>
    <t>PPL EnergyPlus, LLC</t>
  </si>
  <si>
    <t>PPL Energy Services Group, LLC</t>
  </si>
  <si>
    <t>PPL Electric Utilities Corporation</t>
  </si>
  <si>
    <t>PPL Global, LLC</t>
  </si>
  <si>
    <t>Southern Renewable Energy, Inc.</t>
  </si>
  <si>
    <t>SOCO Electrotechnologies</t>
  </si>
  <si>
    <t>Southern Company Services</t>
  </si>
  <si>
    <t>UNITIL Realty Corp.</t>
  </si>
  <si>
    <t>UNITIL Resources, Inc.</t>
  </si>
  <si>
    <t>UNITIL Corp.</t>
  </si>
  <si>
    <t>PPL</t>
  </si>
  <si>
    <t>Trans-Allegheny Interstate Line Company</t>
  </si>
  <si>
    <t>PATH Allegheny Transmission Company, LLC</t>
  </si>
  <si>
    <t>PATH Allegheny Virginia Transmission Corp.</t>
  </si>
  <si>
    <t>Allegheny Communications Connect of PA, LLC</t>
  </si>
  <si>
    <t>Allegheny Communications Connect of VA, LLC</t>
  </si>
  <si>
    <t>American Transmission Systems, Inc.</t>
  </si>
  <si>
    <t>FirstEnergy Properties</t>
  </si>
  <si>
    <t>Franklin County Holdings, LLC</t>
  </si>
  <si>
    <t>Franklin County Wind, LLC</t>
  </si>
  <si>
    <t>AEP Desert Sky GP, LLC</t>
  </si>
  <si>
    <t>AEP Desert Sky LP II, LLC</t>
  </si>
  <si>
    <t>AEP Transmission Partner LLC</t>
  </si>
  <si>
    <t>AEP Wind GP, LLC</t>
  </si>
  <si>
    <t>AEP Wind LP II, LLC</t>
  </si>
  <si>
    <t>Public Liability</t>
  </si>
  <si>
    <t>RITELine Indiana, LLC</t>
  </si>
  <si>
    <t>Sabine Mining Company</t>
  </si>
  <si>
    <t>Black Hills Wyoming</t>
  </si>
  <si>
    <t>Enserco Energy Inc</t>
  </si>
  <si>
    <t>Black Hills Electric Generation, Inc.</t>
  </si>
  <si>
    <t>Black Hills Non-regulated Holdings, LLC</t>
  </si>
  <si>
    <t>Black Hiils Exploration and Production, Inc</t>
  </si>
  <si>
    <t>Cheyenne Light Fuel and Power</t>
  </si>
  <si>
    <t>Black Hiils Utility Holdings, LLC</t>
  </si>
  <si>
    <t>Black Hills Kansas Gas Utility Co, LLC</t>
  </si>
  <si>
    <t>Black Hills Iowa Gas Utility Co, LLC</t>
  </si>
  <si>
    <t>Black Hiils Nebraska Gas Utility Co, LLC</t>
  </si>
  <si>
    <t>Black Hills Colorado Electric Utility Co, LP</t>
  </si>
  <si>
    <t>Black Hiils Colorado Gas Utility Co, LP</t>
  </si>
  <si>
    <t xml:space="preserve"> Black Hills Colorado Electric Utility Company, LP</t>
  </si>
  <si>
    <t xml:space="preserve"> Black Hills Colorado Gas Utility Company, LP</t>
  </si>
  <si>
    <t xml:space="preserve"> Black Hills Iowa Gas Utility Company, LLC</t>
  </si>
  <si>
    <t xml:space="preserve"> Black Hills Kansas Gas Utility Company, LLC</t>
  </si>
  <si>
    <t xml:space="preserve"> Black Hills Nebraska Gas Utility Company, LLC</t>
  </si>
  <si>
    <t xml:space="preserve"> Black Hills Power, Inc.</t>
  </si>
  <si>
    <t xml:space="preserve"> Cheyenne Light Fuel &amp; Power Company</t>
  </si>
  <si>
    <t>CNP Resources Corp.</t>
  </si>
  <si>
    <t>CNP Mississippi River Transmission, LLC</t>
  </si>
  <si>
    <t>CNP Gas Transmission Company, LLC</t>
  </si>
  <si>
    <t>CNP Pipeline Services, Inc.</t>
  </si>
  <si>
    <t>CNP Field Services, LLC</t>
  </si>
  <si>
    <t>CNP Properties, Inc.</t>
  </si>
  <si>
    <t>CenterPoint Energy OQ, LLC</t>
  </si>
  <si>
    <t>CNP Southeastern Pipelines Holding, LLC</t>
  </si>
  <si>
    <t>CenterPoint Energy, Inc.</t>
  </si>
  <si>
    <t>CGP Global Greece Holdings, SA</t>
  </si>
  <si>
    <t>Duke Energy Registration Services, Inc.</t>
  </si>
  <si>
    <t>DE Commercial Enterprises Inc</t>
  </si>
  <si>
    <t>Duke Communication Holding Inc</t>
  </si>
  <si>
    <t>Duke Energy International</t>
  </si>
  <si>
    <t>DukeTec, LLC</t>
  </si>
  <si>
    <t>Cinergy Receivables Co LLC</t>
  </si>
  <si>
    <t>DukeNet Venture Co Inc</t>
  </si>
  <si>
    <t>Dominion Energy Holdings, Inc.</t>
  </si>
  <si>
    <t>Dominion Natrium Inc.</t>
  </si>
  <si>
    <t>Dominion Pleasants Services Inc.</t>
  </si>
  <si>
    <t>Dominion Troy Services Inc.</t>
  </si>
  <si>
    <t>Entergy Gulf States Texas</t>
  </si>
  <si>
    <t>Entergy Nuclear Operations, Inc</t>
  </si>
  <si>
    <t>Exelon Business Services Company, LLC</t>
  </si>
  <si>
    <t>AllEnergy Gas &amp; Electric Marketing Company, LLC</t>
  </si>
  <si>
    <t>Commonwealth Edison Company of Indiana, Inc.</t>
  </si>
  <si>
    <t>Exelon Nuclear Texas Holdings, LLC</t>
  </si>
  <si>
    <t>Exelon Enterprises Company, LLC</t>
  </si>
  <si>
    <t>Exelon Framingham, LLC</t>
  </si>
  <si>
    <t>Exelon Generation Finance Company, LLC</t>
  </si>
  <si>
    <t>Exelon New England Holdings, LLC</t>
  </si>
  <si>
    <t>Exelon Transmission Company, LLC</t>
  </si>
  <si>
    <t>Exelon Wind, LLC</t>
  </si>
  <si>
    <t>Exelon Wyman, LLC</t>
  </si>
  <si>
    <t>ExTex LaPorte Limited Partnership</t>
  </si>
  <si>
    <t>ExTex Retail Services Company, LLC</t>
  </si>
  <si>
    <t>NuStart Energy Development, LLC</t>
  </si>
  <si>
    <t>RITELine Illinois, LLC</t>
  </si>
  <si>
    <t>RITELine Transmission Development, LLC</t>
  </si>
  <si>
    <t>Exelon Solar Chicago, LLC</t>
  </si>
  <si>
    <t>American Transmission Systems Incorporated</t>
  </si>
  <si>
    <t>Firstenergy Facilities Service Group LLC</t>
  </si>
  <si>
    <t>The Cleveland Illuminating Company</t>
  </si>
  <si>
    <t>Toledo Edison Company</t>
  </si>
  <si>
    <t>Green Valley Hydro</t>
  </si>
  <si>
    <t>Allegheny Energy Supply</t>
  </si>
  <si>
    <t>Allegheny Generation</t>
  </si>
  <si>
    <t>Tran-Allegheny Int Line</t>
  </si>
  <si>
    <t>AET PATH</t>
  </si>
  <si>
    <t>PATH Allegheny Transmission</t>
  </si>
  <si>
    <t>PATH Allegheny VA Trans</t>
  </si>
  <si>
    <t>PATH Maryland</t>
  </si>
  <si>
    <t>Bay Shore</t>
  </si>
  <si>
    <t>FE Fiber Holdings</t>
  </si>
  <si>
    <t>Allegheny Ventures</t>
  </si>
  <si>
    <t>AE Communication Con , Inc.</t>
  </si>
  <si>
    <t>Potomac Edison</t>
  </si>
  <si>
    <t>Allegheny Energy Service, Inc.</t>
  </si>
  <si>
    <t>West Penn Power Co.</t>
  </si>
  <si>
    <t>Integrys PTI CNG Fuels, LLC</t>
  </si>
  <si>
    <t>Integrys Solar, LLC</t>
  </si>
  <si>
    <t>Integrys Transportation Fuels, LLC</t>
  </si>
  <si>
    <t>Peoples Energy, LLC</t>
  </si>
  <si>
    <t>Pinnacle CNG Systems, LLC</t>
  </si>
  <si>
    <t>Trillium USA, LLC</t>
  </si>
  <si>
    <t>Winnebago Energy Center, LLC</t>
  </si>
  <si>
    <t>WPS Power Development, Inc.</t>
  </si>
  <si>
    <t>National Grid USA Service Company, Inc.</t>
  </si>
  <si>
    <t>National Grid Technologies Inc.</t>
  </si>
  <si>
    <t>Energy Interchange, LLC</t>
  </si>
  <si>
    <t>Kenasaw Pipeline Company, LLC</t>
  </si>
  <si>
    <t>Service Protection Group, LLC</t>
  </si>
  <si>
    <t>Renewable Properties, Inc.</t>
  </si>
  <si>
    <t>Northeast Nuclear Energy Corp.</t>
  </si>
  <si>
    <t>Conectiv Holding Company, Inc.</t>
  </si>
  <si>
    <t>Delaware Operating Services Company</t>
  </si>
  <si>
    <t>PNMR Holding Company</t>
  </si>
  <si>
    <t>PPL Susquehana, LLC</t>
  </si>
  <si>
    <t>PPL Wallingford Energy, LLC</t>
  </si>
  <si>
    <t>PPLSolutions, LLC</t>
  </si>
  <si>
    <t>PPL Strategic Development Company</t>
  </si>
  <si>
    <t>PPL Properties, Inc.</t>
  </si>
  <si>
    <t>Carolina Power &amp; Light Company, d/b/a Progress Energy Carolinas, Inc</t>
  </si>
  <si>
    <t>South Carolina Electric &amp; Gas Company, Inc.</t>
  </si>
  <si>
    <t>Public Service Company of North Carolina, Inc.</t>
  </si>
  <si>
    <t>SCANA Communication, Inc.</t>
  </si>
  <si>
    <t>Service Care, Inc.</t>
  </si>
  <si>
    <t>Westex Holding, Inc.</t>
  </si>
  <si>
    <t>Southern Nuclear Development, LCC</t>
  </si>
  <si>
    <t>Granite State Gas Transmission</t>
  </si>
  <si>
    <t>Xcel Energy, Inc.</t>
  </si>
  <si>
    <t>CapX202 Joint Venture</t>
  </si>
  <si>
    <t>Xcel Energy WYCO, Inc.</t>
  </si>
  <si>
    <t>WestGas Interstae, Inc.</t>
  </si>
  <si>
    <t>e-prime Inc.</t>
  </si>
  <si>
    <t>Xcel Energy Wholesale Group, Inc.</t>
  </si>
  <si>
    <t>Xcel Energy International, Inc.</t>
  </si>
  <si>
    <t>Xcel Energy Performance Contracting, Inc.</t>
  </si>
  <si>
    <t>Xcel Energy Communications Group, Inc.</t>
  </si>
  <si>
    <t>Xcel Energy Ventures, Inc.</t>
  </si>
  <si>
    <t>Xcel Energy Retail Holdings, Inc.</t>
  </si>
  <si>
    <t>Xcel Energy Markets Holdings, Inc.</t>
  </si>
  <si>
    <t>FirstEnergy Generation, LLC</t>
  </si>
  <si>
    <t>FirstEnergy Nuclear Generation, LLC</t>
  </si>
  <si>
    <t>AEP Energy, Inc</t>
  </si>
  <si>
    <t>AEP Properties, L.L.C.</t>
  </si>
  <si>
    <t>BlueStar Energy Holdings, Inc.</t>
  </si>
  <si>
    <t>BSE Holdco, LLC</t>
  </si>
  <si>
    <t>BSE Solutions LLC</t>
  </si>
  <si>
    <t>Transource Energy, LLC</t>
  </si>
  <si>
    <t>Transource Missouri, LLC</t>
  </si>
  <si>
    <t>Enserco Midstream LLC</t>
  </si>
  <si>
    <t>Black Hills Electric Generation Inc</t>
  </si>
  <si>
    <t>Black Hills Non-regulated Holdings LLC</t>
  </si>
  <si>
    <t>Black Hills Colorado IPP LLC</t>
  </si>
  <si>
    <t>Generation Development Co LLC</t>
  </si>
  <si>
    <t>Black Hills Exploration and Production Inc</t>
  </si>
  <si>
    <t>Black Hills Gas Resources Inc</t>
  </si>
  <si>
    <t>Black Hills Plateau Production Inc</t>
  </si>
  <si>
    <t>Black Hills Midstream</t>
  </si>
  <si>
    <t>Black Hills Power Inc</t>
  </si>
  <si>
    <t>Black Hills Utility Holdings LLC</t>
  </si>
  <si>
    <t>Black Hills Kansas Gas Utility Co LLC</t>
  </si>
  <si>
    <t>Black Hills Iowa Gas Utility Co LLC</t>
  </si>
  <si>
    <t>Black Hills Nebraska Gas Utility Co LLC</t>
  </si>
  <si>
    <t>Black Hills Colorado Electric Utility Co LP</t>
  </si>
  <si>
    <t>Black Hills Colorado Gas Utility Co LP</t>
  </si>
  <si>
    <t>CNP Resources Corp</t>
  </si>
  <si>
    <t>CNP Pipeline Services Inc</t>
  </si>
  <si>
    <t>CNP Properties, Inc</t>
  </si>
  <si>
    <t>CenterPoint Energy OQ LLC</t>
  </si>
  <si>
    <t>CenterPoint Energy, Inc</t>
  </si>
  <si>
    <t>CNP Southeast Pipelines Holding, LLC</t>
  </si>
  <si>
    <t>DE Commercial Asset Management</t>
  </si>
  <si>
    <t>DE Transmission Holding Company, LLC</t>
  </si>
  <si>
    <t>KO Transmission</t>
  </si>
  <si>
    <t>Progress Energy Carolinas</t>
  </si>
  <si>
    <t>Progress Energy Florida</t>
  </si>
  <si>
    <t>Progress Energy Inc</t>
  </si>
  <si>
    <t>Texas Eastern Arabian Ltd.</t>
  </si>
  <si>
    <t>Dominion Alternative Energy Holdings, Inc.</t>
  </si>
  <si>
    <t>Dominion Energy Services, Inc.</t>
  </si>
  <si>
    <t>Dominion Telecom Services, Inc. Billing</t>
  </si>
  <si>
    <t>Entergy Arkansas, Inc.</t>
  </si>
  <si>
    <t>Entergy Gulf States-LA, LLC</t>
  </si>
  <si>
    <t>Entergy Louisiana, LLC</t>
  </si>
  <si>
    <t>Entergy Nuclear Operations, Inc.</t>
  </si>
  <si>
    <t>FirstEnergy Solutions, Corp.</t>
  </si>
  <si>
    <t>FirstEnergy Nuclear Generation Company</t>
  </si>
  <si>
    <t>American Transmissiom System Incorporated</t>
  </si>
  <si>
    <t>FiorstEnergy Properties, Inc.</t>
  </si>
  <si>
    <t>Toledo Edsion Company</t>
  </si>
  <si>
    <t>Gren Valley Hydro</t>
  </si>
  <si>
    <t>AE Communication Con, Inc.</t>
  </si>
  <si>
    <t>PATH LLC AYE Series</t>
  </si>
  <si>
    <t>Total Peaking Services, LLC</t>
  </si>
  <si>
    <t>Carthage Energy, LLC</t>
  </si>
  <si>
    <t>PEI Power II, LLC</t>
  </si>
  <si>
    <t>Iberdrola, SA</t>
  </si>
  <si>
    <t>Iberdrola Corporate Services</t>
  </si>
  <si>
    <t>Iberdrola Energy Projects</t>
  </si>
  <si>
    <t>Scottish Power</t>
  </si>
  <si>
    <t>Integrys Energy Services of Canada Corp.</t>
  </si>
  <si>
    <t>Integrys NJ Solar, LLC</t>
  </si>
  <si>
    <t>LGS Renewables 1, L.C.</t>
  </si>
  <si>
    <t>Peoples Energy Home Services, LLC</t>
  </si>
  <si>
    <t>Pinnacle CNG Company</t>
  </si>
  <si>
    <t>Solar Star New Jersey VI, LLC</t>
  </si>
  <si>
    <t>Sunbury Holdings, LLC</t>
  </si>
  <si>
    <t>Trillium USA Company</t>
  </si>
  <si>
    <t>Winnebago Energy Center LLC</t>
  </si>
  <si>
    <t>WPS Power Development, LLC</t>
  </si>
  <si>
    <t>NSTAR Electric &amp; Gas Corporation</t>
  </si>
  <si>
    <t>NSTAR Gas Company</t>
  </si>
  <si>
    <t>Harbor Electric Energy Company</t>
  </si>
  <si>
    <t>NSTAR Communications, Inc.</t>
  </si>
  <si>
    <t>NSTAR LLC</t>
  </si>
  <si>
    <t>Hopkinton LNG Corp</t>
  </si>
  <si>
    <t>NSTAR Transmission Ventures</t>
  </si>
  <si>
    <t>NSTAR Electric Company</t>
  </si>
  <si>
    <t>Energy North Natural Gas Billing Entity - Post Sale</t>
  </si>
  <si>
    <t>Granite State Electric Billing Entity - Post Sale</t>
  </si>
  <si>
    <t>CNS Microwave Inc</t>
  </si>
  <si>
    <t>Columbia Gas of Kentucky Inc</t>
  </si>
  <si>
    <t>Columbia Gas of Maryland Inc</t>
  </si>
  <si>
    <t>Columbia Gas of Ohio Inc</t>
  </si>
  <si>
    <t>Columbia Gas of Pennsylvania</t>
  </si>
  <si>
    <t>Columbia Gas of Virginia Inc</t>
  </si>
  <si>
    <t>Columbia Gas Transmission LLC</t>
  </si>
  <si>
    <t>Columbia Gulf Transmission Co</t>
  </si>
  <si>
    <t>Columbia of Ohio Receivables</t>
  </si>
  <si>
    <t>Columbia of PA Receivables</t>
  </si>
  <si>
    <t>Columbia Remainder Corp</t>
  </si>
  <si>
    <t>Energy Interchange LLC</t>
  </si>
  <si>
    <t>EnergyUSA Inc Indiana</t>
  </si>
  <si>
    <t>EnergyUSA TPC Corp</t>
  </si>
  <si>
    <t>Kennesaw Pipeline LLC</t>
  </si>
  <si>
    <t>NGT &amp; S Service Co</t>
  </si>
  <si>
    <t>NIPSCO Accounts Receivabl Corp</t>
  </si>
  <si>
    <t>NiSource Capital Markets Inc</t>
  </si>
  <si>
    <t>NiSource Development Co Inc</t>
  </si>
  <si>
    <t>NiSource Energy Technologies</t>
  </si>
  <si>
    <t>NiSource Energy Ventures LLC</t>
  </si>
  <si>
    <t>NiSource Finance Corp</t>
  </si>
  <si>
    <t>NiSource Insurance Corp Inc</t>
  </si>
  <si>
    <t>NiSource Midstream Service LLC</t>
  </si>
  <si>
    <t>NiSource Retail Services Corp</t>
  </si>
  <si>
    <t>Northern Indiana Public Svc Co</t>
  </si>
  <si>
    <t>PEI Holdings Inc</t>
  </si>
  <si>
    <t>Service Protection Group LLC</t>
  </si>
  <si>
    <t>North Atlantic Energy Corporation</t>
  </si>
  <si>
    <t>Yankee Energy Services Company</t>
  </si>
  <si>
    <t>NSTAR Electric and Gas</t>
  </si>
  <si>
    <t>Atlantic City Electric Company</t>
  </si>
  <si>
    <t>Conectiv, LLC</t>
  </si>
  <si>
    <t>ATS Operating Services, Inc.</t>
  </si>
  <si>
    <t>Atlantic Southern Properties, Inc.</t>
  </si>
  <si>
    <t>Conectiv Properties and Investment, Inc.</t>
  </si>
  <si>
    <t>Conectiv Thermal Systems, Inc.</t>
  </si>
  <si>
    <t>ATE Investment, Inc.</t>
  </si>
  <si>
    <t>Atlantic Jersey Thermal Systems, Inc.</t>
  </si>
  <si>
    <t>PPL Strategic Development, LLC</t>
  </si>
  <si>
    <t>PPL Interstate Energy Company</t>
  </si>
  <si>
    <t>PPL Energy Supply, LLC</t>
  </si>
  <si>
    <t>PPL Solutions, LLC</t>
  </si>
  <si>
    <t>PPL Susquehanna, LLC</t>
  </si>
  <si>
    <t>PPL Ironwood Holdings, LLC</t>
  </si>
  <si>
    <t>Carolina Power &amp; LIght Company, d/b/a Progress Energy Carolinas, Inc.</t>
  </si>
  <si>
    <t>Duke Energy Business Services</t>
  </si>
  <si>
    <t>Duke Energy Indiana</t>
  </si>
  <si>
    <t>Duke Energy Kentucky</t>
  </si>
  <si>
    <t>Duke Energy Ohio</t>
  </si>
  <si>
    <t>Duke Energy Carolinas</t>
  </si>
  <si>
    <t>Duke Energy International Governance</t>
  </si>
  <si>
    <t>Duke Energy Commercial Enterprises</t>
  </si>
  <si>
    <t>Cinergy Solutions</t>
  </si>
  <si>
    <t>Duke Energy One</t>
  </si>
  <si>
    <t>SCANA Communications, Inc.</t>
  </si>
  <si>
    <t>ServiceCare, Inc.</t>
  </si>
  <si>
    <t>Westex Holdings, LLC.</t>
  </si>
  <si>
    <t>Granite State Gas Transmission, Inc.</t>
  </si>
  <si>
    <t>Xcel Energy Inc.</t>
  </si>
  <si>
    <t>CapX2020 Joint Venture</t>
  </si>
  <si>
    <t>Xcel Energy WYCO Inc.</t>
  </si>
  <si>
    <t>WestGas InterState, Inc.</t>
  </si>
  <si>
    <t>P.S.R Investments, Inc.</t>
  </si>
  <si>
    <t>Xcel Energy International Inc.</t>
  </si>
  <si>
    <t>Xcel Energy Wholesale Group Inc.</t>
  </si>
  <si>
    <t>Xcel Energy Markets Holdings Inc.</t>
  </si>
  <si>
    <t>Xcel Energy Retail Holdings Inc.</t>
  </si>
  <si>
    <t>Xcel Energy Ventures Inc.</t>
  </si>
  <si>
    <t>Xcel Energy Communications Group Inc.</t>
  </si>
  <si>
    <t>Baltimore Gas and Electric Company</t>
  </si>
  <si>
    <t>BGE Home Products &amp; Services, LLC</t>
  </si>
  <si>
    <t>CNE Gas Holdings, Inc.</t>
  </si>
  <si>
    <t>Constellation Nuclear, LLC</t>
  </si>
  <si>
    <t>Navasota Old Energy LP (Quail Run)</t>
  </si>
  <si>
    <t>Constellation Mystic Power, LLC</t>
  </si>
  <si>
    <t>Constellation Energy Gas Choice, Inc.</t>
  </si>
  <si>
    <t>Constellation Power, Inc.</t>
  </si>
  <si>
    <t>Constellation Power Source Generation</t>
  </si>
  <si>
    <t>Constellation Energy Commodities Group, Inc.</t>
  </si>
  <si>
    <t>Constellation Energy Control &amp; Dispatch, LLC</t>
  </si>
  <si>
    <t>Constellation New Energy Dom.</t>
  </si>
  <si>
    <t>Star Electricity, Inc.</t>
  </si>
  <si>
    <t>Constellation Energy Nuclear Group, LLC (dba CENG, LLC)</t>
  </si>
  <si>
    <t>AV Solar Ranch 1, LLC</t>
  </si>
  <si>
    <t>Difference</t>
  </si>
  <si>
    <t>Total Per Above</t>
  </si>
  <si>
    <t>Total per DB</t>
  </si>
  <si>
    <t>First Energy</t>
  </si>
  <si>
    <t>Algonquin Power &amp; Utilities Corp.</t>
  </si>
  <si>
    <t>Algonquin Power Co</t>
  </si>
  <si>
    <t>Liberty Water Co</t>
  </si>
  <si>
    <t>California Pacific Electric Company</t>
  </si>
  <si>
    <t>Energy North Natural Gas</t>
  </si>
  <si>
    <t>Liberty Midstates Corp</t>
  </si>
  <si>
    <t>Liberty Utilities Canada Corp</t>
  </si>
  <si>
    <t>Liberty Utilities Georgia</t>
  </si>
  <si>
    <t>Liberty Utilties Arkansas</t>
  </si>
  <si>
    <t>AEP Generation Resources Inc.</t>
  </si>
  <si>
    <t>Wyodak Resources Development Corp</t>
  </si>
  <si>
    <t>Black Hills Wyoming LLC</t>
  </si>
  <si>
    <t>Black Hills Electric Generation LLC</t>
  </si>
  <si>
    <t>Black Hills Non-Regulated Holdings LLC</t>
  </si>
  <si>
    <t>Black Hills Midstream LLC</t>
  </si>
  <si>
    <t>Black Hills Plateau Production LLC</t>
  </si>
  <si>
    <t>Cheyenne Light Fuel and Power Company</t>
  </si>
  <si>
    <t>Black Hills Utility Holdings Inc</t>
  </si>
  <si>
    <t>Black Hills Colorado Electric Company, LP</t>
  </si>
  <si>
    <t>Black Hills Colorado Gas Utility Company, LP</t>
  </si>
  <si>
    <t>Black Hills Iowa Gas Utility Company, LLC</t>
  </si>
  <si>
    <t>Black Hills Kansas Gas Utility Company, LLC</t>
  </si>
  <si>
    <t>Black Nebraska Gas Utility Company, LLC</t>
  </si>
  <si>
    <t>Black Hills Power, Inc.</t>
  </si>
  <si>
    <t>Cheyenne Light Fuel &amp; Power Company</t>
  </si>
  <si>
    <t>CNP Pipeline Services, Inc</t>
  </si>
  <si>
    <t>CNP Mobile Energy Solutions,Inc</t>
  </si>
  <si>
    <t>CNP Investment Management, Inc.</t>
  </si>
  <si>
    <t>Enable Midstream Partners, LP</t>
  </si>
  <si>
    <t>CNP Intelligent Energy Solutions, LLC</t>
  </si>
  <si>
    <t>Columbia Pipeline Group Service Company</t>
  </si>
  <si>
    <t>Dominion Alliance Holding, Inc.</t>
  </si>
  <si>
    <t>Dominion Capital Holdings, Inc.</t>
  </si>
  <si>
    <t>Dominion Cove Point LNG,  LP</t>
  </si>
  <si>
    <t>Dominion Elwood, Inc.</t>
  </si>
  <si>
    <t>Dominion Energy Brayton Point, Inc.</t>
  </si>
  <si>
    <t>Dominion Energy, Inc</t>
  </si>
  <si>
    <t>Dominion Gas Holdings, LLC</t>
  </si>
  <si>
    <t>Dominion Iroquois Pipeline</t>
  </si>
  <si>
    <t>Dominion Kincaid, Inc.</t>
  </si>
  <si>
    <t>Dominion Natrium Holdings, Inc.</t>
  </si>
  <si>
    <t>Dominion State Line, LLC</t>
  </si>
  <si>
    <t>Dominion Troy Services Co, Inc.</t>
  </si>
  <si>
    <t>Fariless, Energy, LLC</t>
  </si>
  <si>
    <t>Virginia Power Services, LLC</t>
  </si>
  <si>
    <t>Duke Energy Services Inc</t>
  </si>
  <si>
    <t>Duke Energy Progress (f/k/a Progress Energy Carolinas, Inc.)</t>
  </si>
  <si>
    <t>Duke Energy Florida (f/k/a Progres Energy Florida)</t>
  </si>
  <si>
    <t>Progress Energy Service Co LLC</t>
  </si>
  <si>
    <t>Entergy Gulf States Louisiana, LLC</t>
  </si>
  <si>
    <t>Entergy Nuclear Operations Inc</t>
  </si>
  <si>
    <t>Entergy Power, LLC</t>
  </si>
  <si>
    <t>Entergy Services Inc.</t>
  </si>
  <si>
    <t>CE Gas Choice, Inc</t>
  </si>
  <si>
    <t>CNE Gas Holdings, Inc</t>
  </si>
  <si>
    <t>Commonwealth Edison Company of Indiana, Inc</t>
  </si>
  <si>
    <t>Constellation Energy Commodities Group, Inc</t>
  </si>
  <si>
    <t>Constellation NewEnergy, Inc</t>
  </si>
  <si>
    <t>Constellation Power Source Generation, Inc</t>
  </si>
  <si>
    <t>ENEH Services, LLC</t>
  </si>
  <si>
    <t>Exelon New England Holdings</t>
  </si>
  <si>
    <t>Exelon Nuclear Partners, LLC</t>
  </si>
  <si>
    <t>Exelon Transmission Company</t>
  </si>
  <si>
    <t>ExTex LaPorte Ltd. Partnership</t>
  </si>
  <si>
    <t>Navasota Odessa Energy Partners, LP</t>
  </si>
  <si>
    <t>Navasota Wharton Energy Partners, LP</t>
  </si>
  <si>
    <t>FirstEnergy Corporation</t>
  </si>
  <si>
    <t>FirstEnergy Solutions Corporation</t>
  </si>
  <si>
    <t>Allegheny Energy Supply, LLC</t>
  </si>
  <si>
    <t>GPU Nuclear Inc</t>
  </si>
  <si>
    <t>American Transmission Systems Inc</t>
  </si>
  <si>
    <t>Trans-Allegheny Int Line</t>
  </si>
  <si>
    <t>PATH, LLC, AYE Series</t>
  </si>
  <si>
    <t>PATH Allegheny Trans. Company</t>
  </si>
  <si>
    <t>FirstEnergy Ventures Company</t>
  </si>
  <si>
    <t>Bay Shore Power</t>
  </si>
  <si>
    <t>FirstEnergy Properties Inc</t>
  </si>
  <si>
    <t>License Holding Company</t>
  </si>
  <si>
    <t>Allegheny Energy, Inc</t>
  </si>
  <si>
    <t>Cleveland Electric Co</t>
  </si>
  <si>
    <t>Jersey Central Power &amp; Liight Company</t>
  </si>
  <si>
    <t>West Pennsylvania Power Company</t>
  </si>
  <si>
    <t>TEN Transmission Co.</t>
  </si>
  <si>
    <t>Iberdrola USA, Solutions</t>
  </si>
  <si>
    <t>Iberdrola USA Networks, Inc.</t>
  </si>
  <si>
    <t>Iberdrola SA</t>
  </si>
  <si>
    <t>Compass Energy Gas Services, LLC</t>
  </si>
  <si>
    <t>Compass Energy Services, Inc.</t>
  </si>
  <si>
    <t>LGS Renewables 1, LC</t>
  </si>
  <si>
    <t>Pinnacle CNG Company, LLC</t>
  </si>
  <si>
    <t>Trillium USA Company, LLC</t>
  </si>
  <si>
    <t>Other Afffiliates Under $5,000</t>
  </si>
  <si>
    <t>Liberty Energy Utilities (New Hampshire) Corp.</t>
  </si>
  <si>
    <t>Liberty Utilities (Granite State Electric)</t>
  </si>
  <si>
    <t>Liberty Utilities (EnergyNorth Natural Gas)</t>
  </si>
  <si>
    <t>Liberty Utilties (Calpeco Electrc)</t>
  </si>
  <si>
    <t>Liberty Utilities (Peach State Natural Gas)</t>
  </si>
  <si>
    <t>Liberty Utilities (Midstates Natural Gas)</t>
  </si>
  <si>
    <t>Liberty Utilities (New England Natural Gas Company)</t>
  </si>
  <si>
    <t>Liberty Utilities (Canada)</t>
  </si>
  <si>
    <t>Liberty Utilities (Canada) Corp.</t>
  </si>
  <si>
    <t>Liberty Utilities Service Corp</t>
  </si>
  <si>
    <t>NSTAR Gas</t>
  </si>
  <si>
    <t>Harbor Electric Energy</t>
  </si>
  <si>
    <t>NSTAR Communications</t>
  </si>
  <si>
    <t>Hopkinton LNG</t>
  </si>
  <si>
    <t>Norhteast Utilities Service Co</t>
  </si>
  <si>
    <t>NSTAR Electric</t>
  </si>
  <si>
    <t>Columbia Gas of Massachusetts (1)</t>
  </si>
  <si>
    <t>Columbia Pipeline Group Services (2)</t>
  </si>
  <si>
    <t>NiSource Inc</t>
  </si>
  <si>
    <t>North Atlantic Energy Services Corporation</t>
  </si>
  <si>
    <t>PPL Corporation</t>
  </si>
  <si>
    <t>PPL Prescott, LLC</t>
  </si>
  <si>
    <t>Duke Energy Florida (f/k/a Progress Energy Florida, Inc.)</t>
  </si>
  <si>
    <t>Duke Energy Commercial Asset Management</t>
  </si>
  <si>
    <t>Progress Energy Inc.</t>
  </si>
  <si>
    <t>Duke Investments LLC</t>
  </si>
  <si>
    <t>Duke Energy General Services</t>
  </si>
  <si>
    <t>Duke Energy Retail Sales</t>
  </si>
  <si>
    <t>Duke Energy Corporation</t>
  </si>
  <si>
    <t>DEI Governance</t>
  </si>
  <si>
    <t>Pan Energy</t>
  </si>
  <si>
    <t>DukeNet</t>
  </si>
  <si>
    <t>TriState</t>
  </si>
  <si>
    <t>Southern Nuclear Development, LLC</t>
  </si>
  <si>
    <t>Unitil Corporation</t>
  </si>
  <si>
    <t>Liberty Utilities (Pine Bluff) Corp.</t>
  </si>
  <si>
    <t>Liberty Utilities (Midstates Natural Gas) Corp.</t>
  </si>
  <si>
    <t>Liberty Utilities (Peach State Natural Gas) Corp.</t>
  </si>
  <si>
    <t>Liberty Utilities (Sub) Corp.</t>
  </si>
  <si>
    <t>Liberty Utilities (Granite State Electric) Corp.</t>
  </si>
  <si>
    <t>Liberty Utilities (EnergyNorth Natural Gas) Corp.</t>
  </si>
  <si>
    <t>Liberty Utilities (New England Gas Co) Corp.</t>
  </si>
  <si>
    <t>Algonquin Power Corp.</t>
  </si>
  <si>
    <t>Algonquin</t>
  </si>
  <si>
    <t>Calpeco purchased Sierra Power's California business</t>
  </si>
  <si>
    <t>used to be United Water Arkansas</t>
  </si>
  <si>
    <t>Reg-Unreg Pivot</t>
  </si>
  <si>
    <t>Tie-Out</t>
  </si>
  <si>
    <t>Source: Schedule XVII - Analysis of Billing - Associate Companies (Account 457)</t>
  </si>
  <si>
    <t>Algonquin Power is wholesaler</t>
  </si>
  <si>
    <t>National Grid Engineering &amp; Survey, Inc.</t>
  </si>
  <si>
    <t>NG Energy Management LLC</t>
  </si>
  <si>
    <t>NG Services, Inc.</t>
  </si>
  <si>
    <t>NG Development Holdings Corp</t>
  </si>
  <si>
    <t>Transgas Inc</t>
  </si>
  <si>
    <t>NG Energy Trading Srvcs</t>
  </si>
  <si>
    <t>Wayfinder Group, Inc.</t>
  </si>
  <si>
    <t>Metrowest Realty LLC</t>
  </si>
  <si>
    <t>NG Port Jeff Energy Center</t>
  </si>
  <si>
    <t>NG Glenwood Energy Center</t>
  </si>
  <si>
    <t>NG Generation LLC</t>
  </si>
  <si>
    <t>NG LNG GP LLC</t>
  </si>
  <si>
    <t>NG LNG LP RegulatedEntity</t>
  </si>
  <si>
    <t>NE Electric Trans Corp</t>
  </si>
  <si>
    <t>NE Hydro-Trans Corp</t>
  </si>
  <si>
    <t>NE Hydro-Trans Elec Co</t>
  </si>
  <si>
    <t>Narragansett Electric Co</t>
  </si>
  <si>
    <t>Nantucket Electric Co</t>
  </si>
  <si>
    <t>Massachusetts Electric Co</t>
  </si>
  <si>
    <t>KS Gas East Corp-KEDLI</t>
  </si>
  <si>
    <t>Brooklyn Union Gas-KEDNY</t>
  </si>
  <si>
    <t>Niagara Mohawk Power Corp</t>
  </si>
  <si>
    <t>NGUSA Service Company</t>
  </si>
  <si>
    <t>NG NEHoldings 2 LLC</t>
  </si>
  <si>
    <t>National Grid USA Parent</t>
  </si>
  <si>
    <t>NG North America Inc.</t>
  </si>
  <si>
    <t>Nat Grid Holdings, Inc.</t>
  </si>
  <si>
    <t>Niagara Mohawk Holdings</t>
  </si>
  <si>
    <t>NG NE Holdings 2 LLC</t>
  </si>
  <si>
    <t>NG Engineering Srvcs, LLC</t>
  </si>
  <si>
    <t>National Grid Electric Services</t>
  </si>
  <si>
    <t>NG LNG LP LLC</t>
  </si>
  <si>
    <t>EUA Energy Investment</t>
  </si>
  <si>
    <t>Newport America Corp</t>
  </si>
  <si>
    <t>GridAmerica Holdings Inc.</t>
  </si>
  <si>
    <t>Broken Bridge Corp.</t>
  </si>
  <si>
    <t>Valley Appliance &amp; Merch</t>
  </si>
  <si>
    <t>KS Gen Services, LLC</t>
  </si>
  <si>
    <t>National Grid UK</t>
  </si>
  <si>
    <t>AES US Services, LLC</t>
  </si>
  <si>
    <t>MacGregor Park, Inc.</t>
  </si>
  <si>
    <t>Miami Valley Insurance Company</t>
  </si>
  <si>
    <t>Miami Valley Lighting, LLC</t>
  </si>
  <si>
    <t>DPL Inc.</t>
  </si>
  <si>
    <t>DPL Energy, LLC</t>
  </si>
  <si>
    <t>DPL Energy Resources, Inc. / MC Squared Energy Services, LLC</t>
  </si>
  <si>
    <t>The Dayton Power and Light</t>
  </si>
  <si>
    <t>The AES Corporation (on behalf of US Generation Plants)</t>
  </si>
  <si>
    <t>Mid-America Capital Resources, Inc.</t>
  </si>
  <si>
    <t>IPL Funding Corporation</t>
  </si>
  <si>
    <t>IPALCO Enterprises, Inc.</t>
  </si>
  <si>
    <t>Indianapolis Power &amp; Light Company</t>
  </si>
  <si>
    <t>Algonquin Power Trust</t>
  </si>
  <si>
    <t>Liberty Utilities (CalPeco) LLC</t>
  </si>
  <si>
    <t>Liberty Utilities (Energy North Natural Gas) Corp.</t>
  </si>
  <si>
    <t>Libery Utilities (Midstates Natural Gas) Corp.</t>
  </si>
  <si>
    <t>Liberty Utilities (Pine Bluff Water) Corp.</t>
  </si>
  <si>
    <t>Liberty Utilities (New England Gas) Co.</t>
  </si>
  <si>
    <t>Liberty Utilities (Pipeline &amp; Transmission) Corp.</t>
  </si>
  <si>
    <t>Liberty Utilities (Whitehall Water) Co.</t>
  </si>
  <si>
    <t>Liberty Utilities (Whitehall Sewer) Co.</t>
  </si>
  <si>
    <t>AEP Energy Supply LLC</t>
  </si>
  <si>
    <t>AEP Generation Resources</t>
  </si>
  <si>
    <t>Black Hills Kansas Gas Utility Company LLC</t>
  </si>
  <si>
    <t>Black Hills Iowa Gas Utility Company LLC</t>
  </si>
  <si>
    <t>Black Hills Nebraska Gas Utility Company LLC</t>
  </si>
  <si>
    <t>Black Hills Colorado Electric Utility Company LP</t>
  </si>
  <si>
    <t>Black Hills Colorado Gas Utility Company LP</t>
  </si>
  <si>
    <t>Black Hills Power, Inc</t>
  </si>
  <si>
    <t>Black Hills Nebraska Gas Utility Company, LLC</t>
  </si>
  <si>
    <t>Black Hills Colorado Electric Utility Company, LP</t>
  </si>
  <si>
    <t>CenterPoint Energy Houston Electric, LLC</t>
  </si>
  <si>
    <t>CenterPoint Energy Resources Corp.</t>
  </si>
  <si>
    <t>Arkansas Louisiana Finance Corporation</t>
  </si>
  <si>
    <t>CenterPoint Energy Funding Company</t>
  </si>
  <si>
    <t>CenterPoint Energy Properties, Inc.</t>
  </si>
  <si>
    <t>CenterPoint Energy Minnesota Gas</t>
  </si>
  <si>
    <t>CenterPoint Energy Services, Inc.</t>
  </si>
  <si>
    <t>CenterPoint Energy Intrastate Pipelines, LLC</t>
  </si>
  <si>
    <t>CenterPoint Energy Mobile Energy Solutions, Inc.</t>
  </si>
  <si>
    <t>Allied Materials Corporation</t>
  </si>
  <si>
    <t>CenterPoint Energy Investment Management, Inc.</t>
  </si>
  <si>
    <t>CenterPoint Energy Intelligent Energy Solutions, LLC</t>
  </si>
  <si>
    <t>CenterPoint Energy Southeastern Pipelines Holding, LLC</t>
  </si>
  <si>
    <t>Dominion Cove Point , Inc.</t>
  </si>
  <si>
    <t>Dominion Midstream GP, LLC</t>
  </si>
  <si>
    <t>Dominion Products and Services, Inc.</t>
  </si>
  <si>
    <t>Duke Energy Florida (f/k/a Progress Energy Florida)</t>
  </si>
  <si>
    <t>Duke Energy Int'l Group, Ltd</t>
  </si>
  <si>
    <t>Duke Energy Ohio, Inc. (non-reg)</t>
  </si>
  <si>
    <t>Duke Energy Shared Services, Inc.</t>
  </si>
  <si>
    <t>TLG Services, Inc.</t>
  </si>
  <si>
    <t>EWO WIND II - EPGC</t>
  </si>
  <si>
    <t>EP Gas Operations Corp</t>
  </si>
  <si>
    <t>EP Gas Holding Corp</t>
  </si>
  <si>
    <t>Entergy Tech Holding Co-Parent</t>
  </si>
  <si>
    <t>Entergy Solutions Ltd</t>
  </si>
  <si>
    <t>Entergy Resources, Inc.</t>
  </si>
  <si>
    <t>Entergy Power E&amp;C Holding, LLC</t>
  </si>
  <si>
    <t>Entergy Nuclear Palisades, LLC</t>
  </si>
  <si>
    <t>Entergy Nuclear Nebraska, LLC</t>
  </si>
  <si>
    <t>Entergy Nuclear, Inc.</t>
  </si>
  <si>
    <t>Entergy Nuclear Indian Point 3, LLC</t>
  </si>
  <si>
    <t>Entergy Nuclear Indian Point 2, LLC</t>
  </si>
  <si>
    <t>Entergy Nuclear Holding Corp-No. 1</t>
  </si>
  <si>
    <t>Entergy Nuclear FitzPatrick, LLC</t>
  </si>
  <si>
    <t>Entergy International Ltd, LLC</t>
  </si>
  <si>
    <t>Entergy Int Holdings Ltd, LLC-E</t>
  </si>
  <si>
    <t>Entergy Global, LLC</t>
  </si>
  <si>
    <t>Entergy Asset Management</t>
  </si>
  <si>
    <t>EN Services LP</t>
  </si>
  <si>
    <t>EK Holding III, LLC</t>
  </si>
  <si>
    <t>EAM Nelson Holding, LLC</t>
  </si>
  <si>
    <t>Entergy Nuclear Vermont Yankee, LLC</t>
  </si>
  <si>
    <t>Entergy Gulf States-LA, L.L.C.</t>
  </si>
  <si>
    <t>CE Gas Choice, Inc.</t>
  </si>
  <si>
    <t>Constellation NewEnergy, Inc.</t>
  </si>
  <si>
    <t>Constellation Power Source Generation, Inc.</t>
  </si>
  <si>
    <t>Exelon Enterprises Company,LLC</t>
  </si>
  <si>
    <t>Exelon Generation Limited</t>
  </si>
  <si>
    <t>ExTex LaPorte Ltd Partnership</t>
  </si>
  <si>
    <t>Navasota Old Energy Partners, LP</t>
  </si>
  <si>
    <t>American Transmission Systems, Incorporated</t>
  </si>
  <si>
    <t>PATH Allegheny Virginia Transmission Corporation</t>
  </si>
  <si>
    <t>PATH Allegheny Maryland Transmission Co, LLC</t>
  </si>
  <si>
    <t>Bay Shore Power Company</t>
  </si>
  <si>
    <t>FirstEnergy License Holding Company</t>
  </si>
  <si>
    <t>Great Plains Energy Services Incorporated</t>
  </si>
  <si>
    <t>AMP Trillium, LLC</t>
  </si>
  <si>
    <t>IES - Natural Gas, LLC</t>
  </si>
  <si>
    <t>Integrys Energy of New York, Inc.</t>
  </si>
  <si>
    <t>Other Affiliates Under $5,000</t>
  </si>
  <si>
    <t>Liberty Utilties (Calpeco Electric)</t>
  </si>
  <si>
    <t>Liberty Utilities (New England Natural Gas)</t>
  </si>
  <si>
    <t>Liberty Utilities (CalPeco Electric) LLC</t>
  </si>
  <si>
    <t>Liberty Utilities (White Hall Water) Corp.</t>
  </si>
  <si>
    <t>Liberty Utilities (White Hall Sewer) Corp.</t>
  </si>
  <si>
    <t>Algonquin Power Co.</t>
  </si>
  <si>
    <t>Liberty Utilities Co</t>
  </si>
  <si>
    <t>Davis Road</t>
  </si>
  <si>
    <t>KeySpan Gas East Corp-KEDLI</t>
  </si>
  <si>
    <t>NG USA Parent</t>
  </si>
  <si>
    <t>NG Holdings, Inc.</t>
  </si>
  <si>
    <t>NG PortJeff Energy Center</t>
  </si>
  <si>
    <t>NG UK</t>
  </si>
  <si>
    <t>CNS Microwave Inc.</t>
  </si>
  <si>
    <t>Columbia Deep Water Svcs Co</t>
  </si>
  <si>
    <t>Columbia Energy Ventures LLC (1)</t>
  </si>
  <si>
    <t>Columbia Gas of Kentucky</t>
  </si>
  <si>
    <t>Columiba Gas of Maryland</t>
  </si>
  <si>
    <t>Columbia Gas of Massachusetts (2)</t>
  </si>
  <si>
    <t>Columbia Gas of Ohio</t>
  </si>
  <si>
    <t>Columbia Gas of Virginia</t>
  </si>
  <si>
    <t>Columbia Gulf Transmission LLC</t>
  </si>
  <si>
    <t>Columbia Midstream Group LLC (3)</t>
  </si>
  <si>
    <t>Columbia Pipeline Group Services</t>
  </si>
  <si>
    <t>NiSource Corporate Services, Inc.</t>
  </si>
  <si>
    <t>NiSource Gas Transmission and Storage Co.</t>
  </si>
  <si>
    <t>NU Parent</t>
  </si>
  <si>
    <t>Properties Inc</t>
  </si>
  <si>
    <t>Select Energy Contracting, Inc.</t>
  </si>
  <si>
    <t>Northeast Nuclear Energy Company</t>
  </si>
  <si>
    <t>NUSCO Eliminations</t>
  </si>
  <si>
    <t>North Atlantic Energy Service Corporation</t>
  </si>
  <si>
    <t>Northeast Services Generation Company</t>
  </si>
  <si>
    <t>Northeast UtilitiesTransmission Ventures, Inc.</t>
  </si>
  <si>
    <t>Delmarva Power &amp; Light  Company</t>
  </si>
  <si>
    <t>Atlantic City Electric Transition Funding LLC</t>
  </si>
  <si>
    <t>Delaware Operating Services Company, LLC</t>
  </si>
  <si>
    <t>PPL Ironwood, LLC</t>
  </si>
  <si>
    <t>PPL Holtwood,  LLC</t>
  </si>
  <si>
    <t>Public Service Company of North Carolina Incorporated</t>
  </si>
  <si>
    <t>SCANA Corporation (Parent Company)</t>
  </si>
  <si>
    <t>Xcel Energy Joint Ventures</t>
  </si>
  <si>
    <t>Xcel Energy Transmission Holding Company, LLC</t>
  </si>
  <si>
    <t>Xcel Energy Southwest Transmission Company, LLC</t>
  </si>
  <si>
    <t>Xcel Energy Transmission Development Company, LLC</t>
  </si>
  <si>
    <t>Xcel Energy Performance Contracting Inc.</t>
  </si>
  <si>
    <t>P.S.R. Investments, Inc.</t>
  </si>
  <si>
    <t>AES</t>
  </si>
  <si>
    <t>INDIANAPOLIS POWER &amp; LIGHT COMPANY</t>
  </si>
  <si>
    <t>IPALCO ENTERPRISES INC.</t>
  </si>
  <si>
    <t>MID-AMERICAN CAPITAL RESOURCES, INC.</t>
  </si>
  <si>
    <t>AES CORPORATION (on behalf of US Generation Plants)</t>
  </si>
  <si>
    <t>DPL ENERGY RESOURCES/MC SQUARED ENERGY SERVICES</t>
  </si>
  <si>
    <t>DPL INC</t>
  </si>
  <si>
    <t>MIAMI VALLEY LIGHTING, LLC</t>
  </si>
  <si>
    <t>MIAMIA VALLEY INSURANCE COMPANY, INC.</t>
  </si>
  <si>
    <t>MACGREGOR PARK, INC.</t>
  </si>
  <si>
    <t>AES ALAMITOS, LLC</t>
  </si>
  <si>
    <t>AES HUNTINGTON BEACH, LLC</t>
  </si>
  <si>
    <t>AES REDONDO BEACH, LLC</t>
  </si>
  <si>
    <t>AES HAWAII</t>
  </si>
  <si>
    <t>AES WR LIMITED PARTNERSHIP</t>
  </si>
  <si>
    <t>AES SHADY POINT, LLC</t>
  </si>
  <si>
    <t>AES WIND GENERATION</t>
  </si>
  <si>
    <t>AES ES TAIT, LLC</t>
  </si>
  <si>
    <t>AES BEAVER VALLEY</t>
  </si>
  <si>
    <t>Liberty Utilities Co.</t>
  </si>
  <si>
    <t>Ameren Energy Medina Valley Cogen, LLC</t>
  </si>
  <si>
    <t>ATX Southwest, LLC</t>
  </si>
  <si>
    <t>ATX East, LLC</t>
  </si>
  <si>
    <t>AEP OnSite Partners, LLC</t>
  </si>
  <si>
    <t>Grid Assurance LLC</t>
  </si>
  <si>
    <t>Ohio Franklin Realty, LLC</t>
  </si>
  <si>
    <t>Transource West Virginia, LLC</t>
  </si>
  <si>
    <t>Wyodak Resources  Dev Corp</t>
  </si>
  <si>
    <t>Black Hills Exploration And Production LLC</t>
  </si>
  <si>
    <t>Black Hills Northwest Wyoming Gas Utility Co</t>
  </si>
  <si>
    <t>Black Hills Shoshone Pipeline LLC</t>
  </si>
  <si>
    <t>Black Hills Colorado Electric Utility Company, LLC</t>
  </si>
  <si>
    <t>Black Hills Northwest Wyoming Gas Utility, LLC</t>
  </si>
  <si>
    <t>Black Hills Shoshone Pipeline, LLC</t>
  </si>
  <si>
    <t>CenterPoint Energy Properties, Inc</t>
  </si>
  <si>
    <t>Dominion ACP Holding, Inc.</t>
  </si>
  <si>
    <t>Dominion Carolina Gas Services, Inc.</t>
  </si>
  <si>
    <t>Dominion Carolina Gas Transmission, LLC</t>
  </si>
  <si>
    <t>Dominion Cove Point , Inc. Billing</t>
  </si>
  <si>
    <t>Dominion Midstream GP, LLC Billing</t>
  </si>
  <si>
    <t>Dominion Solar California, LLC</t>
  </si>
  <si>
    <t>Dominion Solar Holdings, Inc.</t>
  </si>
  <si>
    <t>Dominion Solar Services, Inc.</t>
  </si>
  <si>
    <t>Commercial Power</t>
  </si>
  <si>
    <t>DE Renewables Commercial LLC</t>
  </si>
  <si>
    <t>Duke Energy Pipeline Holding</t>
  </si>
  <si>
    <t>Frontier Windpower LLC</t>
  </si>
  <si>
    <t>Entergy Nuclear Vermont Investment Corp</t>
  </si>
  <si>
    <t>Entergy Nuclear Generation Company</t>
  </si>
  <si>
    <t>Entergy Nuclear Power Marketing, LLC</t>
  </si>
  <si>
    <t>Entergy Power Ops U.S. Inc.</t>
  </si>
  <si>
    <t>EL Investment Company, LLC</t>
  </si>
  <si>
    <t>Entergy Louisiana Power, LLC (Entergy Louisiana, LLC)</t>
  </si>
  <si>
    <t>Eversource Energy Service Company</t>
  </si>
  <si>
    <t>Connecticut Light and Power Company</t>
  </si>
  <si>
    <t>Eversource Energy Parent</t>
  </si>
  <si>
    <t>Eversource Energy Transmission Ventures Inc</t>
  </si>
  <si>
    <t>Eversource Gas Transmission LLC</t>
  </si>
  <si>
    <t>Eversource LNG Service Company LLC</t>
  </si>
  <si>
    <t>IP Strategy LLC</t>
  </si>
  <si>
    <t>Northern Pass Transmission LLC</t>
  </si>
  <si>
    <t>NSTAR Communications Inc</t>
  </si>
  <si>
    <t>NU Enterprises Inc</t>
  </si>
  <si>
    <t>Renewable Properties Inc</t>
  </si>
  <si>
    <t>Select Energy Contracting Inc</t>
  </si>
  <si>
    <t>Select Energy Inc</t>
  </si>
  <si>
    <t>Yankee Energy System Inc</t>
  </si>
  <si>
    <t>Colorado Bend II Power, LLC.</t>
  </si>
  <si>
    <t>Constellation Solar MD MC, LLC.</t>
  </si>
  <si>
    <t>Exelon Nuclear Security, LLC.</t>
  </si>
  <si>
    <t>Wolf Hollow II Power, LLC.</t>
  </si>
  <si>
    <t>FirstEnergy Transmission, LLC</t>
  </si>
  <si>
    <t>FCD LLC</t>
  </si>
  <si>
    <t>Liberty Utilities (Calpeco Electric)</t>
  </si>
  <si>
    <t>Liberty Utilities (EnergyNorth Natural Gas) Corp. (Keene)</t>
  </si>
  <si>
    <t>Liberty Utilities Energy Solutions</t>
  </si>
  <si>
    <t>Liberty Utilities (Pipeline &amp;Transmission) Corp.</t>
  </si>
  <si>
    <t>Davis Road LP</t>
  </si>
  <si>
    <t>NG Corporation</t>
  </si>
  <si>
    <t>NG Gas East Corp-KEDLI</t>
  </si>
  <si>
    <t>CNS Microwave, LLC (1)</t>
  </si>
  <si>
    <t>Columbia Energy Group (1)</t>
  </si>
  <si>
    <t>Columbia Energy Ventures, LLC (1)</t>
  </si>
  <si>
    <t>Columbia Gas Transmission, LLC (1)</t>
  </si>
  <si>
    <t>Columbia Gulf Transmission, LLC (1)</t>
  </si>
  <si>
    <t>Columbia Midstream Service, LLC (1)</t>
  </si>
  <si>
    <t>Columbia Pipeline Group Services Company (1)</t>
  </si>
  <si>
    <t>Columbia Remainder Corporation (1)</t>
  </si>
  <si>
    <t>Crossroads Pipeline Company (1)</t>
  </si>
  <si>
    <t>Conectiv Properties &amp; Investments, Inc.</t>
  </si>
  <si>
    <t>PPL EU Services Corporation</t>
  </si>
  <si>
    <t>PPL EnergyPlus, LLC *</t>
  </si>
  <si>
    <t>PPL Energy Supply, LLC *</t>
  </si>
  <si>
    <t>PPL Energy Services Group, LLC *</t>
  </si>
  <si>
    <t>Lower Mount Bethel Energy, LLC *</t>
  </si>
  <si>
    <t>PPL Montana, LLC *</t>
  </si>
  <si>
    <t>PPL Generation, LLC *</t>
  </si>
  <si>
    <t>PPL Susquehanna, LLC *</t>
  </si>
  <si>
    <t>PPL Nuclear Development, LLC *</t>
  </si>
  <si>
    <t>PPL Montour, LLC *</t>
  </si>
  <si>
    <t>PPL Martins Creek, LLC *</t>
  </si>
  <si>
    <t>PPL Brunner Island, LLC *</t>
  </si>
  <si>
    <t>PPL Ironwood, LLC *</t>
  </si>
  <si>
    <t>PPL Prescott, LLC *</t>
  </si>
  <si>
    <t>PPL Holtwood,  LLC *</t>
  </si>
  <si>
    <t>South Carolina Electric &amp; Gas Company, Inc</t>
  </si>
  <si>
    <t>TECO Services, Inc.</t>
  </si>
  <si>
    <t>TECO Energy Inc.</t>
  </si>
  <si>
    <t>TECO Finance, Inc.</t>
  </si>
  <si>
    <t>TECO EnergySource, Inc</t>
  </si>
  <si>
    <t>TECO Gemstone, Inc.</t>
  </si>
  <si>
    <t>TECO Properties Corp.</t>
  </si>
  <si>
    <t>TECO Pipeline Holding Company, LLC</t>
  </si>
  <si>
    <t>SeaCoast Gas Transmission, LLC</t>
  </si>
  <si>
    <t>Tampa Electric Company</t>
  </si>
  <si>
    <t>Peoples Gas System Division</t>
  </si>
  <si>
    <t>TECO Partners, Inc.</t>
  </si>
  <si>
    <t>New Mexico Gas Company, Inc.</t>
  </si>
  <si>
    <t>New Mexico Gas Intermediate, Inc</t>
  </si>
  <si>
    <t>TECO Coal, LLC</t>
  </si>
  <si>
    <t>WEC Business Services LLC</t>
  </si>
  <si>
    <t>Integrys Holding, Inc.</t>
  </si>
  <si>
    <t>Integrys Residential Solar, LLC</t>
  </si>
  <si>
    <t>Peoples Energy - Neighborhood</t>
  </si>
  <si>
    <t>Wisconsin Electric Power Company</t>
  </si>
  <si>
    <t>Other Associates Under $5,000</t>
  </si>
  <si>
    <t>WestGas Interstate, Inc.</t>
  </si>
  <si>
    <t>Xcel Energy West Transmission Company, LLC</t>
  </si>
  <si>
    <t>WEC</t>
  </si>
  <si>
    <t>TECO</t>
  </si>
  <si>
    <t>CenterPoint</t>
  </si>
  <si>
    <t>Eversource</t>
  </si>
  <si>
    <t>FirstEnergy</t>
  </si>
  <si>
    <t>TAKEN OUT BECAUSE IT ONLY SERVES NON-REG CUSTOMERS</t>
  </si>
  <si>
    <t>IBERDROLA ACQUIRED UNITED ILLUMINATING (12/2015), NOW CALLED AVANGRID</t>
  </si>
  <si>
    <t>Total per Above</t>
  </si>
  <si>
    <t>Avangrid</t>
  </si>
  <si>
    <t>Avangrid, Inc.</t>
  </si>
  <si>
    <t>Cayuga Energy, LLC</t>
  </si>
  <si>
    <t>Avangrid Renewables, LLC</t>
  </si>
  <si>
    <t>Avangrid Networks, Inc.</t>
  </si>
  <si>
    <t>New York State Electric and Gas Corporation</t>
  </si>
  <si>
    <t>Rochester Gas and Electric Corporation</t>
  </si>
  <si>
    <t>RGS Energy Group, Inc.</t>
  </si>
  <si>
    <t>Avangrid Solutions, Inc.</t>
  </si>
  <si>
    <t>CMP Group, Inc.</t>
  </si>
  <si>
    <t>Maine Electric Power Company</t>
  </si>
  <si>
    <t>CNE Energy Services Group</t>
  </si>
  <si>
    <t>Ten Transmission Company</t>
  </si>
  <si>
    <t>Avangrid Enterprises, Inc.</t>
  </si>
  <si>
    <t>Enstor Gas, LLC</t>
  </si>
  <si>
    <t>Iberdrola Canada Energy</t>
  </si>
  <si>
    <t>Iberdrola S.A.</t>
  </si>
  <si>
    <t>THE DAYTON POWER &amp; LIGHT</t>
  </si>
  <si>
    <t>AES BUSINESS DEVELOPMENT</t>
  </si>
  <si>
    <t>AES HUNTINGTON BEACH ENERGY, LLC</t>
  </si>
  <si>
    <t>AES ALAMITOS ENERGY, LLC</t>
  </si>
  <si>
    <t>AES DISTRIBUTED ENERGY, INC</t>
  </si>
  <si>
    <t>Liberty Utilities (Park Water) Corp.</t>
  </si>
  <si>
    <t>Alliant Energy Finance, LLC</t>
  </si>
  <si>
    <t>AE Development Holdco, LLC</t>
  </si>
  <si>
    <t>Midwest Biomethane, LLC</t>
  </si>
  <si>
    <t>AEP Renewables, LLC</t>
  </si>
  <si>
    <t>Solar LLCs</t>
  </si>
  <si>
    <t>Transource Maryland</t>
  </si>
  <si>
    <t>Transource Pennsylvania</t>
  </si>
  <si>
    <t>Avangrid Service Company</t>
  </si>
  <si>
    <t>Iberdrola Espana, SAU</t>
  </si>
  <si>
    <t>Avangrid, Inc</t>
  </si>
  <si>
    <t>Avangrid Networks, Inc</t>
  </si>
  <si>
    <t>RGS Energy Group, Inc</t>
  </si>
  <si>
    <t>Avangrid Solutions, Inc</t>
  </si>
  <si>
    <t>CMP Group, Inc</t>
  </si>
  <si>
    <t>Maine Electric Power Company, Inc</t>
  </si>
  <si>
    <t>Avangrid Enterprises, Inc</t>
  </si>
  <si>
    <t>Avangrid New York Transco</t>
  </si>
  <si>
    <t>UIL Holdings Corporation</t>
  </si>
  <si>
    <t>Wyodak Resources Dev Corp</t>
  </si>
  <si>
    <t>Gernation Development Co LLC</t>
  </si>
  <si>
    <t>Black Hills Exploration and Prodcution LLC</t>
  </si>
  <si>
    <t>Black Hills Kansas Gas Utiility Company LLC</t>
  </si>
  <si>
    <t>Black Hills Nebraska Gas Utility Gas Copmany</t>
  </si>
  <si>
    <t>Black Hills Energy Arkansas</t>
  </si>
  <si>
    <t>Black Hills Gas Distribution Colorado</t>
  </si>
  <si>
    <t>Black Hills Gas Distribution Nebraska</t>
  </si>
  <si>
    <t>Black Hills Gas Distribution Wyoming</t>
  </si>
  <si>
    <t>Rocky Mountain Natural Gas</t>
  </si>
  <si>
    <t>Black Hills Energy Servics Company</t>
  </si>
  <si>
    <t>Black Hills Gas Supply Contract Inc</t>
  </si>
  <si>
    <t>Black Hills Gas Holdings LLC</t>
  </si>
  <si>
    <t>Black Hills Gas Distributing LLC</t>
  </si>
  <si>
    <t>Black Hills Corp</t>
  </si>
  <si>
    <t>Black Hills Kansas Gas Utility LLC</t>
  </si>
  <si>
    <t>Black Hills Iowa Gas Utility LLC</t>
  </si>
  <si>
    <t>Black Hills Nebraska Gas Utility LLC</t>
  </si>
  <si>
    <t>Black Hills Colorado Electric Utility LP</t>
  </si>
  <si>
    <t>Black Hills Colorado Gas Utility LP</t>
  </si>
  <si>
    <t>Black Hills Northwest Wyoming</t>
  </si>
  <si>
    <t>Black Hills Shoshone Pipeline</t>
  </si>
  <si>
    <t>Black Hills Energy Service Company</t>
  </si>
  <si>
    <t>Black Hills Gas supply Contract Inc</t>
  </si>
  <si>
    <t>CenterPoint Energy Intelligent Energy Solutions , IIC</t>
  </si>
  <si>
    <t>Dom Privatization Texas</t>
  </si>
  <si>
    <t>Dominion Questar Corporation</t>
  </si>
  <si>
    <t>Dominion Solar Projects IV, Inc</t>
  </si>
  <si>
    <t>Dominion Solar Projects V, Inc</t>
  </si>
  <si>
    <t>Dominionr Questar Pipeline</t>
  </si>
  <si>
    <t>Questar Field Services, LLC Billing</t>
  </si>
  <si>
    <t>Questar Overthrust Pipeline, LLC</t>
  </si>
  <si>
    <t>Piedmont Natural Gas Company Inc</t>
  </si>
  <si>
    <t>REC Solar Commercial Corp</t>
  </si>
  <si>
    <t>Entergy Nuclear Power Mktg, LLC</t>
  </si>
  <si>
    <t>Eversource Energy Transmission Ventures Inc.</t>
  </si>
  <si>
    <t>NSTAR Communications Inc.</t>
  </si>
  <si>
    <t>NU Enterprises Inc.</t>
  </si>
  <si>
    <t>Properties Inc.</t>
  </si>
  <si>
    <t>Renewable Properties Inc.</t>
  </si>
  <si>
    <t>Select Energy Contracting Inc.</t>
  </si>
  <si>
    <t>Yankee Energy System Inc.</t>
  </si>
  <si>
    <t>Albany Green Energy, LLC.</t>
  </si>
  <si>
    <t>Atlantic City Electric Co.</t>
  </si>
  <si>
    <t>Constellation Energy Comm Grp.</t>
  </si>
  <si>
    <t>Constellation Mystic Pwr, LLC</t>
  </si>
  <si>
    <t>Constellation Power Source Gen.</t>
  </si>
  <si>
    <t>Constellation Solar Horizons, LLC.</t>
  </si>
  <si>
    <t>Delmarva Power &amp; Light Co.</t>
  </si>
  <si>
    <t>PEPCO Holdings Inc.</t>
  </si>
  <si>
    <t>PHI Service Company.</t>
  </si>
  <si>
    <t>Potomac Electric Power Co.</t>
  </si>
  <si>
    <t>FirstEnergy Aircraft Leasing Corporation</t>
  </si>
  <si>
    <t>GridLiance Management, LLC</t>
  </si>
  <si>
    <t>GridLiance Heartland LLC</t>
  </si>
  <si>
    <t>Liberty Utilities (Arizona)</t>
  </si>
  <si>
    <t>Liberty Utilities (New England Gas Company) Corp.</t>
  </si>
  <si>
    <t>Davis Road LLP</t>
  </si>
  <si>
    <t>Mountain Water Company</t>
  </si>
  <si>
    <t>Libeerty Utilities (Apple Valley Ranchos Water) Corp.</t>
  </si>
  <si>
    <t>Blue Duchess</t>
  </si>
  <si>
    <t>Blue Sarl</t>
  </si>
  <si>
    <t>Green Duchess</t>
  </si>
  <si>
    <t>Green Sarl</t>
  </si>
  <si>
    <t>Algonquin Power Tinker Transmission</t>
  </si>
  <si>
    <t>Liberty Utilities (Pine Bluff Water) Inc.</t>
  </si>
  <si>
    <t>Algonquin Windsor Locks</t>
  </si>
  <si>
    <t>Pepco Holdings LLC</t>
  </si>
  <si>
    <t>PPL Infrastructure Services, LLC</t>
  </si>
  <si>
    <t>PPL TransLink, Inc.</t>
  </si>
  <si>
    <t>PPL Capital Funding</t>
  </si>
  <si>
    <t>Southern Company Gas</t>
  </si>
  <si>
    <t>Power Secure International</t>
  </si>
  <si>
    <t>TECO Energy, Inc.,</t>
  </si>
  <si>
    <t>TECO EnergySource, Inc.</t>
  </si>
  <si>
    <t>New Mexico Gas Intermediate, Inc.</t>
  </si>
  <si>
    <t>Emera Energy, Inc.</t>
  </si>
  <si>
    <t>Emera Holding Co</t>
  </si>
  <si>
    <t>Grand Bahama Power Company</t>
  </si>
  <si>
    <t>Nova Scotia Power, Inc.</t>
  </si>
  <si>
    <t>Bostco LLC</t>
  </si>
  <si>
    <t>Elm Road Generating Station Supercritical, LLC</t>
  </si>
  <si>
    <t>LGS Renewables 1, LLC</t>
  </si>
  <si>
    <t>Port Washington Generating Station, LLC</t>
  </si>
  <si>
    <t>WEC Energy Group, Inc.</t>
  </si>
  <si>
    <t>W.E. Power, LLC</t>
  </si>
  <si>
    <t>Wisconsin Energy Capital Corporation</t>
  </si>
  <si>
    <t>Wisconsin Gas LLC</t>
  </si>
  <si>
    <t>Wisconsin Public Service Foundation, Inc.</t>
  </si>
  <si>
    <t>Wispark LLC</t>
  </si>
  <si>
    <t>Wisvest LLC</t>
  </si>
  <si>
    <t>e-prime, Inc</t>
  </si>
  <si>
    <t>Xcel Energy Ventures Holdings</t>
  </si>
  <si>
    <t>Energy Impact Fund Investments</t>
  </si>
  <si>
    <t>Nicollet Holdings Company</t>
  </si>
  <si>
    <t>Capital Services, LLC</t>
  </si>
  <si>
    <t>Gridliance</t>
  </si>
  <si>
    <t>Amount</t>
  </si>
  <si>
    <t>Info</t>
  </si>
  <si>
    <t>AES OHIO GENERATION, LLC</t>
  </si>
  <si>
    <t>AES ALAMITOS, L.L.C.</t>
  </si>
  <si>
    <t>AES REDONDO BEACH, L.L.C.</t>
  </si>
  <si>
    <t>AES HAWAII, INC.</t>
  </si>
  <si>
    <t>AES WIND GENERATION, LLC</t>
  </si>
  <si>
    <t>THE AES CORPORATION</t>
  </si>
  <si>
    <t>AES ES ALAMITOS, LLC</t>
  </si>
  <si>
    <t>AES DISTRIBUTED ENERGY, INC.</t>
  </si>
  <si>
    <t>ATC Management Inc.</t>
  </si>
  <si>
    <t>American Transmission Company LLC</t>
  </si>
  <si>
    <t>Liberty Utilities (New England Natural Gas) Corp.</t>
  </si>
  <si>
    <t>Empire</t>
  </si>
  <si>
    <t>Liberty Utilities (Woodson-Hensley Water) Corp.</t>
  </si>
  <si>
    <t>Iowa Growth and Development, LLC</t>
  </si>
  <si>
    <t>Comprehensive Energy Solutions, LLC</t>
  </si>
  <si>
    <t>AER Biofuels, LLC</t>
  </si>
  <si>
    <t>AEP Amazon</t>
  </si>
  <si>
    <t>AEP Texas Company</t>
  </si>
  <si>
    <t>Bold Transmission, LLC</t>
  </si>
  <si>
    <t>Scottish Power UK PLC</t>
  </si>
  <si>
    <t>AVANGRID Networks, Inc.</t>
  </si>
  <si>
    <t>AVANGRID Networks NY Transco</t>
  </si>
  <si>
    <t>N780BH LLC</t>
  </si>
  <si>
    <t>Black Hills Exploration &amp; Production LLC</t>
  </si>
  <si>
    <t>Black Hills Energy Arkansas, Inc</t>
  </si>
  <si>
    <t>Rocky Mountain Natural Gas LLC</t>
  </si>
  <si>
    <t>Black Hills Energy Services Company</t>
  </si>
  <si>
    <t>Black Hills colorado Gas Utility Company LP</t>
  </si>
  <si>
    <t>Rocky Mountainb Natural Gas</t>
  </si>
  <si>
    <t>Black Hills Utility Money Pool Company</t>
  </si>
  <si>
    <t>CenterPoint MRT Services Company</t>
  </si>
  <si>
    <t>Dominion  Cove Point, Inc.</t>
  </si>
  <si>
    <t>Dominion Energy Carolina Gas Services, Inc.</t>
  </si>
  <si>
    <t>Dominion Energy Carolina Gas Transmission, LLC</t>
  </si>
  <si>
    <t>Dominion Energy Cove Point LNG, LP</t>
  </si>
  <si>
    <t>Dominion Energy Fairless, LLC</t>
  </si>
  <si>
    <t>Dominion Energy Field Services, Inc.</t>
  </si>
  <si>
    <t>Dominion Energy Fuel Services, Inc.</t>
  </si>
  <si>
    <t>Dominion Energy Gas Holdings, LLC</t>
  </si>
  <si>
    <t>Dominion Energy Generation Marketing, Inc.</t>
  </si>
  <si>
    <t>Dominion Energy Midstream GP, LLC</t>
  </si>
  <si>
    <t>Dominion Energy Nuclear Connecticut, Inc.</t>
  </si>
  <si>
    <t>Dominion Energy Overthrust Pipeline, LLC</t>
  </si>
  <si>
    <t>Dominion Energy Payroll Company, Inc</t>
  </si>
  <si>
    <t>Dominion Energy Privatization Texas, LLC</t>
  </si>
  <si>
    <t>Dominion Energy Questar Corporation</t>
  </si>
  <si>
    <t>Dominion Energy Questar Pipeline, LLC</t>
  </si>
  <si>
    <t>Dominion Energy Solar CA, LLC</t>
  </si>
  <si>
    <t>Dominion Energy Solutions, Inc.</t>
  </si>
  <si>
    <t>Dominion Energy Technical Solutions, Inc.</t>
  </si>
  <si>
    <t>Dominion Energy Terminal Company, Inc.</t>
  </si>
  <si>
    <t>Dominion Energy Transmission, Inc.</t>
  </si>
  <si>
    <t>Dominion Generation, Inc.</t>
  </si>
  <si>
    <t>Dominion Iroquois, Inc.</t>
  </si>
  <si>
    <t>Dominion Solar Holdings II, LLC</t>
  </si>
  <si>
    <t>Dominion Solar Projects D, Inc.</t>
  </si>
  <si>
    <t>Dominion Solar Projects IV, Inc.</t>
  </si>
  <si>
    <t>Dominion Solar Projects V, Inc.</t>
  </si>
  <si>
    <t>Dominion Voltage, Inc.</t>
  </si>
  <si>
    <t>Questar Field Services, LLC</t>
  </si>
  <si>
    <t>Questar Gas Company</t>
  </si>
  <si>
    <t>Questar Southern Trails Pipeline Company</t>
  </si>
  <si>
    <t>Virginia Power Services Energy Corp., Inc.</t>
  </si>
  <si>
    <t>WexPro Company</t>
  </si>
  <si>
    <t>Entergy Power RS, LLC</t>
  </si>
  <si>
    <t>Varibus, LLC</t>
  </si>
  <si>
    <t>Entergy New Orleans, LLC</t>
  </si>
  <si>
    <t>Eversource Gas Transmission II LLC</t>
  </si>
  <si>
    <t>Eversource Investment LLC</t>
  </si>
  <si>
    <t>Eversource Investment Service Company</t>
  </si>
  <si>
    <t>NU Enterprises</t>
  </si>
  <si>
    <t>Clinton Battery Utility, LLC</t>
  </si>
  <si>
    <t>Exelon Generation Texas Power, LLC.</t>
  </si>
  <si>
    <t>Exelon West Medway II, LLC</t>
  </si>
  <si>
    <t>Mid-Atlantic Interstate Transmission, LLC</t>
  </si>
  <si>
    <t>FirstEnergy Ventures Corporation</t>
  </si>
  <si>
    <t>Liberty Utilities (Pine Bluff) Inc.</t>
  </si>
  <si>
    <t>Liberty Energy Utilities  (New Hampshire) Corp.</t>
  </si>
  <si>
    <t>Liberty Utilties Energy Solutions Corp.</t>
  </si>
  <si>
    <t>Liberty Utilities (Apple Valley Ranchos Water) Corp.</t>
  </si>
  <si>
    <t>Liberty Utilities Services Corp.</t>
  </si>
  <si>
    <t>Empire Electric District</t>
  </si>
  <si>
    <t>Blue Duchess Co Inc</t>
  </si>
  <si>
    <t>Blue Duchess Co S.a.r.l.</t>
  </si>
  <si>
    <t>Green Duchess Co Inc</t>
  </si>
  <si>
    <t>Green Duchess Co S.a.r.l.</t>
  </si>
  <si>
    <t>Éoliennes Belle-Rivière Inc.</t>
  </si>
  <si>
    <t>Great Bay Solar I, LLC</t>
  </si>
  <si>
    <t>Project Co (Odell Wind Farm, LLC)               </t>
  </si>
  <si>
    <t>Deerfield Wind Energy, LLC</t>
  </si>
  <si>
    <t>Windelectric Inc.</t>
  </si>
  <si>
    <t>Liberty Utilities Energy Solutions Corp.</t>
  </si>
  <si>
    <t>Liberty Energy (Midstates Natural Gas) Corp.</t>
  </si>
  <si>
    <t>Empire District Electric Company</t>
  </si>
  <si>
    <t>Liberty Power</t>
  </si>
  <si>
    <t>Algonquin Power Sanger LLC</t>
  </si>
  <si>
    <t>Granite St Elec-Post Sale</t>
  </si>
  <si>
    <t>EnergyNorth Gas-Post Sale</t>
  </si>
  <si>
    <t>NG Electric Services</t>
  </si>
  <si>
    <t>PSEG Electric Serv TSA Co</t>
  </si>
  <si>
    <t>Columbia Gas of Pennsylvania Inc</t>
  </si>
  <si>
    <t>Columbia Gas of Ohio Receivables Corp</t>
  </si>
  <si>
    <t>Columbia Gas of PA Receivables Corp</t>
  </si>
  <si>
    <t>NiSource Energy Technologies Inc</t>
  </si>
  <si>
    <t>Potomac Electric Company</t>
  </si>
  <si>
    <t>Pepco Energy Services, Inc</t>
  </si>
  <si>
    <t>Atlantic Southern Properties, Inc</t>
  </si>
  <si>
    <t>Conectiv Properties &amp; Investments, Inc</t>
  </si>
  <si>
    <t>Potomac Capital Investments Corporation</t>
  </si>
  <si>
    <t>PPL Capital Funding, Inc.</t>
  </si>
  <si>
    <t>CEP Reserves, Inc.</t>
  </si>
  <si>
    <t>CEP Lending, Inc.</t>
  </si>
  <si>
    <t>PPL Uk Holdings, LLC</t>
  </si>
  <si>
    <t>PMDC International Holdings, Inc.</t>
  </si>
  <si>
    <t>PPL Barbados SRL</t>
  </si>
  <si>
    <t>LG&amp;E and JU Services Company</t>
  </si>
  <si>
    <t>The Southern Company</t>
  </si>
  <si>
    <t>PowerSecure International</t>
  </si>
  <si>
    <t>TECO Energy, Inc.</t>
  </si>
  <si>
    <t>TECO Finance</t>
  </si>
  <si>
    <t>TECO Energy Source</t>
  </si>
  <si>
    <t>TECO Gemstone</t>
  </si>
  <si>
    <t>TECO Pipeline Holding Co</t>
  </si>
  <si>
    <t>SeaCoast Gas Transmission</t>
  </si>
  <si>
    <t>Tampa Electric Co</t>
  </si>
  <si>
    <t>Peoples Gas System</t>
  </si>
  <si>
    <t>TECO Partners</t>
  </si>
  <si>
    <t>New Mexico Gas Company</t>
  </si>
  <si>
    <t>Bridgeport Energy LLC</t>
  </si>
  <si>
    <t>Emera Caribbean Holdings Ltd</t>
  </si>
  <si>
    <t>Emera Caribbean Inc</t>
  </si>
  <si>
    <t>Emera Energy Generation II LLC</t>
  </si>
  <si>
    <t>Emera Energy Inc.</t>
  </si>
  <si>
    <t>Emera Energy US Sub #1</t>
  </si>
  <si>
    <t>Emera Inc.</t>
  </si>
  <si>
    <t>Emera Maine</t>
  </si>
  <si>
    <t>Emera US Holdings Inc</t>
  </si>
  <si>
    <t>Grand Bahama Power Co</t>
  </si>
  <si>
    <t>ICD Utilities Ltd.</t>
  </si>
  <si>
    <t>Nova Scotia Power Inc.</t>
  </si>
  <si>
    <t>Rumford Power Inc</t>
  </si>
  <si>
    <t>Scotia Power US Ltd.</t>
  </si>
  <si>
    <t>Tiverton Power LLC</t>
  </si>
  <si>
    <t>Northern Utilities, Inc</t>
  </si>
  <si>
    <t>Granite State Gas Transmission, Inc</t>
  </si>
  <si>
    <t>Bluewater Gas Storage, LLC</t>
  </si>
  <si>
    <t>Upper Michigan Energy Resources Corporation</t>
  </si>
  <si>
    <t>e-prime, Inc.</t>
  </si>
  <si>
    <t>Nicollet Projects I, LLC</t>
  </si>
  <si>
    <t>United Power and Land Company</t>
  </si>
  <si>
    <t>THIS IS STRICTLY A TRANSMISSION COMPANY (NO RETAIL); NOT INCLUDED IN COMPARISON GROUP</t>
  </si>
  <si>
    <t>DB Total</t>
  </si>
  <si>
    <t>Seq</t>
  </si>
  <si>
    <t>TAKEN OUT OF COMPARISON GROUP--THIS SERVICE COMPANY SERVES THE EU</t>
  </si>
  <si>
    <t>Per DB</t>
  </si>
  <si>
    <t>Per Util-Affil Mapping</t>
  </si>
  <si>
    <t>Per Tab</t>
  </si>
  <si>
    <t>Tie to DB</t>
  </si>
  <si>
    <t>Tie ot Rtg-Unreg Pivot</t>
  </si>
  <si>
    <t>TAKEN OUT--TRANSMISSION ONLY COMPANY</t>
  </si>
  <si>
    <t>classified as Unregulated because SC Svcs charges are relative small; AGL Services must still exist and provide services to the Gas business</t>
  </si>
  <si>
    <t>Desert Sky Wind Farm LLC</t>
  </si>
  <si>
    <t>Jacumba Solar LLC</t>
  </si>
  <si>
    <t>Kyte Works, LLC</t>
  </si>
  <si>
    <t>PATH WV Transmission Company, LLC</t>
  </si>
  <si>
    <t>Trent Wind Farm LLC</t>
  </si>
  <si>
    <t>United Iluminating Electric</t>
  </si>
  <si>
    <t>Conneticut Natural Gas</t>
  </si>
  <si>
    <t>Southern Conneticut Gas</t>
  </si>
  <si>
    <t>Berkshire Gas Co.</t>
  </si>
  <si>
    <t>N780Bh, LLC</t>
  </si>
  <si>
    <t>Black Hills Northwest Wyoming Gas Utility Company</t>
  </si>
  <si>
    <t>Black Hills Energy Arkansas Inc</t>
  </si>
  <si>
    <t>Black Hills Gas Distribution LLC</t>
  </si>
  <si>
    <t>Black Hills Gas LLC</t>
  </si>
  <si>
    <t>Black Hills Exploration &amp; Production</t>
  </si>
  <si>
    <t>Black Hills Kansas Utility Company LLC</t>
  </si>
  <si>
    <t>Black Hills Colorado Elec Utility</t>
  </si>
  <si>
    <t>Black HIlls Colorado Gas Utility Company LP</t>
  </si>
  <si>
    <t>Black HIlls Northwest Wyoming</t>
  </si>
  <si>
    <t>CenterPoint Energy MRT Services, LLC</t>
  </si>
  <si>
    <t>CenterPoint Energy Home Service Plus, LLC</t>
  </si>
  <si>
    <t>CenterPoint Energy Intelligent Energy Solutions , LLC</t>
  </si>
  <si>
    <t>CenterPoint Energy Midstream, Inc</t>
  </si>
  <si>
    <t xml:space="preserve"> CNG Coal Company</t>
  </si>
  <si>
    <t xml:space="preserve"> Dominion  Cove Point, Inc.</t>
  </si>
  <si>
    <t xml:space="preserve"> Dominion ACP Holding, Inc.</t>
  </si>
  <si>
    <t xml:space="preserve"> Dominion Capital, Inc.</t>
  </si>
  <si>
    <t xml:space="preserve"> Dominion Energy Carolina Gas Services, Inc.</t>
  </si>
  <si>
    <t xml:space="preserve"> Dominion Energy Carolina Gas Transmission, LLC</t>
  </si>
  <si>
    <t xml:space="preserve"> Dominion Energy Cove Point LNG, LP</t>
  </si>
  <si>
    <t xml:space="preserve"> Dominion Energy Fairless, LLC</t>
  </si>
  <si>
    <t xml:space="preserve"> Dominion Energy Field Services, Inc.</t>
  </si>
  <si>
    <t xml:space="preserve"> Dominion Energy Fuel Services, Inc.</t>
  </si>
  <si>
    <t xml:space="preserve"> Dominion Energy Gas Holdings, LLC</t>
  </si>
  <si>
    <t xml:space="preserve"> Dominion Energy Generation Marketing, Inc.</t>
  </si>
  <si>
    <t xml:space="preserve"> Dominion Energy Kewaunee, Inc.</t>
  </si>
  <si>
    <t xml:space="preserve"> Dominion Energy Manchester Street, Inc.</t>
  </si>
  <si>
    <t xml:space="preserve"> Dominion Energy Midstream GP, LLC</t>
  </si>
  <si>
    <t xml:space="preserve"> Dominion Energy Nuclear Connecticut, Inc.</t>
  </si>
  <si>
    <t xml:space="preserve"> Dominion Energy Overthrust Pipeline, LLC</t>
  </si>
  <si>
    <t xml:space="preserve"> Dominion Energy Questar Corporation</t>
  </si>
  <si>
    <t xml:space="preserve"> Dominion Energy Questar Pipeline Services, Inc.</t>
  </si>
  <si>
    <t xml:space="preserve"> Dominion Energy Questar Pipeline, LLC</t>
  </si>
  <si>
    <t xml:space="preserve"> Dominion Energy Solutions, Inc.</t>
  </si>
  <si>
    <t xml:space="preserve"> Dominion Energy Technical Solutions, Inc.</t>
  </si>
  <si>
    <t xml:space="preserve"> Dominion Energy Terminal Company, Inc.</t>
  </si>
  <si>
    <t xml:space="preserve"> Dominion Energy Transmission, Inc.</t>
  </si>
  <si>
    <t xml:space="preserve"> Dominion Energy, Inc.</t>
  </si>
  <si>
    <t xml:space="preserve"> Dominion Gathering &amp; Processing, Inc.</t>
  </si>
  <si>
    <t xml:space="preserve"> Dominion Generation, Inc.</t>
  </si>
  <si>
    <t xml:space="preserve"> Dominion Greenbrier, Inc.</t>
  </si>
  <si>
    <t xml:space="preserve"> Dominion Iroquois, Inc.</t>
  </si>
  <si>
    <t xml:space="preserve"> Dominion Lands, Inc.</t>
  </si>
  <si>
    <t xml:space="preserve"> Dominion Modular LNG Holdings, Inc.</t>
  </si>
  <si>
    <t xml:space="preserve"> Dominion Natrium Holdings, Inc.</t>
  </si>
  <si>
    <t xml:space="preserve"> Dominion Privatization South Carolina, LLC</t>
  </si>
  <si>
    <t xml:space="preserve"> Dominion Products and Services, Inc.</t>
  </si>
  <si>
    <t xml:space="preserve"> Dominion Solar Projects D, Inc.</t>
  </si>
  <si>
    <t xml:space="preserve"> Dominion Solar Projects III, Inc.</t>
  </si>
  <si>
    <t xml:space="preserve"> Dominion Solar Projects IV, Inc.</t>
  </si>
  <si>
    <t xml:space="preserve"> Dominion Solar Projects V, Inc.</t>
  </si>
  <si>
    <t xml:space="preserve"> Dominion Solar Services, Inc.</t>
  </si>
  <si>
    <t xml:space="preserve"> Dominion Voltage, Inc.</t>
  </si>
  <si>
    <t xml:space="preserve"> Eastern Shore Solar, LLC</t>
  </si>
  <si>
    <t xml:space="preserve"> Hope Gas, Inc.</t>
  </si>
  <si>
    <t xml:space="preserve"> Questar Energy Services, Inc.</t>
  </si>
  <si>
    <t xml:space="preserve"> Questar Field Services, LLC</t>
  </si>
  <si>
    <t xml:space="preserve"> Questar Gas Company</t>
  </si>
  <si>
    <t xml:space="preserve"> Questar InfoComm, Inc.</t>
  </si>
  <si>
    <t xml:space="preserve"> Questar Southern Trails Pipeline Company</t>
  </si>
  <si>
    <t xml:space="preserve"> The East Ohio Gas Company</t>
  </si>
  <si>
    <t xml:space="preserve"> Virginia Electric and Power Company</t>
  </si>
  <si>
    <t xml:space="preserve"> Virginia Power Nuclear Services Company</t>
  </si>
  <si>
    <t xml:space="preserve"> Virginia Power Services Energy Corp., Inc.</t>
  </si>
  <si>
    <t xml:space="preserve"> Virginia Power Services, LLC</t>
  </si>
  <si>
    <t xml:space="preserve"> VP Property, Inc.</t>
  </si>
  <si>
    <t xml:space="preserve"> Wexpro Company</t>
  </si>
  <si>
    <t xml:space="preserve"> Wexpro Development Company</t>
  </si>
  <si>
    <t xml:space="preserve"> Wexpro II Company</t>
  </si>
  <si>
    <t>Entergy Nuclear Fitzpatrick, LLC</t>
  </si>
  <si>
    <t>Entergy Services, LLC</t>
  </si>
  <si>
    <t>EWO Marketing, LLC</t>
  </si>
  <si>
    <t>Vermont Yankee Asset Retirement Management, LLC</t>
  </si>
  <si>
    <t>Entergy Arkansas, LLC</t>
  </si>
  <si>
    <t>Entergy Nuc Holding Corp-No. 1</t>
  </si>
  <si>
    <t>Entergy Mississippi, LLC</t>
  </si>
  <si>
    <t>Entergy Services Holding, Inc.</t>
  </si>
  <si>
    <t>Entergy Transco Holding Company, LLC</t>
  </si>
  <si>
    <t>Entergy Transco Texas, LLC</t>
  </si>
  <si>
    <t>Entergy Utility Holding Company, LLC</t>
  </si>
  <si>
    <t>Eversource Energy Transmission Ventures, Inc.</t>
  </si>
  <si>
    <t>Aerolab Enterprises, LLC</t>
  </si>
  <si>
    <t>CER Generation LLC (Hillabee)</t>
  </si>
  <si>
    <t>Cltn Battery Utility, LLC</t>
  </si>
  <si>
    <t>Data Center Enterprises, LLC</t>
  </si>
  <si>
    <t>ExGen Handley Power, LLC</t>
  </si>
  <si>
    <t>EZEV Enterprise, LLC</t>
  </si>
  <si>
    <t>Handsome Lake Energy, LLC</t>
  </si>
  <si>
    <t>Allegheny Pittsburgh Coal Company</t>
  </si>
  <si>
    <t>Buchanan Energy Company of Virginia, LLC</t>
  </si>
  <si>
    <t>Warrenton River Terminal, Ltd.</t>
  </si>
  <si>
    <t>GridLiance High Plains LLC</t>
  </si>
  <si>
    <t>GridLiance East LLC</t>
  </si>
  <si>
    <t>GridLiance West LLC</t>
  </si>
  <si>
    <t>GridLiance Heartland Holdings LLC</t>
  </si>
  <si>
    <t>GridLiance West Holding LLC</t>
  </si>
  <si>
    <t>GridLiance Eastern Holdings LLC</t>
  </si>
  <si>
    <t>GridLiance Holdco LP</t>
  </si>
  <si>
    <t>GridLiance Texas LLC</t>
  </si>
  <si>
    <t>GridLiance Texas Holdings LLC</t>
  </si>
  <si>
    <t>PPL Electric UItilities Corporation</t>
  </si>
  <si>
    <t>Liberty Utilities (Park Water) Corp</t>
  </si>
  <si>
    <t>Liberty Utilities (Apple Valley Ranchos Water) Corp</t>
  </si>
  <si>
    <t>Liberty Utilities Services Corp</t>
  </si>
  <si>
    <t>Éoliennes Belle-Rivière inc.</t>
  </si>
  <si>
    <t>SKIC 20 Solar LLC</t>
  </si>
  <si>
    <t>Liberty Utilities Missouri Water</t>
  </si>
  <si>
    <t>Liberty Utilities New Hamspire Corp.</t>
  </si>
  <si>
    <t>Algonquin Windsor Locks LLC</t>
  </si>
  <si>
    <t>Sanger Power LLC</t>
  </si>
  <si>
    <t>Liberty Utilities (Missouri Water) LLC</t>
  </si>
  <si>
    <t>Tinker Transmission Co.</t>
  </si>
  <si>
    <t xml:space="preserve"> Amherst Island Power Corp.</t>
  </si>
  <si>
    <t>Minonk Wind, LLC</t>
  </si>
  <si>
    <t>Odell Wind Farm, LLC</t>
  </si>
  <si>
    <t>Senate Wind, LLC</t>
  </si>
  <si>
    <t>Shady Oaks Wind</t>
  </si>
  <si>
    <t>St. Leon Wind Energy GP Inc.</t>
  </si>
  <si>
    <t>Algonquin Power &amp; Utilities Corp</t>
  </si>
  <si>
    <t>Brooklyn Union Gas - KEDNY</t>
  </si>
  <si>
    <t>Nantucket Electrric Company</t>
  </si>
  <si>
    <t>NG Development Holdings</t>
  </si>
  <si>
    <t>KS Gas East Corp - KEDLI</t>
  </si>
  <si>
    <t>Transgas, Inc</t>
  </si>
  <si>
    <t>Keyspan Corporation</t>
  </si>
  <si>
    <t>Boston Gas</t>
  </si>
  <si>
    <t>Vermont Green Line Devco</t>
  </si>
  <si>
    <t>National Grid Green Homes</t>
  </si>
  <si>
    <t>GridAmerica Holdings, Inc.</t>
  </si>
  <si>
    <t>NG Generation, LLC</t>
  </si>
  <si>
    <t>NG LNG LP Regulated Entity</t>
  </si>
  <si>
    <t>NG Services, Inc</t>
  </si>
  <si>
    <t>Wayfinder Group, Inc</t>
  </si>
  <si>
    <t>NG Electrci Services</t>
  </si>
  <si>
    <t>NG North America, Inc</t>
  </si>
  <si>
    <t>National Grid Connect, Inc</t>
  </si>
  <si>
    <t>NG Technologies, Inc</t>
  </si>
  <si>
    <t>NG Energy Services LLC</t>
  </si>
  <si>
    <t>NG Billing Entity</t>
  </si>
  <si>
    <t>Columbia of Ohio Receivables Corporation</t>
  </si>
  <si>
    <t>Columbia of PA Receivables Corporation</t>
  </si>
  <si>
    <t>Northern Indiana Public Service Company LLC</t>
  </si>
  <si>
    <t>PNMR Development and Management Corporation</t>
  </si>
  <si>
    <t>NM Capital Utility Corporation</t>
  </si>
  <si>
    <t>PPL Distributed Energy Resources, LLC</t>
  </si>
  <si>
    <t>PPL Subsidiary Holdings, LLC</t>
  </si>
  <si>
    <t>PPL Energy Holdings, LLC</t>
  </si>
  <si>
    <t>PPL UK Holdings, LLC</t>
  </si>
  <si>
    <t>PPL Safari Holdings, LLC</t>
  </si>
  <si>
    <t>South Carolina Electric &amp; Gas Company</t>
  </si>
  <si>
    <t>sssssssssss</t>
  </si>
  <si>
    <t>TECO Finance, Inc</t>
  </si>
  <si>
    <t>TECO Properties Corporation</t>
  </si>
  <si>
    <t>Peoples Gas System (a division of Tampa Electric Company)</t>
  </si>
  <si>
    <t>Emera Incorporated</t>
  </si>
  <si>
    <t>Emera Energy Incorporated</t>
  </si>
  <si>
    <t>Grand Bahama Power Company Limited</t>
  </si>
  <si>
    <t>Nova Scotia Power Incorporated</t>
  </si>
  <si>
    <t>Emera Caribbean Holdings Limited</t>
  </si>
  <si>
    <t>Emera US Holdings Inc.</t>
  </si>
  <si>
    <t>ICD Utilities Limited</t>
  </si>
  <si>
    <t>Emera Energy U.S. Subsidiary No. 1, Inc.</t>
  </si>
  <si>
    <t>Scotia Power U.S., Ltd.</t>
  </si>
  <si>
    <t>Emera (Caribbean) Incorporated</t>
  </si>
  <si>
    <t>Emera Energy Services, Inc.</t>
  </si>
  <si>
    <t>Emera Technologies LLC</t>
  </si>
  <si>
    <t>UNITIL Corporation</t>
  </si>
  <si>
    <t>Dairyland Power Cooperative</t>
  </si>
  <si>
    <t>Madison Gas and Electric Company</t>
  </si>
  <si>
    <t>Port Washington Generation Station, LLC</t>
  </si>
  <si>
    <t>WEC Infrastructure LLC</t>
  </si>
  <si>
    <t>WPPI Energy</t>
  </si>
  <si>
    <t>Xcel Energy Investments</t>
  </si>
  <si>
    <t>Quixxlin Corporation</t>
  </si>
  <si>
    <t>Columbia Gulf Transmission, LLC</t>
  </si>
  <si>
    <t>Crossroades Pipeline Company</t>
  </si>
  <si>
    <t>AES CORPORATION</t>
  </si>
  <si>
    <t>AES SOUTHLAND</t>
  </si>
  <si>
    <t>AES ES GILBERT</t>
  </si>
  <si>
    <t>AES BIG SKY</t>
  </si>
  <si>
    <t>ATC Development Manager Inc.</t>
  </si>
  <si>
    <t>Empire District Electric</t>
  </si>
  <si>
    <t>Liberty Utilities (Missouri Water) LLC.</t>
  </si>
  <si>
    <t>Hearthland Energy Group, Inc.</t>
  </si>
  <si>
    <t>Williams Bulk Transfer Inc.</t>
  </si>
  <si>
    <t>Ameren Transmission Company, LLC</t>
  </si>
  <si>
    <t>XX</t>
  </si>
  <si>
    <t>Filer</t>
  </si>
  <si>
    <t>Number</t>
  </si>
  <si>
    <t>Sempra LNG, LLC</t>
  </si>
  <si>
    <t>Sempra Energy</t>
  </si>
  <si>
    <t>Port Arthur LNG, LLC</t>
  </si>
  <si>
    <t>Sempra LNG International, LLC</t>
  </si>
  <si>
    <t>LA Storage, LLC</t>
  </si>
  <si>
    <t>Cameron Interstate Pipeline, LLC</t>
  </si>
  <si>
    <t>Sempra LNG ECA Liquefaction, LLC</t>
  </si>
  <si>
    <t>Port Arthur LNG Holdings, LLC</t>
  </si>
  <si>
    <t>Sempra LNG Marketing, LLC</t>
  </si>
  <si>
    <t>SE International</t>
  </si>
  <si>
    <t>Sempra International, LLC</t>
  </si>
  <si>
    <t>Sempra Midstream, Inc.</t>
  </si>
  <si>
    <t>Bay Gas Storage Co., LTD</t>
  </si>
  <si>
    <t>Mississippi Hub, LLC</t>
  </si>
  <si>
    <t>Port Arthur Pipeline, LLC</t>
  </si>
  <si>
    <t>Sempra North American Infrastructure, LLC</t>
  </si>
  <si>
    <t>Sempra Renewables, LLC</t>
  </si>
  <si>
    <t>Sempra LNG Holdings II, LLC</t>
  </si>
  <si>
    <t>Sempra Technology Ventures, LLC</t>
  </si>
  <si>
    <t>Pxise Energy Services</t>
  </si>
  <si>
    <t>Bay Gas Storage, Co. LTD</t>
  </si>
  <si>
    <t>Sempra Gas &amp; Power Marketing, LLC</t>
  </si>
  <si>
    <t>USGP Gas Assets</t>
  </si>
  <si>
    <t>Sempra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</si>
</sst>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* #,##0_);_(&quot;$&quot;* \(#,##0\);_(&quot;$&quot;* &quot;-&quot;??_);_(@_)"/>
    <numFmt numFmtId="167" formatCode="&quot;$&quot;#,##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4">
    <xf numFmtId="0" fontId="0" fillId="0" borderId="0" xfId="0"/>
    <xf numFmtId="166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7" fontId="0" fillId="0" borderId="0" xfId="0" applyNumberFormat="1"/>
    <xf numFmtId="0" fontId="0" fillId="0" borderId="1" xfId="0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166" fontId="0" fillId="0" borderId="0" xfId="0" applyNumberFormat="1"/>
    <xf numFmtId="0" fontId="0" fillId="0" borderId="0" xfId="0" applyAlignment="1">
      <alignment horizontal="center"/>
    </xf>
    <xf numFmtId="166" fontId="0" fillId="0" borderId="2" xfId="0" applyNumberFormat="1" applyBorder="1"/>
    <xf numFmtId="9" fontId="0" fillId="0" borderId="0" xfId="9" applyFont="1" applyAlignment="1">
      <alignment horizontal="center"/>
    </xf>
    <xf numFmtId="0" fontId="2" fillId="0" borderId="0" xfId="0" applyFont="1" applyAlignment="1">
      <alignment horizontal="left"/>
    </xf>
    <xf numFmtId="166" fontId="0" fillId="0" borderId="0" xfId="0" applyNumberFormat="1" applyFill="1"/>
    <xf numFmtId="0" fontId="0" fillId="0" borderId="0" xfId="0" applyFill="1"/>
    <xf numFmtId="0" fontId="0" fillId="0" borderId="0" xfId="0" applyFont="1" applyAlignment="1">
      <alignment horizontal="right" inden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center"/>
    </xf>
    <xf numFmtId="167" fontId="0" fillId="0" borderId="0" xfId="0" applyNumberFormat="1" applyBorder="1"/>
    <xf numFmtId="0" fontId="5" fillId="0" borderId="0" xfId="0" applyFont="1" applyAlignment="1">
      <alignment horizontal="left"/>
    </xf>
    <xf numFmtId="0" fontId="6" fillId="0" borderId="0" xfId="0" applyFont="1"/>
    <xf numFmtId="9" fontId="0" fillId="0" borderId="0" xfId="9" applyFont="1" applyFill="1" applyAlignment="1">
      <alignment horizontal="center"/>
    </xf>
    <xf numFmtId="166" fontId="0" fillId="0" borderId="2" xfId="1" applyNumberFormat="1" applyFont="1" applyBorder="1"/>
    <xf numFmtId="166" fontId="0" fillId="0" borderId="0" xfId="1" applyNumberFormat="1" applyFont="1" applyAlignment="1">
      <alignment horizontal="center"/>
    </xf>
    <xf numFmtId="0" fontId="7" fillId="0" borderId="0" xfId="0" applyFont="1"/>
    <xf numFmtId="9" fontId="2" fillId="0" borderId="0" xfId="0" applyNumberFormat="1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6" fontId="0" fillId="0" borderId="0" xfId="1" applyNumberFormat="1" applyFont="1" applyBorder="1"/>
    <xf numFmtId="166" fontId="0" fillId="0" borderId="1" xfId="1" applyNumberFormat="1" applyFont="1" applyBorder="1" applyAlignment="1">
      <alignment horizontal="center"/>
    </xf>
    <xf numFmtId="166" fontId="2" fillId="0" borderId="1" xfId="1" applyNumberFormat="1" applyFont="1" applyBorder="1" applyAlignment="1">
      <alignment horizontal="center"/>
    </xf>
    <xf numFmtId="166" fontId="0" fillId="0" borderId="0" xfId="0" applyNumberFormat="1" applyBorder="1"/>
    <xf numFmtId="0" fontId="0" fillId="3" borderId="0" xfId="0" applyFill="1"/>
    <xf numFmtId="166" fontId="0" fillId="3" borderId="0" xfId="1" applyNumberFormat="1" applyFont="1" applyFill="1"/>
    <xf numFmtId="0" fontId="0" fillId="4" borderId="0" xfId="0" applyFill="1"/>
    <xf numFmtId="0" fontId="2" fillId="0" borderId="0" xfId="0" applyFont="1" applyAlignment="1">
      <alignment horizontal="left" indent="1"/>
    </xf>
    <xf numFmtId="166" fontId="0" fillId="0" borderId="3" xfId="0" applyNumberFormat="1" applyFill="1" applyBorder="1"/>
    <xf numFmtId="166" fontId="0" fillId="0" borderId="4" xfId="0" applyNumberFormat="1" applyFill="1" applyBorder="1"/>
    <xf numFmtId="9" fontId="0" fillId="0" borderId="4" xfId="9" applyFont="1" applyFill="1" applyBorder="1" applyAlignment="1">
      <alignment horizontal="center"/>
    </xf>
    <xf numFmtId="0" fontId="0" fillId="0" borderId="4" xfId="0" applyFill="1" applyBorder="1"/>
  </cellXfs>
  <cellStyles count="10">
    <cellStyle name="Comma 2" xfId="2" xr:uid="{00000000-0005-0000-0000-000000000000}"/>
    <cellStyle name="Comma 3" xfId="3" xr:uid="{00000000-0005-0000-0000-000001000000}"/>
    <cellStyle name="Currency" xfId="1" builtinId="4"/>
    <cellStyle name="Currency 2" xfId="4" xr:uid="{00000000-0005-0000-0000-000003000000}"/>
    <cellStyle name="Currency 3" xfId="5" xr:uid="{00000000-0005-0000-0000-000004000000}"/>
    <cellStyle name="Normal" xfId="0" builtinId="0"/>
    <cellStyle name="Normal 2" xfId="6" xr:uid="{00000000-0005-0000-0000-000006000000}"/>
    <cellStyle name="Percent" xfId="9" builtinId="5"/>
    <cellStyle name="Percent 2" xfId="7" xr:uid="{00000000-0005-0000-0000-000008000000}"/>
    <cellStyle name="Percent 3" xfId="8" xr:uid="{00000000-0005-0000-0000-000009000000}"/>
  </cellStyles>
  <dxfs count="3">
    <dxf>
      <border>
        <bottom/>
      </border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kbaryenbruch" refreshedDate="43606.535469907409" createdVersion="6" refreshedVersion="6" minRefreshableVersion="3" recordCount="762" xr:uid="{718D1277-6C00-4095-86C8-0515C44D17B1}">
  <cacheSource type="worksheet">
    <worksheetSource ref="B2:N764" sheet="DB"/>
  </cacheSource>
  <cacheFields count="13">
    <cacheField name="resp_name" numFmtId="0">
      <sharedItems count="33">
        <s v="AES US Services, LLC"/>
        <s v="Algonquin Power &amp; Utilities Corp."/>
        <s v="Allegheny Energy Service Corporation"/>
        <s v="Alliant Energy Corporate Services, Inc."/>
        <s v="Ameren Services Company"/>
        <s v="American Electric Power Service Corporation"/>
        <s v="Avangrid Service Company"/>
        <s v="Black Hills Service Company, LLC"/>
        <s v="Black Hills Utility Holdings, Inc."/>
        <s v="CenterPoint Energy Service Company, LLC"/>
        <s v="Dominion Energy Services, Inc."/>
        <s v="Duke Energy Business Services, LLC"/>
        <s v="Entergy Operations, Inc."/>
        <s v="Entergy Services, LLC"/>
        <s v="Eversource Energy Service Company"/>
        <s v="Exelon Business Services Company, LLC"/>
        <s v="FirstEnergy Service Company"/>
        <s v="LG&amp;E and KU Services Company"/>
        <s v="Liberty Utilities (Canada) Corp."/>
        <s v="Liberty Utilities Service Corp"/>
        <s v="National Grid Engineering &amp; Survey, Inc."/>
        <s v="National Grid USA Service Company Inc."/>
        <s v="NiSource Corporate Services Company"/>
        <s v="PHI Service Company"/>
        <s v="PNMR Services Company"/>
        <s v="PPL Services Corporation"/>
        <s v="SCANA Services, Inc."/>
        <s v="Southern Company Services, Inc."/>
        <s v="Southern Nuclear Operating Company, Inc."/>
        <s v="TECO Services, Inc."/>
        <s v="Unitil Service Corporation"/>
        <s v="WEC Business Services LLC"/>
        <s v="Xcel Energy Services Inc."/>
      </sharedItems>
    </cacheField>
    <cacheField name="respondent_id" numFmtId="0">
      <sharedItems containsSemiMixedTypes="0" containsString="0" containsNumber="1" containsInteger="1" minValue="2" maxValue="47"/>
    </cacheField>
    <cacheField name="report_yr" numFmtId="0">
      <sharedItems containsSemiMixedTypes="0" containsString="0" containsNumber="1" containsInteger="1" minValue="2018" maxValue="2018"/>
    </cacheField>
    <cacheField name="report_prd" numFmtId="0">
      <sharedItems containsSemiMixedTypes="0" containsString="0" containsNumber="1" containsInteger="1" minValue="12" maxValue="12"/>
    </cacheField>
    <cacheField name="spplmnt_num" numFmtId="0">
      <sharedItems containsSemiMixedTypes="0" containsString="0" containsNumber="1" containsInteger="1" minValue="0" maxValue="2"/>
    </cacheField>
    <cacheField name="row_num" numFmtId="0">
      <sharedItems containsSemiMixedTypes="0" containsString="0" containsNumber="1" containsInteger="1" minValue="100" maxValue="3900"/>
    </cacheField>
    <cacheField name="assoc_comp" numFmtId="0">
      <sharedItems/>
    </cacheField>
    <cacheField name="direct_costs" numFmtId="0">
      <sharedItems containsSemiMixedTypes="0" containsString="0" containsNumber="1" containsInteger="1" minValue="-10540905" maxValue="683432717"/>
    </cacheField>
    <cacheField name="indirect_costs" numFmtId="0">
      <sharedItems containsSemiMixedTypes="0" containsString="0" containsNumber="1" containsInteger="1" minValue="-1623427" maxValue="423398534"/>
    </cacheField>
    <cacheField name="comp_cap_use" numFmtId="0">
      <sharedItems containsSemiMixedTypes="0" containsString="0" containsNumber="1" containsInteger="1" minValue="-3870768" maxValue="18922975"/>
    </cacheField>
    <cacheField name="tot_billed" numFmtId="0">
      <sharedItems containsSemiMixedTypes="0" containsString="0" containsNumber="1" containsInteger="1" minValue="-10540905" maxValue="1024462670"/>
    </cacheField>
    <cacheField name="Reg-Unreg" numFmtId="0">
      <sharedItems count="2">
        <s v="Regulated"/>
        <s v="Unregulated"/>
      </sharedItems>
    </cacheField>
    <cacheField name="Utility" numFmtId="0">
      <sharedItems containsBlank="1" count="25">
        <s v="AES"/>
        <s v="Algonquin"/>
        <s v="FirstEnergy"/>
        <s v="Alliant"/>
        <s v="Ameren"/>
        <s v="AEP"/>
        <s v="Avangrid"/>
        <s v="Black Hills"/>
        <s v="Centerpoint"/>
        <s v="Dominion"/>
        <s v="Duke"/>
        <s v="Entergy"/>
        <s v="Eversource"/>
        <s v="Exelon"/>
        <s v="PPL"/>
        <s v="Nat Grid"/>
        <s v="NiSource"/>
        <s v="PNM"/>
        <s v="SCANA"/>
        <s v="Southern Co"/>
        <s v="TECO"/>
        <s v="Unitil"/>
        <s v="WEC"/>
        <s v="Xcel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2">
  <r>
    <x v="0"/>
    <n v="46"/>
    <n v="2018"/>
    <n v="12"/>
    <n v="0"/>
    <n v="100"/>
    <s v="INDIANAPOLIS POWER &amp; LIGHT COMPANY"/>
    <n v="31432028"/>
    <n v="12716541"/>
    <n v="0"/>
    <n v="44148569"/>
    <x v="0"/>
    <x v="0"/>
  </r>
  <r>
    <x v="0"/>
    <n v="46"/>
    <n v="2018"/>
    <n v="12"/>
    <n v="0"/>
    <n v="200"/>
    <s v="IPALCO ENTERPRISES INC."/>
    <n v="334414"/>
    <n v="0"/>
    <n v="0"/>
    <n v="334414"/>
    <x v="1"/>
    <x v="0"/>
  </r>
  <r>
    <x v="0"/>
    <n v="46"/>
    <n v="2018"/>
    <n v="12"/>
    <n v="0"/>
    <n v="300"/>
    <s v="AES CORPORATION (on behalf of US Generation Plants)"/>
    <n v="26723012"/>
    <n v="4257792"/>
    <n v="0"/>
    <n v="30980804"/>
    <x v="1"/>
    <x v="0"/>
  </r>
  <r>
    <x v="0"/>
    <n v="46"/>
    <n v="2018"/>
    <n v="12"/>
    <n v="0"/>
    <n v="400"/>
    <s v="THE DAYTON POWER &amp; LIGHT"/>
    <n v="11699322"/>
    <n v="13977831"/>
    <n v="0"/>
    <n v="25677153"/>
    <x v="0"/>
    <x v="0"/>
  </r>
  <r>
    <x v="0"/>
    <n v="46"/>
    <n v="2018"/>
    <n v="12"/>
    <n v="0"/>
    <n v="500"/>
    <s v="AES OHIO GENERATION, LLC"/>
    <n v="8643164"/>
    <n v="5972865"/>
    <n v="0"/>
    <n v="14616029"/>
    <x v="1"/>
    <x v="0"/>
  </r>
  <r>
    <x v="0"/>
    <n v="46"/>
    <n v="2018"/>
    <n v="12"/>
    <n v="0"/>
    <n v="600"/>
    <s v="DPL INC"/>
    <n v="376198"/>
    <n v="0"/>
    <n v="0"/>
    <n v="376198"/>
    <x v="1"/>
    <x v="0"/>
  </r>
  <r>
    <x v="0"/>
    <n v="46"/>
    <n v="2018"/>
    <n v="12"/>
    <n v="0"/>
    <n v="700"/>
    <s v="MIAMI VALLEY LIGHTING, LLC"/>
    <n v="61183"/>
    <n v="182988"/>
    <n v="0"/>
    <n v="244171"/>
    <x v="1"/>
    <x v="0"/>
  </r>
  <r>
    <x v="0"/>
    <n v="46"/>
    <n v="2018"/>
    <n v="12"/>
    <n v="0"/>
    <n v="800"/>
    <s v="MIAMIA VALLEY INSURANCE COMPANY, INC."/>
    <n v="96425"/>
    <n v="14347"/>
    <n v="0"/>
    <n v="110772"/>
    <x v="1"/>
    <x v="0"/>
  </r>
  <r>
    <x v="0"/>
    <n v="46"/>
    <n v="2018"/>
    <n v="12"/>
    <n v="0"/>
    <n v="900"/>
    <s v="MACGREGOR PARK, INC."/>
    <n v="0"/>
    <n v="2417"/>
    <n v="0"/>
    <n v="2417"/>
    <x v="1"/>
    <x v="0"/>
  </r>
  <r>
    <x v="0"/>
    <n v="46"/>
    <n v="2018"/>
    <n v="12"/>
    <n v="0"/>
    <n v="1000"/>
    <s v="AES ALAMITOS, LLC"/>
    <n v="327"/>
    <n v="0"/>
    <n v="0"/>
    <n v="327"/>
    <x v="1"/>
    <x v="0"/>
  </r>
  <r>
    <x v="0"/>
    <n v="46"/>
    <n v="2018"/>
    <n v="12"/>
    <n v="0"/>
    <n v="1100"/>
    <s v="AES REDONDO BEACH, LLC"/>
    <n v="3465"/>
    <n v="0"/>
    <n v="0"/>
    <n v="3465"/>
    <x v="1"/>
    <x v="0"/>
  </r>
  <r>
    <x v="0"/>
    <n v="46"/>
    <n v="2018"/>
    <n v="12"/>
    <n v="0"/>
    <n v="1200"/>
    <s v="AES HAWAII"/>
    <n v="358599"/>
    <n v="0"/>
    <n v="0"/>
    <n v="358599"/>
    <x v="1"/>
    <x v="0"/>
  </r>
  <r>
    <x v="0"/>
    <n v="46"/>
    <n v="2018"/>
    <n v="12"/>
    <n v="0"/>
    <n v="1300"/>
    <s v="AES WR LIMITED PARTNERSHIP"/>
    <n v="897"/>
    <n v="0"/>
    <n v="0"/>
    <n v="897"/>
    <x v="1"/>
    <x v="0"/>
  </r>
  <r>
    <x v="0"/>
    <n v="46"/>
    <n v="2018"/>
    <n v="12"/>
    <n v="0"/>
    <n v="1400"/>
    <s v="AES SHADY POINT, LLC"/>
    <n v="149173"/>
    <n v="0"/>
    <n v="0"/>
    <n v="149173"/>
    <x v="1"/>
    <x v="0"/>
  </r>
  <r>
    <x v="0"/>
    <n v="46"/>
    <n v="2018"/>
    <n v="12"/>
    <n v="0"/>
    <n v="1500"/>
    <s v="AES WIND GENERATION"/>
    <n v="98894"/>
    <n v="0"/>
    <n v="0"/>
    <n v="98894"/>
    <x v="1"/>
    <x v="0"/>
  </r>
  <r>
    <x v="0"/>
    <n v="46"/>
    <n v="2018"/>
    <n v="12"/>
    <n v="0"/>
    <n v="1600"/>
    <s v="AES ES TAIT, LLC"/>
    <n v="2568"/>
    <n v="0"/>
    <n v="0"/>
    <n v="2568"/>
    <x v="1"/>
    <x v="0"/>
  </r>
  <r>
    <x v="0"/>
    <n v="46"/>
    <n v="2018"/>
    <n v="12"/>
    <n v="0"/>
    <n v="1700"/>
    <s v="AES CORPORATION"/>
    <n v="1462699"/>
    <n v="0"/>
    <n v="0"/>
    <n v="1462699"/>
    <x v="1"/>
    <x v="0"/>
  </r>
  <r>
    <x v="0"/>
    <n v="46"/>
    <n v="2018"/>
    <n v="12"/>
    <n v="0"/>
    <n v="1800"/>
    <s v="AES BUSINESS DEVELOPMENT"/>
    <n v="1045448"/>
    <n v="0"/>
    <n v="0"/>
    <n v="1045448"/>
    <x v="1"/>
    <x v="0"/>
  </r>
  <r>
    <x v="0"/>
    <n v="46"/>
    <n v="2018"/>
    <n v="12"/>
    <n v="0"/>
    <n v="1900"/>
    <s v="AES HUNTINGTON BEACH ENERGY, LLC"/>
    <n v="267908"/>
    <n v="0"/>
    <n v="0"/>
    <n v="267908"/>
    <x v="1"/>
    <x v="0"/>
  </r>
  <r>
    <x v="0"/>
    <n v="46"/>
    <n v="2018"/>
    <n v="12"/>
    <n v="0"/>
    <n v="2000"/>
    <s v="AES ES ALAMITOS, LLC"/>
    <n v="46"/>
    <n v="0"/>
    <n v="0"/>
    <n v="46"/>
    <x v="1"/>
    <x v="0"/>
  </r>
  <r>
    <x v="0"/>
    <n v="46"/>
    <n v="2018"/>
    <n v="12"/>
    <n v="0"/>
    <n v="2100"/>
    <s v="AES ALAMITOS ENERGY, LLC"/>
    <n v="327029"/>
    <n v="0"/>
    <n v="0"/>
    <n v="327029"/>
    <x v="1"/>
    <x v="0"/>
  </r>
  <r>
    <x v="0"/>
    <n v="46"/>
    <n v="2018"/>
    <n v="12"/>
    <n v="0"/>
    <n v="2200"/>
    <s v="AES DISTRIBUTED ENERGY, INC"/>
    <n v="2936558"/>
    <n v="0"/>
    <n v="0"/>
    <n v="2936558"/>
    <x v="1"/>
    <x v="0"/>
  </r>
  <r>
    <x v="0"/>
    <n v="46"/>
    <n v="2018"/>
    <n v="12"/>
    <n v="0"/>
    <n v="2300"/>
    <s v="AES BEAVER VALLEY"/>
    <n v="680"/>
    <n v="0"/>
    <n v="0"/>
    <n v="680"/>
    <x v="1"/>
    <x v="0"/>
  </r>
  <r>
    <x v="0"/>
    <n v="46"/>
    <n v="2018"/>
    <n v="12"/>
    <n v="0"/>
    <n v="2400"/>
    <s v="AES SOUTHLAND"/>
    <n v="267261"/>
    <n v="0"/>
    <n v="0"/>
    <n v="267261"/>
    <x v="1"/>
    <x v="0"/>
  </r>
  <r>
    <x v="0"/>
    <n v="46"/>
    <n v="2018"/>
    <n v="12"/>
    <n v="0"/>
    <n v="2500"/>
    <s v="AES ES GILBERT"/>
    <n v="2235"/>
    <n v="0"/>
    <n v="0"/>
    <n v="2235"/>
    <x v="1"/>
    <x v="0"/>
  </r>
  <r>
    <x v="0"/>
    <n v="46"/>
    <n v="2018"/>
    <n v="12"/>
    <n v="0"/>
    <n v="2600"/>
    <s v="AES BIG SKY"/>
    <n v="567989"/>
    <n v="0"/>
    <n v="0"/>
    <n v="567989"/>
    <x v="1"/>
    <x v="0"/>
  </r>
  <r>
    <x v="1"/>
    <n v="43"/>
    <n v="2018"/>
    <n v="12"/>
    <n v="0"/>
    <n v="100"/>
    <s v="Algonquin Power Trust"/>
    <n v="414590"/>
    <n v="2258216"/>
    <n v="0"/>
    <n v="2672806"/>
    <x v="1"/>
    <x v="1"/>
  </r>
  <r>
    <x v="1"/>
    <n v="43"/>
    <n v="2018"/>
    <n v="12"/>
    <n v="0"/>
    <n v="200"/>
    <s v="Liberty Utilities (Sub) Corp."/>
    <n v="342284"/>
    <n v="569012"/>
    <n v="0"/>
    <n v="911296"/>
    <x v="1"/>
    <x v="1"/>
  </r>
  <r>
    <x v="1"/>
    <n v="43"/>
    <n v="2018"/>
    <n v="12"/>
    <n v="0"/>
    <n v="300"/>
    <s v="Liberty Utilities (CalPeco) LLC"/>
    <n v="248112"/>
    <n v="495648"/>
    <n v="0"/>
    <n v="743760"/>
    <x v="0"/>
    <x v="1"/>
  </r>
  <r>
    <x v="1"/>
    <n v="43"/>
    <n v="2018"/>
    <n v="12"/>
    <n v="0"/>
    <n v="400"/>
    <s v="Liberty Utilities (Granite State Electric) Corp."/>
    <n v="0"/>
    <n v="405869"/>
    <n v="0"/>
    <n v="405869"/>
    <x v="0"/>
    <x v="1"/>
  </r>
  <r>
    <x v="1"/>
    <n v="43"/>
    <n v="2018"/>
    <n v="12"/>
    <n v="0"/>
    <n v="500"/>
    <s v="Liberty Utilities (Energy North Natural Gas) Corp."/>
    <n v="0"/>
    <n v="816273"/>
    <n v="0"/>
    <n v="816273"/>
    <x v="0"/>
    <x v="1"/>
  </r>
  <r>
    <x v="1"/>
    <n v="43"/>
    <n v="2018"/>
    <n v="12"/>
    <n v="0"/>
    <n v="600"/>
    <s v="Libery Utilities (Midstates Natural Gas) Corp."/>
    <n v="342284"/>
    <n v="555690"/>
    <n v="0"/>
    <n v="897974"/>
    <x v="0"/>
    <x v="1"/>
  </r>
  <r>
    <x v="1"/>
    <n v="43"/>
    <n v="2018"/>
    <n v="12"/>
    <n v="0"/>
    <n v="700"/>
    <s v="Liberty Utilities Services Corp."/>
    <n v="0"/>
    <n v="2980"/>
    <n v="0"/>
    <n v="2980"/>
    <x v="1"/>
    <x v="1"/>
  </r>
  <r>
    <x v="1"/>
    <n v="43"/>
    <n v="2018"/>
    <n v="12"/>
    <n v="0"/>
    <n v="800"/>
    <s v="Liberty Utilities (Peach State Natural Gas) Corp."/>
    <n v="248933"/>
    <n v="440914"/>
    <n v="0"/>
    <n v="689847"/>
    <x v="0"/>
    <x v="1"/>
  </r>
  <r>
    <x v="1"/>
    <n v="43"/>
    <n v="2018"/>
    <n v="12"/>
    <n v="0"/>
    <n v="900"/>
    <s v="Liberty Utilities (Pine Bluff Water) Corp."/>
    <n v="123989"/>
    <n v="145116"/>
    <n v="0"/>
    <n v="269105"/>
    <x v="1"/>
    <x v="1"/>
  </r>
  <r>
    <x v="1"/>
    <n v="43"/>
    <n v="2018"/>
    <n v="12"/>
    <n v="0"/>
    <n v="1000"/>
    <s v="Liberty Energy Utilities (New Hampshire) Corp."/>
    <n v="715683"/>
    <n v="0"/>
    <n v="0"/>
    <n v="715683"/>
    <x v="0"/>
    <x v="1"/>
  </r>
  <r>
    <x v="1"/>
    <n v="43"/>
    <n v="2018"/>
    <n v="12"/>
    <n v="0"/>
    <n v="1100"/>
    <s v="Liberty Utilities (New England Gas) Co."/>
    <n v="280050"/>
    <n v="498342"/>
    <n v="0"/>
    <n v="778392"/>
    <x v="0"/>
    <x v="1"/>
  </r>
  <r>
    <x v="1"/>
    <n v="43"/>
    <n v="2018"/>
    <n v="12"/>
    <n v="0"/>
    <n v="1200"/>
    <s v="Liberty Utilities (Whitehall Water) Co."/>
    <n v="0"/>
    <n v="15472"/>
    <n v="0"/>
    <n v="15472"/>
    <x v="1"/>
    <x v="1"/>
  </r>
  <r>
    <x v="1"/>
    <n v="43"/>
    <n v="2018"/>
    <n v="12"/>
    <n v="0"/>
    <n v="1300"/>
    <s v="Liberty Utilities (Whitehall Sewer) Co."/>
    <n v="0"/>
    <n v="15994"/>
    <n v="0"/>
    <n v="15994"/>
    <x v="1"/>
    <x v="1"/>
  </r>
  <r>
    <x v="1"/>
    <n v="43"/>
    <n v="2018"/>
    <n v="12"/>
    <n v="0"/>
    <n v="1400"/>
    <s v="Liberty Utilities Co."/>
    <n v="0"/>
    <n v="543720"/>
    <n v="0"/>
    <n v="543720"/>
    <x v="1"/>
    <x v="1"/>
  </r>
  <r>
    <x v="1"/>
    <n v="43"/>
    <n v="2018"/>
    <n v="12"/>
    <n v="0"/>
    <n v="1500"/>
    <s v="Liberty Utilities (Park Water) Corp."/>
    <n v="433892"/>
    <n v="430341"/>
    <n v="0"/>
    <n v="864233"/>
    <x v="0"/>
    <x v="1"/>
  </r>
  <r>
    <x v="1"/>
    <n v="43"/>
    <n v="2018"/>
    <n v="12"/>
    <n v="0"/>
    <n v="1600"/>
    <s v="Empire District Electric"/>
    <n v="1835882"/>
    <n v="3188177"/>
    <n v="0"/>
    <n v="5024059"/>
    <x v="0"/>
    <x v="1"/>
  </r>
  <r>
    <x v="1"/>
    <n v="43"/>
    <n v="2018"/>
    <n v="12"/>
    <n v="0"/>
    <n v="1700"/>
    <s v="Liberty Utilities (Woodson-Hensley Water) Corp."/>
    <n v="0"/>
    <n v="3443"/>
    <n v="0"/>
    <n v="3443"/>
    <x v="0"/>
    <x v="1"/>
  </r>
  <r>
    <x v="1"/>
    <n v="43"/>
    <n v="2018"/>
    <n v="12"/>
    <n v="0"/>
    <n v="1800"/>
    <s v="Liberty Utilities (Missouri Water) LLC."/>
    <n v="0"/>
    <n v="5558"/>
    <n v="0"/>
    <n v="5558"/>
    <x v="1"/>
    <x v="1"/>
  </r>
  <r>
    <x v="2"/>
    <n v="25"/>
    <n v="2018"/>
    <n v="12"/>
    <n v="0"/>
    <n v="100"/>
    <s v="FirstEnergy Service Company"/>
    <n v="-3505371"/>
    <n v="0"/>
    <n v="0"/>
    <n v="-3505371"/>
    <x v="1"/>
    <x v="2"/>
  </r>
  <r>
    <x v="3"/>
    <n v="21"/>
    <n v="2018"/>
    <n v="12"/>
    <n v="0"/>
    <n v="100"/>
    <s v="Alliant Energy Corporation"/>
    <n v="1265314"/>
    <n v="498378"/>
    <n v="0"/>
    <n v="1763692"/>
    <x v="1"/>
    <x v="3"/>
  </r>
  <r>
    <x v="3"/>
    <n v="21"/>
    <n v="2018"/>
    <n v="12"/>
    <n v="0"/>
    <n v="200"/>
    <s v="Alliant Energy SPE LLC"/>
    <n v="31365"/>
    <n v="0"/>
    <n v="0"/>
    <n v="31365"/>
    <x v="1"/>
    <x v="3"/>
  </r>
  <r>
    <x v="3"/>
    <n v="21"/>
    <n v="2018"/>
    <n v="12"/>
    <n v="0"/>
    <n v="300"/>
    <s v="Wisconsin Power and Light Company"/>
    <n v="86183943"/>
    <n v="36566316"/>
    <n v="9653228"/>
    <n v="132403487"/>
    <x v="0"/>
    <x v="3"/>
  </r>
  <r>
    <x v="3"/>
    <n v="21"/>
    <n v="2018"/>
    <n v="12"/>
    <n v="0"/>
    <n v="400"/>
    <s v="Interstate Power and Light Company"/>
    <n v="110483683"/>
    <n v="47237409"/>
    <n v="12188073"/>
    <n v="169909165"/>
    <x v="0"/>
    <x v="3"/>
  </r>
  <r>
    <x v="3"/>
    <n v="21"/>
    <n v="2018"/>
    <n v="12"/>
    <n v="0"/>
    <n v="500"/>
    <s v="Alliant Energy Resources, LLC"/>
    <n v="159975"/>
    <n v="2331547"/>
    <n v="343964"/>
    <n v="2835486"/>
    <x v="1"/>
    <x v="3"/>
  </r>
  <r>
    <x v="3"/>
    <n v="21"/>
    <n v="2018"/>
    <n v="12"/>
    <n v="0"/>
    <n v="600"/>
    <s v="Hearthland Energy Group, Inc."/>
    <n v="675"/>
    <n v="0"/>
    <n v="0"/>
    <n v="675"/>
    <x v="1"/>
    <x v="3"/>
  </r>
  <r>
    <x v="3"/>
    <n v="21"/>
    <n v="2018"/>
    <n v="12"/>
    <n v="0"/>
    <n v="700"/>
    <s v="Industrial Energy Applications Delaware, Inc."/>
    <n v="292"/>
    <n v="0"/>
    <n v="0"/>
    <n v="292"/>
    <x v="1"/>
    <x v="3"/>
  </r>
  <r>
    <x v="3"/>
    <n v="21"/>
    <n v="2018"/>
    <n v="12"/>
    <n v="0"/>
    <n v="800"/>
    <s v="Alliant Energy Transportation, Inc."/>
    <n v="393175"/>
    <n v="0"/>
    <n v="0"/>
    <n v="393175"/>
    <x v="1"/>
    <x v="3"/>
  </r>
  <r>
    <x v="3"/>
    <n v="21"/>
    <n v="2018"/>
    <n v="12"/>
    <n v="0"/>
    <n v="900"/>
    <s v="Cedar Rapids and Iowa City Railway Company"/>
    <n v="221632"/>
    <n v="0"/>
    <n v="0"/>
    <n v="221632"/>
    <x v="1"/>
    <x v="3"/>
  </r>
  <r>
    <x v="3"/>
    <n v="21"/>
    <n v="2018"/>
    <n v="12"/>
    <n v="0"/>
    <n v="1000"/>
    <s v="IEI Barge Services, Inc."/>
    <n v="169087"/>
    <n v="0"/>
    <n v="0"/>
    <n v="169087"/>
    <x v="1"/>
    <x v="3"/>
  </r>
  <r>
    <x v="3"/>
    <n v="21"/>
    <n v="2018"/>
    <n v="12"/>
    <n v="0"/>
    <n v="1100"/>
    <s v="Williams Bulk Transfer Inc."/>
    <n v="17691"/>
    <n v="0"/>
    <n v="0"/>
    <n v="17691"/>
    <x v="1"/>
    <x v="3"/>
  </r>
  <r>
    <x v="3"/>
    <n v="21"/>
    <n v="2018"/>
    <n v="12"/>
    <n v="0"/>
    <n v="1200"/>
    <s v="Alliant Energy Investments, Inc."/>
    <n v="2221"/>
    <n v="0"/>
    <n v="0"/>
    <n v="2221"/>
    <x v="1"/>
    <x v="3"/>
  </r>
  <r>
    <x v="3"/>
    <n v="21"/>
    <n v="2018"/>
    <n v="12"/>
    <n v="0"/>
    <n v="1300"/>
    <s v="Iowa Land and Building Company"/>
    <n v="1624761"/>
    <n v="0"/>
    <n v="0"/>
    <n v="1624761"/>
    <x v="1"/>
    <x v="3"/>
  </r>
  <r>
    <x v="3"/>
    <n v="21"/>
    <n v="2018"/>
    <n v="12"/>
    <n v="0"/>
    <n v="1400"/>
    <s v="Alliant Energy Generation, Inc."/>
    <n v="1247"/>
    <n v="0"/>
    <n v="0"/>
    <n v="1247"/>
    <x v="1"/>
    <x v="3"/>
  </r>
  <r>
    <x v="3"/>
    <n v="21"/>
    <n v="2018"/>
    <n v="12"/>
    <n v="0"/>
    <n v="1500"/>
    <s v="Sheboygan Power, LLC"/>
    <n v="7767"/>
    <n v="0"/>
    <n v="0"/>
    <n v="7767"/>
    <x v="1"/>
    <x v="3"/>
  </r>
  <r>
    <x v="3"/>
    <n v="21"/>
    <n v="2018"/>
    <n v="12"/>
    <n v="0"/>
    <n v="1600"/>
    <s v="Franklin County Holdings, LLC"/>
    <n v="-116"/>
    <n v="0"/>
    <n v="0"/>
    <n v="-116"/>
    <x v="1"/>
    <x v="3"/>
  </r>
  <r>
    <x v="3"/>
    <n v="21"/>
    <n v="2018"/>
    <n v="12"/>
    <n v="0"/>
    <n v="1700"/>
    <s v="Alliant Energy Finance, LLC"/>
    <n v="264707"/>
    <n v="0"/>
    <n v="0"/>
    <n v="264707"/>
    <x v="1"/>
    <x v="3"/>
  </r>
  <r>
    <x v="3"/>
    <n v="21"/>
    <n v="2018"/>
    <n v="12"/>
    <n v="0"/>
    <n v="1800"/>
    <s v="Iowa Growth and Development, LLC"/>
    <n v="602134"/>
    <n v="0"/>
    <n v="0"/>
    <n v="602134"/>
    <x v="1"/>
    <x v="3"/>
  </r>
  <r>
    <x v="3"/>
    <n v="21"/>
    <n v="2018"/>
    <n v="12"/>
    <n v="0"/>
    <n v="1900"/>
    <s v="Comprehensive Energy Solutions, LLC"/>
    <n v="16215"/>
    <n v="0"/>
    <n v="0"/>
    <n v="16215"/>
    <x v="1"/>
    <x v="3"/>
  </r>
  <r>
    <x v="3"/>
    <n v="21"/>
    <n v="2018"/>
    <n v="12"/>
    <n v="0"/>
    <n v="2000"/>
    <s v="AE Development Holdco, LLC"/>
    <n v="2307860"/>
    <n v="0"/>
    <n v="0"/>
    <n v="2307860"/>
    <x v="1"/>
    <x v="3"/>
  </r>
  <r>
    <x v="3"/>
    <n v="21"/>
    <n v="2018"/>
    <n v="12"/>
    <n v="0"/>
    <n v="2100"/>
    <s v="AER Biofuels, LLC"/>
    <n v="-21529"/>
    <n v="0"/>
    <n v="0"/>
    <n v="-21529"/>
    <x v="1"/>
    <x v="3"/>
  </r>
  <r>
    <x v="4"/>
    <n v="3"/>
    <n v="2018"/>
    <n v="12"/>
    <n v="0"/>
    <n v="100"/>
    <s v="Ameren Corporation"/>
    <n v="9891137"/>
    <n v="1779080"/>
    <n v="0"/>
    <n v="11670217"/>
    <x v="1"/>
    <x v="4"/>
  </r>
  <r>
    <x v="4"/>
    <n v="3"/>
    <n v="2018"/>
    <n v="12"/>
    <n v="0"/>
    <n v="200"/>
    <s v="Ameren Development Corporation"/>
    <n v="1518337"/>
    <n v="147470"/>
    <n v="0"/>
    <n v="1665807"/>
    <x v="1"/>
    <x v="4"/>
  </r>
  <r>
    <x v="4"/>
    <n v="3"/>
    <n v="2018"/>
    <n v="12"/>
    <n v="0"/>
    <n v="300"/>
    <s v="Union Electric Company"/>
    <n v="191062321"/>
    <n v="27129096"/>
    <n v="0"/>
    <n v="218191417"/>
    <x v="0"/>
    <x v="4"/>
  </r>
  <r>
    <x v="4"/>
    <n v="3"/>
    <n v="2018"/>
    <n v="12"/>
    <n v="0"/>
    <n v="400"/>
    <s v="Ameren Transmission Company of Illinois"/>
    <n v="16735847"/>
    <n v="1660267"/>
    <n v="0"/>
    <n v="18396114"/>
    <x v="1"/>
    <x v="4"/>
  </r>
  <r>
    <x v="4"/>
    <n v="3"/>
    <n v="2018"/>
    <n v="12"/>
    <n v="0"/>
    <n v="500"/>
    <s v="Ameren Energy Medina Valley Cogen, LLC"/>
    <n v="226838"/>
    <n v="24233"/>
    <n v="0"/>
    <n v="251071"/>
    <x v="1"/>
    <x v="4"/>
  </r>
  <r>
    <x v="4"/>
    <n v="3"/>
    <n v="2018"/>
    <n v="12"/>
    <n v="0"/>
    <n v="600"/>
    <s v="Ameren Illinois Company"/>
    <n v="199123250"/>
    <n v="27462187"/>
    <n v="0"/>
    <n v="226585437"/>
    <x v="0"/>
    <x v="4"/>
  </r>
  <r>
    <x v="4"/>
    <n v="3"/>
    <n v="2018"/>
    <n v="12"/>
    <n v="0"/>
    <n v="700"/>
    <s v="ATX Southwest, LLC"/>
    <n v="30145"/>
    <n v="4509"/>
    <n v="0"/>
    <n v="34654"/>
    <x v="1"/>
    <x v="4"/>
  </r>
  <r>
    <x v="4"/>
    <n v="3"/>
    <n v="2018"/>
    <n v="12"/>
    <n v="0"/>
    <n v="800"/>
    <s v="ATX East, LLC"/>
    <n v="68080"/>
    <n v="6304"/>
    <n v="0"/>
    <n v="74384"/>
    <x v="1"/>
    <x v="4"/>
  </r>
  <r>
    <x v="4"/>
    <n v="3"/>
    <n v="2018"/>
    <n v="12"/>
    <n v="0"/>
    <n v="900"/>
    <s v="Ameren Transmission Company, LLC"/>
    <n v="8066"/>
    <n v="893"/>
    <n v="0"/>
    <n v="8959"/>
    <x v="1"/>
    <x v="4"/>
  </r>
  <r>
    <x v="5"/>
    <n v="29"/>
    <n v="2018"/>
    <n v="12"/>
    <n v="0"/>
    <n v="100"/>
    <s v="AEP Amazon"/>
    <n v="1541"/>
    <n v="212"/>
    <n v="0"/>
    <n v="1753"/>
    <x v="1"/>
    <x v="5"/>
  </r>
  <r>
    <x v="5"/>
    <n v="29"/>
    <n v="2018"/>
    <n v="12"/>
    <n v="0"/>
    <n v="200"/>
    <s v="AEP Appalachian Transmission Company, Inc."/>
    <n v="3029735"/>
    <n v="683122"/>
    <n v="21643"/>
    <n v="3734500"/>
    <x v="0"/>
    <x v="5"/>
  </r>
  <r>
    <x v="5"/>
    <n v="29"/>
    <n v="2018"/>
    <n v="12"/>
    <n v="0"/>
    <n v="300"/>
    <s v="AEP C&amp;I Company LLC"/>
    <n v="146322"/>
    <n v="21505"/>
    <n v="3820"/>
    <n v="171647"/>
    <x v="1"/>
    <x v="5"/>
  </r>
  <r>
    <x v="5"/>
    <n v="29"/>
    <n v="2018"/>
    <n v="12"/>
    <n v="0"/>
    <n v="400"/>
    <s v="AEP Coal, Inc."/>
    <n v="8255"/>
    <n v="1092"/>
    <n v="0"/>
    <n v="9347"/>
    <x v="1"/>
    <x v="5"/>
  </r>
  <r>
    <x v="5"/>
    <n v="29"/>
    <n v="2018"/>
    <n v="12"/>
    <n v="0"/>
    <n v="500"/>
    <s v="AEP Credit, Inc."/>
    <n v="988286"/>
    <n v="57059"/>
    <n v="4902"/>
    <n v="1050247"/>
    <x v="1"/>
    <x v="5"/>
  </r>
  <r>
    <x v="5"/>
    <n v="29"/>
    <n v="2018"/>
    <n v="12"/>
    <n v="0"/>
    <n v="600"/>
    <s v="AEP Desert Sky GP, LLC"/>
    <n v="542"/>
    <n v="69"/>
    <n v="0"/>
    <n v="611"/>
    <x v="1"/>
    <x v="5"/>
  </r>
  <r>
    <x v="5"/>
    <n v="29"/>
    <n v="2018"/>
    <n v="12"/>
    <n v="0"/>
    <n v="700"/>
    <s v="AEP Desert Sky LP II, LLC"/>
    <n v="672"/>
    <n v="84"/>
    <n v="0"/>
    <n v="756"/>
    <x v="1"/>
    <x v="5"/>
  </r>
  <r>
    <x v="5"/>
    <n v="29"/>
    <n v="2018"/>
    <n v="12"/>
    <n v="0"/>
    <n v="800"/>
    <s v="AEP Energy Partners, Inc."/>
    <n v="6186316"/>
    <n v="861874"/>
    <n v="45261"/>
    <n v="7093451"/>
    <x v="1"/>
    <x v="5"/>
  </r>
  <r>
    <x v="5"/>
    <n v="29"/>
    <n v="2018"/>
    <n v="12"/>
    <n v="0"/>
    <n v="900"/>
    <s v="AEP Energy Service Gas Holding Company"/>
    <n v="21732"/>
    <n v="2643"/>
    <n v="0"/>
    <n v="24375"/>
    <x v="1"/>
    <x v="5"/>
  </r>
  <r>
    <x v="5"/>
    <n v="29"/>
    <n v="2018"/>
    <n v="12"/>
    <n v="0"/>
    <n v="1000"/>
    <s v="AEP Energy Services, Inc."/>
    <n v="791615"/>
    <n v="131830"/>
    <n v="4370"/>
    <n v="927815"/>
    <x v="1"/>
    <x v="5"/>
  </r>
  <r>
    <x v="5"/>
    <n v="29"/>
    <n v="2018"/>
    <n v="12"/>
    <n v="0"/>
    <n v="1100"/>
    <s v="AEP Energy Supply LLC"/>
    <n v="290575"/>
    <n v="36777"/>
    <n v="4753"/>
    <n v="332105"/>
    <x v="1"/>
    <x v="5"/>
  </r>
  <r>
    <x v="5"/>
    <n v="29"/>
    <n v="2018"/>
    <n v="12"/>
    <n v="0"/>
    <n v="1200"/>
    <s v="AEP Energy, Inc"/>
    <n v="2676368"/>
    <n v="275805"/>
    <n v="13790"/>
    <n v="2965963"/>
    <x v="1"/>
    <x v="5"/>
  </r>
  <r>
    <x v="5"/>
    <n v="29"/>
    <n v="2018"/>
    <n v="12"/>
    <n v="0"/>
    <n v="1300"/>
    <s v="AEP Generating Company"/>
    <n v="1452771"/>
    <n v="198925"/>
    <n v="8414"/>
    <n v="1660110"/>
    <x v="1"/>
    <x v="5"/>
  </r>
  <r>
    <x v="5"/>
    <n v="29"/>
    <n v="2018"/>
    <n v="12"/>
    <n v="0"/>
    <n v="1400"/>
    <s v="AEP Generation Resources"/>
    <n v="16954901"/>
    <n v="3306673"/>
    <n v="131889"/>
    <n v="20393463"/>
    <x v="1"/>
    <x v="5"/>
  </r>
  <r>
    <x v="5"/>
    <n v="29"/>
    <n v="2018"/>
    <n v="12"/>
    <n v="0"/>
    <n v="1500"/>
    <s v="AEP Indiana Michigan Transmission Company, Inc."/>
    <n v="44344910"/>
    <n v="9212729"/>
    <n v="299866"/>
    <n v="53857505"/>
    <x v="0"/>
    <x v="5"/>
  </r>
  <r>
    <x v="5"/>
    <n v="29"/>
    <n v="2018"/>
    <n v="12"/>
    <n v="0"/>
    <n v="1600"/>
    <s v="AEP Investments, Inc."/>
    <n v="-4683511"/>
    <n v="21288"/>
    <n v="0"/>
    <n v="-4662223"/>
    <x v="1"/>
    <x v="5"/>
  </r>
  <r>
    <x v="5"/>
    <n v="29"/>
    <n v="2018"/>
    <n v="12"/>
    <n v="0"/>
    <n v="1700"/>
    <s v="AEP Kentucky Coal, LLC"/>
    <n v="7699"/>
    <n v="732"/>
    <n v="0"/>
    <n v="8431"/>
    <x v="1"/>
    <x v="5"/>
  </r>
  <r>
    <x v="5"/>
    <n v="29"/>
    <n v="2018"/>
    <n v="12"/>
    <n v="0"/>
    <n v="1800"/>
    <s v="AEP Kentucky Transmission Company, Inc."/>
    <n v="3861102"/>
    <n v="981382"/>
    <n v="30558"/>
    <n v="4873042"/>
    <x v="0"/>
    <x v="5"/>
  </r>
  <r>
    <x v="5"/>
    <n v="29"/>
    <n v="2018"/>
    <n v="12"/>
    <n v="0"/>
    <n v="1900"/>
    <s v="AEP Nonutility Funding LLC"/>
    <n v="13040"/>
    <n v="1537"/>
    <n v="80"/>
    <n v="14657"/>
    <x v="1"/>
    <x v="5"/>
  </r>
  <r>
    <x v="5"/>
    <n v="29"/>
    <n v="2018"/>
    <n v="12"/>
    <n v="0"/>
    <n v="2000"/>
    <s v="AEP Ohio Transmission Company, Inc."/>
    <n v="75792714"/>
    <n v="17734604"/>
    <n v="490615"/>
    <n v="94017933"/>
    <x v="0"/>
    <x v="5"/>
  </r>
  <r>
    <x v="5"/>
    <n v="29"/>
    <n v="2018"/>
    <n v="12"/>
    <n v="0"/>
    <n v="2100"/>
    <s v="AEP Oklahoma Transmission Company, Inc."/>
    <n v="18986699"/>
    <n v="3349282"/>
    <n v="119656"/>
    <n v="22455637"/>
    <x v="0"/>
    <x v="5"/>
  </r>
  <r>
    <x v="5"/>
    <n v="29"/>
    <n v="2018"/>
    <n v="12"/>
    <n v="0"/>
    <n v="2200"/>
    <s v="AEP OnSite Partners, LLC"/>
    <n v="1954270"/>
    <n v="223699"/>
    <n v="12909"/>
    <n v="2190878"/>
    <x v="1"/>
    <x v="5"/>
  </r>
  <r>
    <x v="5"/>
    <n v="29"/>
    <n v="2018"/>
    <n v="12"/>
    <n v="0"/>
    <n v="2300"/>
    <s v="AEP Pro Serv, Inc."/>
    <n v="1166743"/>
    <n v="163848"/>
    <n v="5587"/>
    <n v="1336178"/>
    <x v="1"/>
    <x v="5"/>
  </r>
  <r>
    <x v="5"/>
    <n v="29"/>
    <n v="2018"/>
    <n v="12"/>
    <n v="0"/>
    <n v="2400"/>
    <s v="AEP Properties, L.L.C."/>
    <n v="103"/>
    <n v="13"/>
    <n v="0"/>
    <n v="116"/>
    <x v="1"/>
    <x v="5"/>
  </r>
  <r>
    <x v="5"/>
    <n v="29"/>
    <n v="2018"/>
    <n v="12"/>
    <n v="0"/>
    <n v="2500"/>
    <s v="AEP Renewables, LLC"/>
    <n v="676517"/>
    <n v="86352"/>
    <n v="2544"/>
    <n v="765413"/>
    <x v="1"/>
    <x v="5"/>
  </r>
  <r>
    <x v="5"/>
    <n v="29"/>
    <n v="2018"/>
    <n v="12"/>
    <n v="0"/>
    <n v="2600"/>
    <s v="AEP Retail Energy Partners LLC"/>
    <n v="37937"/>
    <n v="855"/>
    <n v="-2"/>
    <n v="38790"/>
    <x v="1"/>
    <x v="5"/>
  </r>
  <r>
    <x v="5"/>
    <n v="29"/>
    <n v="2018"/>
    <n v="12"/>
    <n v="0"/>
    <n v="2700"/>
    <s v="AEP Southwestern Transmission Company, Inc."/>
    <n v="69078"/>
    <n v="8313"/>
    <n v="372"/>
    <n v="77763"/>
    <x v="0"/>
    <x v="5"/>
  </r>
  <r>
    <x v="5"/>
    <n v="29"/>
    <n v="2018"/>
    <n v="12"/>
    <n v="0"/>
    <n v="2800"/>
    <s v="AEP System Pool"/>
    <n v="1430"/>
    <n v="1592"/>
    <n v="0"/>
    <n v="3022"/>
    <x v="1"/>
    <x v="5"/>
  </r>
  <r>
    <x v="5"/>
    <n v="29"/>
    <n v="2018"/>
    <n v="12"/>
    <n v="0"/>
    <n v="2900"/>
    <s v="AEP T&amp;D Services, LLC"/>
    <n v="580457"/>
    <n v="67681"/>
    <n v="3943"/>
    <n v="652081"/>
    <x v="1"/>
    <x v="5"/>
  </r>
  <r>
    <x v="5"/>
    <n v="29"/>
    <n v="2018"/>
    <n v="12"/>
    <n v="0"/>
    <n v="3000"/>
    <s v="AEP Texas Company"/>
    <n v="157737520"/>
    <n v="25558056"/>
    <n v="1049103"/>
    <n v="184344679"/>
    <x v="0"/>
    <x v="5"/>
  </r>
  <r>
    <x v="5"/>
    <n v="29"/>
    <n v="2018"/>
    <n v="12"/>
    <n v="0"/>
    <n v="3100"/>
    <s v="AEP Transmission Company, LLC"/>
    <n v="-106384"/>
    <n v="13102"/>
    <n v="341"/>
    <n v="-92941"/>
    <x v="0"/>
    <x v="5"/>
  </r>
  <r>
    <x v="5"/>
    <n v="29"/>
    <n v="2018"/>
    <n v="12"/>
    <n v="0"/>
    <n v="3200"/>
    <s v="AEP Transmission Holding Company, LLC"/>
    <n v="1033339"/>
    <n v="136831"/>
    <n v="8450"/>
    <n v="1178620"/>
    <x v="0"/>
    <x v="5"/>
  </r>
  <r>
    <x v="5"/>
    <n v="29"/>
    <n v="2018"/>
    <n v="12"/>
    <n v="0"/>
    <n v="3300"/>
    <s v="AEP Transmission Partner LLC"/>
    <n v="1711"/>
    <n v="232"/>
    <n v="0"/>
    <n v="1943"/>
    <x v="0"/>
    <x v="5"/>
  </r>
  <r>
    <x v="5"/>
    <n v="29"/>
    <n v="2018"/>
    <n v="12"/>
    <n v="0"/>
    <n v="3400"/>
    <s v="AEP Utility Funding LLC"/>
    <n v="177198"/>
    <n v="37687"/>
    <n v="-88"/>
    <n v="214797"/>
    <x v="1"/>
    <x v="5"/>
  </r>
  <r>
    <x v="5"/>
    <n v="29"/>
    <n v="2018"/>
    <n v="12"/>
    <n v="0"/>
    <n v="3500"/>
    <s v="AEP West Virginia Transmission Company, Inc."/>
    <n v="32663462"/>
    <n v="7415439"/>
    <n v="186696"/>
    <n v="40265597"/>
    <x v="0"/>
    <x v="5"/>
  </r>
  <r>
    <x v="5"/>
    <n v="29"/>
    <n v="2018"/>
    <n v="12"/>
    <n v="0"/>
    <n v="3600"/>
    <s v="AEP Wind GP, LLC"/>
    <n v="230"/>
    <n v="25"/>
    <n v="0"/>
    <n v="255"/>
    <x v="1"/>
    <x v="5"/>
  </r>
  <r>
    <x v="5"/>
    <n v="29"/>
    <n v="2018"/>
    <n v="12"/>
    <n v="0"/>
    <n v="3700"/>
    <s v="AEP Wind Holding Company, LLC"/>
    <n v="20787"/>
    <n v="3023"/>
    <n v="0"/>
    <n v="23810"/>
    <x v="1"/>
    <x v="5"/>
  </r>
  <r>
    <x v="5"/>
    <n v="29"/>
    <n v="2018"/>
    <n v="12"/>
    <n v="0"/>
    <n v="3800"/>
    <s v="AEP Wind LP II, LLC"/>
    <n v="353"/>
    <n v="38"/>
    <n v="0"/>
    <n v="391"/>
    <x v="1"/>
    <x v="5"/>
  </r>
  <r>
    <x v="5"/>
    <n v="29"/>
    <n v="2018"/>
    <n v="12"/>
    <n v="0"/>
    <n v="3900"/>
    <s v="American Electric Power Company"/>
    <n v="8618957"/>
    <n v="4065551"/>
    <n v="42347"/>
    <n v="12726855"/>
    <x v="1"/>
    <x v="5"/>
  </r>
  <r>
    <x v="5"/>
    <n v="29"/>
    <n v="2018"/>
    <n v="12"/>
    <n v="1"/>
    <n v="100"/>
    <s v="Appalachian Power Company"/>
    <n v="247569633"/>
    <n v="46363178"/>
    <n v="1674274"/>
    <n v="295607085"/>
    <x v="0"/>
    <x v="5"/>
  </r>
  <r>
    <x v="5"/>
    <n v="29"/>
    <n v="2018"/>
    <n v="12"/>
    <n v="1"/>
    <n v="200"/>
    <s v="Blackhawk Coal Company"/>
    <n v="11332"/>
    <n v="1022"/>
    <n v="0"/>
    <n v="12354"/>
    <x v="1"/>
    <x v="5"/>
  </r>
  <r>
    <x v="5"/>
    <n v="29"/>
    <n v="2018"/>
    <n v="12"/>
    <n v="1"/>
    <n v="300"/>
    <s v="Bold Transmission, LLC"/>
    <n v="641530"/>
    <n v="105118"/>
    <n v="0"/>
    <n v="746648"/>
    <x v="1"/>
    <x v="5"/>
  </r>
  <r>
    <x v="5"/>
    <n v="29"/>
    <n v="2018"/>
    <n v="12"/>
    <n v="1"/>
    <n v="400"/>
    <s v="BSE Solutions LLC"/>
    <n v="2698"/>
    <n v="349"/>
    <n v="19"/>
    <n v="3066"/>
    <x v="1"/>
    <x v="5"/>
  </r>
  <r>
    <x v="5"/>
    <n v="29"/>
    <n v="2018"/>
    <n v="12"/>
    <n v="1"/>
    <n v="500"/>
    <s v="Cardinal Operating Company"/>
    <n v="1749028"/>
    <n v="285046"/>
    <n v="11082"/>
    <n v="2045156"/>
    <x v="1"/>
    <x v="5"/>
  </r>
  <r>
    <x v="5"/>
    <n v="29"/>
    <n v="2018"/>
    <n v="12"/>
    <n v="1"/>
    <n v="600"/>
    <s v="Cedar Coal Company"/>
    <n v="1343"/>
    <n v="186"/>
    <n v="0"/>
    <n v="1529"/>
    <x v="1"/>
    <x v="5"/>
  </r>
  <r>
    <x v="5"/>
    <n v="29"/>
    <n v="2018"/>
    <n v="12"/>
    <n v="1"/>
    <n v="700"/>
    <s v="Central Appalachian Coal Company"/>
    <n v="1404"/>
    <n v="177"/>
    <n v="0"/>
    <n v="1581"/>
    <x v="1"/>
    <x v="5"/>
  </r>
  <r>
    <x v="5"/>
    <n v="29"/>
    <n v="2018"/>
    <n v="12"/>
    <n v="1"/>
    <n v="800"/>
    <s v="Central Coal Company"/>
    <n v="1479"/>
    <n v="200"/>
    <n v="0"/>
    <n v="1679"/>
    <x v="1"/>
    <x v="5"/>
  </r>
  <r>
    <x v="5"/>
    <n v="29"/>
    <n v="2018"/>
    <n v="12"/>
    <n v="1"/>
    <n v="900"/>
    <s v="Conesville Coal Preparation Company"/>
    <n v="3767"/>
    <n v="527"/>
    <n v="0"/>
    <n v="4294"/>
    <x v="1"/>
    <x v="5"/>
  </r>
  <r>
    <x v="5"/>
    <n v="29"/>
    <n v="2018"/>
    <n v="12"/>
    <n v="1"/>
    <n v="1000"/>
    <s v="CSW Energy, Inc."/>
    <n v="2922144"/>
    <n v="309692"/>
    <n v="28222"/>
    <n v="3260058"/>
    <x v="1"/>
    <x v="5"/>
  </r>
  <r>
    <x v="5"/>
    <n v="29"/>
    <n v="2018"/>
    <n v="12"/>
    <n v="1"/>
    <n v="1100"/>
    <s v="Desert Sky Wind Farm LLC"/>
    <n v="110273"/>
    <n v="12725"/>
    <n v="0"/>
    <n v="122998"/>
    <x v="1"/>
    <x v="5"/>
  </r>
  <r>
    <x v="5"/>
    <n v="29"/>
    <n v="2018"/>
    <n v="12"/>
    <n v="1"/>
    <n v="1200"/>
    <s v="Desert Sky Wind Farm LP"/>
    <n v="54660"/>
    <n v="6340"/>
    <n v="0"/>
    <n v="61000"/>
    <x v="1"/>
    <x v="5"/>
  </r>
  <r>
    <x v="5"/>
    <n v="29"/>
    <n v="2018"/>
    <n v="12"/>
    <n v="1"/>
    <n v="1300"/>
    <s v="Dolet Hills Lignite Co, LLC"/>
    <n v="4311098"/>
    <n v="574018"/>
    <n v="26420"/>
    <n v="4911536"/>
    <x v="1"/>
    <x v="5"/>
  </r>
  <r>
    <x v="5"/>
    <n v="29"/>
    <n v="2018"/>
    <n v="12"/>
    <n v="1"/>
    <n v="1400"/>
    <s v="Electric Transmission America"/>
    <n v="13592"/>
    <n v="1794"/>
    <n v="66"/>
    <n v="15452"/>
    <x v="0"/>
    <x v="5"/>
  </r>
  <r>
    <x v="5"/>
    <n v="29"/>
    <n v="2018"/>
    <n v="12"/>
    <n v="1"/>
    <n v="1500"/>
    <s v="Electric Transmission TX, LLC"/>
    <n v="26366175"/>
    <n v="3759240"/>
    <n v="166493"/>
    <n v="30291908"/>
    <x v="0"/>
    <x v="5"/>
  </r>
  <r>
    <x v="5"/>
    <n v="29"/>
    <n v="2018"/>
    <n v="12"/>
    <n v="1"/>
    <n v="1600"/>
    <s v="Franklin Real Estate Company"/>
    <n v="2372"/>
    <n v="302"/>
    <n v="0"/>
    <n v="2674"/>
    <x v="1"/>
    <x v="5"/>
  </r>
  <r>
    <x v="5"/>
    <n v="29"/>
    <n v="2018"/>
    <n v="12"/>
    <n v="1"/>
    <n v="1700"/>
    <s v="Grid Assurance LLC"/>
    <n v="1108506"/>
    <n v="172588"/>
    <n v="0"/>
    <n v="1281094"/>
    <x v="1"/>
    <x v="5"/>
  </r>
  <r>
    <x v="5"/>
    <n v="29"/>
    <n v="2018"/>
    <n v="12"/>
    <n v="1"/>
    <n v="1800"/>
    <s v="Indiana Franklin Realty, Inc."/>
    <n v="18"/>
    <n v="3"/>
    <n v="0"/>
    <n v="21"/>
    <x v="1"/>
    <x v="5"/>
  </r>
  <r>
    <x v="5"/>
    <n v="29"/>
    <n v="2018"/>
    <n v="12"/>
    <n v="1"/>
    <n v="1900"/>
    <s v="Indiana Michigan Power Company"/>
    <n v="149537493"/>
    <n v="22893356"/>
    <n v="1009136"/>
    <n v="173439985"/>
    <x v="0"/>
    <x v="5"/>
  </r>
  <r>
    <x v="5"/>
    <n v="29"/>
    <n v="2018"/>
    <n v="12"/>
    <n v="1"/>
    <n v="2000"/>
    <s v="Jacumba Solar LLC"/>
    <n v="727"/>
    <n v="101"/>
    <n v="0"/>
    <n v="828"/>
    <x v="1"/>
    <x v="5"/>
  </r>
  <r>
    <x v="5"/>
    <n v="29"/>
    <n v="2018"/>
    <n v="12"/>
    <n v="1"/>
    <n v="2100"/>
    <s v="Kentucky Power Company"/>
    <n v="59878617"/>
    <n v="10921633"/>
    <n v="391022"/>
    <n v="71191272"/>
    <x v="0"/>
    <x v="5"/>
  </r>
  <r>
    <x v="5"/>
    <n v="29"/>
    <n v="2018"/>
    <n v="12"/>
    <n v="1"/>
    <n v="2200"/>
    <s v="Kingsport Power Company"/>
    <n v="5465200"/>
    <n v="1107281"/>
    <n v="32587"/>
    <n v="6605068"/>
    <x v="0"/>
    <x v="5"/>
  </r>
  <r>
    <x v="5"/>
    <n v="29"/>
    <n v="2018"/>
    <n v="12"/>
    <n v="1"/>
    <n v="2300"/>
    <s v="Kyte Works, LLC"/>
    <n v="38697"/>
    <n v="4592"/>
    <n v="0"/>
    <n v="43289"/>
    <x v="1"/>
    <x v="5"/>
  </r>
  <r>
    <x v="5"/>
    <n v="29"/>
    <n v="2018"/>
    <n v="12"/>
    <n v="1"/>
    <n v="2400"/>
    <s v="Ohio Franklin Realty, LLC"/>
    <n v="676653"/>
    <n v="279820"/>
    <n v="0"/>
    <n v="956473"/>
    <x v="1"/>
    <x v="5"/>
  </r>
  <r>
    <x v="5"/>
    <n v="29"/>
    <n v="2018"/>
    <n v="12"/>
    <n v="1"/>
    <n v="2500"/>
    <s v="Ohio Power Company"/>
    <n v="179298989"/>
    <n v="34453696"/>
    <n v="1180463"/>
    <n v="214933148"/>
    <x v="0"/>
    <x v="5"/>
  </r>
  <r>
    <x v="5"/>
    <n v="29"/>
    <n v="2018"/>
    <n v="12"/>
    <n v="1"/>
    <n v="2600"/>
    <s v="Oxbow Lignite Company, LLC"/>
    <n v="104565"/>
    <n v="8728"/>
    <n v="0"/>
    <n v="113293"/>
    <x v="0"/>
    <x v="5"/>
  </r>
  <r>
    <x v="5"/>
    <n v="29"/>
    <n v="2018"/>
    <n v="12"/>
    <n v="1"/>
    <n v="2700"/>
    <s v="PATH WV Transmission Company, LLC"/>
    <n v="-21"/>
    <n v="0"/>
    <n v="0"/>
    <n v="-21"/>
    <x v="1"/>
    <x v="5"/>
  </r>
  <r>
    <x v="5"/>
    <n v="29"/>
    <n v="2018"/>
    <n v="12"/>
    <n v="1"/>
    <n v="2800"/>
    <s v="Public Liability"/>
    <n v="1367"/>
    <n v="0"/>
    <n v="0"/>
    <n v="1367"/>
    <x v="1"/>
    <x v="5"/>
  </r>
  <r>
    <x v="5"/>
    <n v="29"/>
    <n v="2018"/>
    <n v="12"/>
    <n v="1"/>
    <n v="2900"/>
    <s v="Public Service Company of Oklahoma"/>
    <n v="102687951"/>
    <n v="18112104"/>
    <n v="730283"/>
    <n v="121530338"/>
    <x v="0"/>
    <x v="5"/>
  </r>
  <r>
    <x v="5"/>
    <n v="29"/>
    <n v="2018"/>
    <n v="12"/>
    <n v="1"/>
    <n v="3000"/>
    <s v="RITELine Indiana, LLC"/>
    <n v="10303"/>
    <n v="1365"/>
    <n v="97"/>
    <n v="11765"/>
    <x v="1"/>
    <x v="5"/>
  </r>
  <r>
    <x v="5"/>
    <n v="29"/>
    <n v="2018"/>
    <n v="12"/>
    <n v="1"/>
    <n v="3100"/>
    <s v="Snowcap Coal Company, Inc."/>
    <n v="18436"/>
    <n v="1552"/>
    <n v="0"/>
    <n v="19988"/>
    <x v="1"/>
    <x v="5"/>
  </r>
  <r>
    <x v="5"/>
    <n v="29"/>
    <n v="2018"/>
    <n v="12"/>
    <n v="1"/>
    <n v="3200"/>
    <s v="Solar LLCs"/>
    <n v="25130"/>
    <n v="3255"/>
    <n v="0"/>
    <n v="28385"/>
    <x v="1"/>
    <x v="5"/>
  </r>
  <r>
    <x v="5"/>
    <n v="29"/>
    <n v="2018"/>
    <n v="12"/>
    <n v="1"/>
    <n v="3300"/>
    <s v="Southern Appalachian Coal Company"/>
    <n v="1509"/>
    <n v="193"/>
    <n v="0"/>
    <n v="1702"/>
    <x v="1"/>
    <x v="5"/>
  </r>
  <r>
    <x v="5"/>
    <n v="29"/>
    <n v="2018"/>
    <n v="12"/>
    <n v="1"/>
    <n v="3400"/>
    <s v="Southwestern Electric Power Company"/>
    <n v="140727960"/>
    <n v="22793064"/>
    <n v="918172"/>
    <n v="164439196"/>
    <x v="0"/>
    <x v="5"/>
  </r>
  <r>
    <x v="5"/>
    <n v="29"/>
    <n v="2018"/>
    <n v="12"/>
    <n v="1"/>
    <n v="3500"/>
    <s v="Transource Energy, LLC"/>
    <n v="2545580"/>
    <n v="322475"/>
    <n v="22700"/>
    <n v="2890755"/>
    <x v="1"/>
    <x v="5"/>
  </r>
  <r>
    <x v="5"/>
    <n v="29"/>
    <n v="2018"/>
    <n v="12"/>
    <n v="1"/>
    <n v="3600"/>
    <s v="Transource Maryland"/>
    <n v="1178257"/>
    <n v="90533"/>
    <n v="619"/>
    <n v="1269409"/>
    <x v="1"/>
    <x v="5"/>
  </r>
  <r>
    <x v="5"/>
    <n v="29"/>
    <n v="2018"/>
    <n v="12"/>
    <n v="1"/>
    <n v="3700"/>
    <s v="Transource Missouri, LLC"/>
    <n v="1651883"/>
    <n v="179709"/>
    <n v="10405"/>
    <n v="1841997"/>
    <x v="1"/>
    <x v="5"/>
  </r>
  <r>
    <x v="5"/>
    <n v="29"/>
    <n v="2018"/>
    <n v="12"/>
    <n v="1"/>
    <n v="3800"/>
    <s v="Transource Pennsylvania"/>
    <n v="2217521"/>
    <n v="209207"/>
    <n v="7469"/>
    <n v="2434197"/>
    <x v="1"/>
    <x v="5"/>
  </r>
  <r>
    <x v="5"/>
    <n v="29"/>
    <n v="2018"/>
    <n v="12"/>
    <n v="1"/>
    <n v="3900"/>
    <s v="Transource West Virginia, LLC"/>
    <n v="1385331"/>
    <n v="292036"/>
    <n v="8853"/>
    <n v="1686220"/>
    <x v="1"/>
    <x v="5"/>
  </r>
  <r>
    <x v="5"/>
    <n v="29"/>
    <n v="2018"/>
    <n v="12"/>
    <n v="2"/>
    <n v="100"/>
    <s v="Trent Wind Farm LLC"/>
    <n v="220014"/>
    <n v="8097"/>
    <n v="0"/>
    <n v="228111"/>
    <x v="1"/>
    <x v="5"/>
  </r>
  <r>
    <x v="5"/>
    <n v="29"/>
    <n v="2018"/>
    <n v="12"/>
    <n v="2"/>
    <n v="200"/>
    <s v="Trent Wind Farm LP"/>
    <n v="290099"/>
    <n v="26487"/>
    <n v="0"/>
    <n v="316586"/>
    <x v="1"/>
    <x v="5"/>
  </r>
  <r>
    <x v="5"/>
    <n v="29"/>
    <n v="2018"/>
    <n v="12"/>
    <n v="2"/>
    <n v="300"/>
    <s v="United Sciences Testing, Inc."/>
    <n v="2557989"/>
    <n v="236232"/>
    <n v="14396"/>
    <n v="2808617"/>
    <x v="1"/>
    <x v="5"/>
  </r>
  <r>
    <x v="5"/>
    <n v="29"/>
    <n v="2018"/>
    <n v="12"/>
    <n v="2"/>
    <n v="400"/>
    <s v="Wheeling Power Company"/>
    <n v="5484446"/>
    <n v="1027641"/>
    <n v="38238"/>
    <n v="6550325"/>
    <x v="0"/>
    <x v="5"/>
  </r>
  <r>
    <x v="6"/>
    <n v="27"/>
    <n v="2018"/>
    <n v="12"/>
    <n v="0"/>
    <n v="200"/>
    <s v="AVANGRID Networks, Inc."/>
    <n v="9573697"/>
    <n v="0"/>
    <n v="0"/>
    <n v="9573697"/>
    <x v="0"/>
    <x v="6"/>
  </r>
  <r>
    <x v="6"/>
    <n v="27"/>
    <n v="2018"/>
    <n v="12"/>
    <n v="0"/>
    <n v="300"/>
    <s v="New York State Electric &amp; Gas Corporation"/>
    <n v="79644565"/>
    <n v="0"/>
    <n v="0"/>
    <n v="79644565"/>
    <x v="0"/>
    <x v="6"/>
  </r>
  <r>
    <x v="6"/>
    <n v="27"/>
    <n v="2018"/>
    <n v="12"/>
    <n v="0"/>
    <n v="400"/>
    <s v="Rochester Gas and Electric Corporation"/>
    <n v="40126933"/>
    <n v="0"/>
    <n v="0"/>
    <n v="40126933"/>
    <x v="0"/>
    <x v="6"/>
  </r>
  <r>
    <x v="6"/>
    <n v="27"/>
    <n v="2018"/>
    <n v="12"/>
    <n v="0"/>
    <n v="500"/>
    <s v="RGS Energy Group, Inc."/>
    <n v="60"/>
    <n v="0"/>
    <n v="0"/>
    <n v="60"/>
    <x v="1"/>
    <x v="6"/>
  </r>
  <r>
    <x v="6"/>
    <n v="27"/>
    <n v="2018"/>
    <n v="12"/>
    <n v="0"/>
    <n v="600"/>
    <s v="Central Maine Power Company"/>
    <n v="34572474"/>
    <n v="0"/>
    <n v="0"/>
    <n v="34572474"/>
    <x v="0"/>
    <x v="6"/>
  </r>
  <r>
    <x v="6"/>
    <n v="27"/>
    <n v="2018"/>
    <n v="12"/>
    <n v="0"/>
    <n v="700"/>
    <s v="CMP Group, Inc."/>
    <n v="8263"/>
    <n v="0"/>
    <n v="0"/>
    <n v="8263"/>
    <x v="1"/>
    <x v="6"/>
  </r>
  <r>
    <x v="6"/>
    <n v="27"/>
    <n v="2018"/>
    <n v="12"/>
    <n v="0"/>
    <n v="800"/>
    <s v="The Union Water Power Company"/>
    <n v="1892"/>
    <n v="0"/>
    <n v="0"/>
    <n v="1892"/>
    <x v="0"/>
    <x v="6"/>
  </r>
  <r>
    <x v="6"/>
    <n v="27"/>
    <n v="2018"/>
    <n v="12"/>
    <n v="0"/>
    <n v="900"/>
    <s v="Maine Electric Power Company, Inc."/>
    <n v="432774"/>
    <n v="0"/>
    <n v="0"/>
    <n v="432774"/>
    <x v="0"/>
    <x v="6"/>
  </r>
  <r>
    <x v="6"/>
    <n v="27"/>
    <n v="2018"/>
    <n v="12"/>
    <n v="0"/>
    <n v="1000"/>
    <s v="Chester SVC Partnership"/>
    <n v="80378"/>
    <n v="0"/>
    <n v="0"/>
    <n v="80378"/>
    <x v="1"/>
    <x v="6"/>
  </r>
  <r>
    <x v="6"/>
    <n v="27"/>
    <n v="2018"/>
    <n v="12"/>
    <n v="0"/>
    <n v="1100"/>
    <s v="Maine Natural Gas Corporation"/>
    <n v="573773"/>
    <n v="0"/>
    <n v="0"/>
    <n v="573773"/>
    <x v="0"/>
    <x v="6"/>
  </r>
  <r>
    <x v="6"/>
    <n v="27"/>
    <n v="2018"/>
    <n v="12"/>
    <n v="0"/>
    <n v="1200"/>
    <s v="AVANGRID Networks NY Transco"/>
    <n v="44161"/>
    <n v="0"/>
    <n v="0"/>
    <n v="44161"/>
    <x v="1"/>
    <x v="6"/>
  </r>
  <r>
    <x v="6"/>
    <n v="27"/>
    <n v="2018"/>
    <n v="12"/>
    <n v="0"/>
    <n v="1300"/>
    <s v="UIL Holdings Corporation"/>
    <n v="2976340"/>
    <n v="0"/>
    <n v="0"/>
    <n v="2976340"/>
    <x v="0"/>
    <x v="6"/>
  </r>
  <r>
    <x v="6"/>
    <n v="27"/>
    <n v="2018"/>
    <n v="12"/>
    <n v="0"/>
    <n v="1400"/>
    <s v="United Iluminating Electric"/>
    <n v="4139882"/>
    <n v="0"/>
    <n v="0"/>
    <n v="4139882"/>
    <x v="0"/>
    <x v="6"/>
  </r>
  <r>
    <x v="6"/>
    <n v="27"/>
    <n v="2018"/>
    <n v="12"/>
    <n v="0"/>
    <n v="1500"/>
    <s v="Conneticut Natural Gas"/>
    <n v="1087579"/>
    <n v="0"/>
    <n v="0"/>
    <n v="1087579"/>
    <x v="0"/>
    <x v="6"/>
  </r>
  <r>
    <x v="6"/>
    <n v="27"/>
    <n v="2018"/>
    <n v="12"/>
    <n v="0"/>
    <n v="1600"/>
    <s v="Southern Conneticut Gas"/>
    <n v="1098062"/>
    <n v="0"/>
    <n v="0"/>
    <n v="1098062"/>
    <x v="0"/>
    <x v="6"/>
  </r>
  <r>
    <x v="6"/>
    <n v="27"/>
    <n v="2018"/>
    <n v="12"/>
    <n v="0"/>
    <n v="1700"/>
    <s v="Berkshire Gas Co."/>
    <n v="6491"/>
    <n v="0"/>
    <n v="0"/>
    <n v="6491"/>
    <x v="0"/>
    <x v="6"/>
  </r>
  <r>
    <x v="7"/>
    <n v="26"/>
    <n v="2018"/>
    <n v="12"/>
    <n v="0"/>
    <n v="100"/>
    <s v="Wyodak Resources Development Corp"/>
    <n v="1203069"/>
    <n v="3934492"/>
    <n v="0"/>
    <n v="5137561"/>
    <x v="1"/>
    <x v="7"/>
  </r>
  <r>
    <x v="7"/>
    <n v="26"/>
    <n v="2018"/>
    <n v="12"/>
    <n v="0"/>
    <n v="200"/>
    <s v="Black Hills Wyoming LLC"/>
    <n v="545404"/>
    <n v="1770816"/>
    <n v="0"/>
    <n v="2316220"/>
    <x v="1"/>
    <x v="7"/>
  </r>
  <r>
    <x v="7"/>
    <n v="26"/>
    <n v="2018"/>
    <n v="12"/>
    <n v="0"/>
    <n v="300"/>
    <s v="Black Hills Electric Generation LLC"/>
    <n v="311928"/>
    <n v="0"/>
    <n v="0"/>
    <n v="311928"/>
    <x v="0"/>
    <x v="7"/>
  </r>
  <r>
    <x v="7"/>
    <n v="26"/>
    <n v="2018"/>
    <n v="12"/>
    <n v="0"/>
    <n v="400"/>
    <s v="Black Hills Non-Regulated Holdings LLC"/>
    <n v="15608"/>
    <n v="0"/>
    <n v="0"/>
    <n v="15608"/>
    <x v="1"/>
    <x v="7"/>
  </r>
  <r>
    <x v="7"/>
    <n v="26"/>
    <n v="2018"/>
    <n v="12"/>
    <n v="0"/>
    <n v="500"/>
    <s v="Black Hills Colorado IPP LLC"/>
    <n v="2280575"/>
    <n v="3316039"/>
    <n v="0"/>
    <n v="5596614"/>
    <x v="1"/>
    <x v="7"/>
  </r>
  <r>
    <x v="7"/>
    <n v="26"/>
    <n v="2018"/>
    <n v="12"/>
    <n v="0"/>
    <n v="600"/>
    <s v="Generation Development Co LLC"/>
    <n v="161"/>
    <n v="0"/>
    <n v="0"/>
    <n v="161"/>
    <x v="1"/>
    <x v="7"/>
  </r>
  <r>
    <x v="7"/>
    <n v="26"/>
    <n v="2018"/>
    <n v="12"/>
    <n v="0"/>
    <n v="700"/>
    <s v="N780Bh, LLC"/>
    <n v="1197"/>
    <n v="0"/>
    <n v="0"/>
    <n v="1197"/>
    <x v="1"/>
    <x v="7"/>
  </r>
  <r>
    <x v="7"/>
    <n v="26"/>
    <n v="2018"/>
    <n v="12"/>
    <n v="0"/>
    <n v="800"/>
    <s v="Black Hills Midstream LLC"/>
    <n v="0"/>
    <n v="0"/>
    <n v="0"/>
    <n v="0"/>
    <x v="1"/>
    <x v="7"/>
  </r>
  <r>
    <x v="7"/>
    <n v="26"/>
    <n v="2018"/>
    <n v="12"/>
    <n v="0"/>
    <n v="900"/>
    <s v="Black Hills Exploration and Production Inc"/>
    <n v="593587"/>
    <n v="365769"/>
    <n v="0"/>
    <n v="959356"/>
    <x v="1"/>
    <x v="7"/>
  </r>
  <r>
    <x v="7"/>
    <n v="26"/>
    <n v="2018"/>
    <n v="12"/>
    <n v="0"/>
    <n v="1000"/>
    <s v="Black Hills Gas Resources Inc"/>
    <n v="3416"/>
    <n v="0"/>
    <n v="0"/>
    <n v="3416"/>
    <x v="0"/>
    <x v="7"/>
  </r>
  <r>
    <x v="7"/>
    <n v="26"/>
    <n v="2018"/>
    <n v="12"/>
    <n v="0"/>
    <n v="1100"/>
    <s v="Black Hills Plateau Production LLC"/>
    <n v="-7181"/>
    <n v="0"/>
    <n v="0"/>
    <n v="-7181"/>
    <x v="1"/>
    <x v="7"/>
  </r>
  <r>
    <x v="7"/>
    <n v="26"/>
    <n v="2018"/>
    <n v="12"/>
    <n v="0"/>
    <n v="1200"/>
    <s v="Black Hills Power Inc"/>
    <n v="5348967"/>
    <n v="20028270"/>
    <n v="0"/>
    <n v="25377237"/>
    <x v="0"/>
    <x v="7"/>
  </r>
  <r>
    <x v="7"/>
    <n v="26"/>
    <n v="2018"/>
    <n v="12"/>
    <n v="0"/>
    <n v="1300"/>
    <s v="Cheyenne Light Fuel and Power Company"/>
    <n v="4148561"/>
    <n v="9601489"/>
    <n v="0"/>
    <n v="13750050"/>
    <x v="0"/>
    <x v="7"/>
  </r>
  <r>
    <x v="7"/>
    <n v="26"/>
    <n v="2018"/>
    <n v="12"/>
    <n v="0"/>
    <n v="1400"/>
    <s v="Black Hills Utility Holdings Inc"/>
    <n v="20110362"/>
    <n v="25321337"/>
    <n v="0"/>
    <n v="45431699"/>
    <x v="1"/>
    <x v="7"/>
  </r>
  <r>
    <x v="7"/>
    <n v="26"/>
    <n v="2018"/>
    <n v="12"/>
    <n v="0"/>
    <n v="1500"/>
    <s v="Black Hills Kansas Gas Utility Company LLC"/>
    <n v="1022100"/>
    <n v="6163479"/>
    <n v="0"/>
    <n v="7185579"/>
    <x v="0"/>
    <x v="7"/>
  </r>
  <r>
    <x v="7"/>
    <n v="26"/>
    <n v="2018"/>
    <n v="12"/>
    <n v="0"/>
    <n v="1600"/>
    <s v="Black Hills Iowa Gas Utility Company LLC"/>
    <n v="820325"/>
    <n v="7246624"/>
    <n v="0"/>
    <n v="8066949"/>
    <x v="0"/>
    <x v="7"/>
  </r>
  <r>
    <x v="7"/>
    <n v="26"/>
    <n v="2018"/>
    <n v="12"/>
    <n v="0"/>
    <n v="1700"/>
    <s v="Black Hills Nebraska Gas Utility Company LLC"/>
    <n v="674256"/>
    <n v="8865509"/>
    <n v="0"/>
    <n v="9539765"/>
    <x v="0"/>
    <x v="7"/>
  </r>
  <r>
    <x v="7"/>
    <n v="26"/>
    <n v="2018"/>
    <n v="12"/>
    <n v="0"/>
    <n v="1800"/>
    <s v="Black Hills Colorado Electric Utility Company LP"/>
    <n v="3354791"/>
    <n v="13748458"/>
    <n v="0"/>
    <n v="17103249"/>
    <x v="0"/>
    <x v="7"/>
  </r>
  <r>
    <x v="7"/>
    <n v="26"/>
    <n v="2018"/>
    <n v="12"/>
    <n v="0"/>
    <n v="1900"/>
    <s v="Black Hills Colorado Gas Utility Company LP"/>
    <n v="876960"/>
    <n v="2984200"/>
    <n v="0"/>
    <n v="3861160"/>
    <x v="0"/>
    <x v="7"/>
  </r>
  <r>
    <x v="7"/>
    <n v="26"/>
    <n v="2018"/>
    <n v="12"/>
    <n v="0"/>
    <n v="2000"/>
    <s v="Black Hills Northwest Wyoming Gas Utility Company"/>
    <n v="232257"/>
    <n v="564606"/>
    <n v="0"/>
    <n v="796863"/>
    <x v="0"/>
    <x v="7"/>
  </r>
  <r>
    <x v="7"/>
    <n v="26"/>
    <n v="2018"/>
    <n v="12"/>
    <n v="0"/>
    <n v="2100"/>
    <s v="Black Hills Shoshone Pipeline LLC"/>
    <n v="22202"/>
    <n v="8450"/>
    <n v="0"/>
    <n v="30652"/>
    <x v="1"/>
    <x v="7"/>
  </r>
  <r>
    <x v="7"/>
    <n v="26"/>
    <n v="2018"/>
    <n v="12"/>
    <n v="0"/>
    <n v="2200"/>
    <s v="Black Hills Energy Arkansas Inc"/>
    <n v="1833698"/>
    <n v="12825369"/>
    <n v="0"/>
    <n v="14659067"/>
    <x v="0"/>
    <x v="7"/>
  </r>
  <r>
    <x v="7"/>
    <n v="26"/>
    <n v="2018"/>
    <n v="12"/>
    <n v="0"/>
    <n v="2300"/>
    <s v="Black Hills Gas Distribution Colorado"/>
    <n v="340049"/>
    <n v="5235036"/>
    <n v="0"/>
    <n v="5575085"/>
    <x v="0"/>
    <x v="7"/>
  </r>
  <r>
    <x v="7"/>
    <n v="26"/>
    <n v="2018"/>
    <n v="12"/>
    <n v="0"/>
    <n v="2400"/>
    <s v="Black Hills Gas Distribution Nebraska"/>
    <n v="-108651"/>
    <n v="7886946"/>
    <n v="0"/>
    <n v="7778295"/>
    <x v="0"/>
    <x v="7"/>
  </r>
  <r>
    <x v="7"/>
    <n v="26"/>
    <n v="2018"/>
    <n v="12"/>
    <n v="0"/>
    <n v="2500"/>
    <s v="Black Hills Gas Distribution Wyoming"/>
    <n v="522350"/>
    <n v="5295501"/>
    <n v="0"/>
    <n v="5817851"/>
    <x v="0"/>
    <x v="7"/>
  </r>
  <r>
    <x v="7"/>
    <n v="26"/>
    <n v="2018"/>
    <n v="12"/>
    <n v="0"/>
    <n v="2600"/>
    <s v="Rocky Mountain Natural Gas LLC"/>
    <n v="166060"/>
    <n v="2505768"/>
    <n v="0"/>
    <n v="2671828"/>
    <x v="1"/>
    <x v="7"/>
  </r>
  <r>
    <x v="7"/>
    <n v="26"/>
    <n v="2018"/>
    <n v="12"/>
    <n v="0"/>
    <n v="2700"/>
    <s v="Black Hills Energy Services Company"/>
    <n v="380921"/>
    <n v="619612"/>
    <n v="0"/>
    <n v="1000533"/>
    <x v="1"/>
    <x v="7"/>
  </r>
  <r>
    <x v="7"/>
    <n v="26"/>
    <n v="2018"/>
    <n v="12"/>
    <n v="0"/>
    <n v="2800"/>
    <s v="Black Hills Gas Supply Contract Inc"/>
    <n v="0"/>
    <n v="0"/>
    <n v="0"/>
    <n v="0"/>
    <x v="1"/>
    <x v="7"/>
  </r>
  <r>
    <x v="7"/>
    <n v="26"/>
    <n v="2018"/>
    <n v="12"/>
    <n v="0"/>
    <n v="2900"/>
    <s v="Black Hills Gas Holdings LLC"/>
    <n v="602"/>
    <n v="0"/>
    <n v="0"/>
    <n v="602"/>
    <x v="1"/>
    <x v="7"/>
  </r>
  <r>
    <x v="7"/>
    <n v="26"/>
    <n v="2018"/>
    <n v="12"/>
    <n v="0"/>
    <n v="3000"/>
    <s v="Black Hills Gas Distribution LLC"/>
    <n v="0"/>
    <n v="0"/>
    <n v="0"/>
    <n v="0"/>
    <x v="0"/>
    <x v="7"/>
  </r>
  <r>
    <x v="7"/>
    <n v="26"/>
    <n v="2018"/>
    <n v="12"/>
    <n v="0"/>
    <n v="3100"/>
    <s v="Black Hills Gas LLC"/>
    <n v="0"/>
    <n v="0"/>
    <n v="0"/>
    <n v="0"/>
    <x v="1"/>
    <x v="7"/>
  </r>
  <r>
    <x v="7"/>
    <n v="26"/>
    <n v="2018"/>
    <n v="12"/>
    <n v="0"/>
    <n v="3200"/>
    <s v="Black Hills Corporation"/>
    <n v="890348"/>
    <n v="493217"/>
    <n v="0"/>
    <n v="1383565"/>
    <x v="1"/>
    <x v="7"/>
  </r>
  <r>
    <x v="7"/>
    <n v="26"/>
    <n v="2018"/>
    <n v="12"/>
    <n v="0"/>
    <n v="3300"/>
    <s v="Black Hills Exploration &amp; Production"/>
    <n v="210127"/>
    <n v="0"/>
    <n v="0"/>
    <n v="210127"/>
    <x v="1"/>
    <x v="7"/>
  </r>
  <r>
    <x v="8"/>
    <n v="37"/>
    <n v="2018"/>
    <n v="12"/>
    <n v="0"/>
    <n v="100"/>
    <s v="Black Hills Power Inc"/>
    <n v="9766549"/>
    <n v="15056070"/>
    <n v="0"/>
    <n v="24822619"/>
    <x v="0"/>
    <x v="7"/>
  </r>
  <r>
    <x v="8"/>
    <n v="37"/>
    <n v="2018"/>
    <n v="12"/>
    <n v="0"/>
    <n v="200"/>
    <s v="Cheyenne Light Fuel and Power"/>
    <n v="3874150"/>
    <n v="8209509"/>
    <n v="0"/>
    <n v="12083659"/>
    <x v="0"/>
    <x v="7"/>
  </r>
  <r>
    <x v="8"/>
    <n v="37"/>
    <n v="2018"/>
    <n v="12"/>
    <n v="0"/>
    <n v="300"/>
    <s v="Black Hills Kansas Utility Company LLC"/>
    <n v="2380078"/>
    <n v="8103989"/>
    <n v="0"/>
    <n v="10484067"/>
    <x v="0"/>
    <x v="7"/>
  </r>
  <r>
    <x v="8"/>
    <n v="37"/>
    <n v="2018"/>
    <n v="12"/>
    <n v="0"/>
    <n v="400"/>
    <s v="Black Hills Iowa Gas Utility Company LLC"/>
    <n v="3177295"/>
    <n v="10596033"/>
    <n v="0"/>
    <n v="13773328"/>
    <x v="0"/>
    <x v="7"/>
  </r>
  <r>
    <x v="8"/>
    <n v="37"/>
    <n v="2018"/>
    <n v="12"/>
    <n v="0"/>
    <n v="500"/>
    <s v="Black Hills Nebraska Gas Utility Company LLC"/>
    <n v="2081231"/>
    <n v="13891012"/>
    <n v="0"/>
    <n v="15972243"/>
    <x v="0"/>
    <x v="7"/>
  </r>
  <r>
    <x v="8"/>
    <n v="37"/>
    <n v="2018"/>
    <n v="12"/>
    <n v="0"/>
    <n v="600"/>
    <s v="Black Hills Colorado Elec Utility"/>
    <n v="8456849"/>
    <n v="13975893"/>
    <n v="0"/>
    <n v="22432742"/>
    <x v="0"/>
    <x v="7"/>
  </r>
  <r>
    <x v="8"/>
    <n v="37"/>
    <n v="2018"/>
    <n v="12"/>
    <n v="0"/>
    <n v="700"/>
    <s v="Black HIlls Colorado Gas Utility Company LP"/>
    <n v="1263542"/>
    <n v="5225228"/>
    <n v="0"/>
    <n v="6488770"/>
    <x v="0"/>
    <x v="7"/>
  </r>
  <r>
    <x v="8"/>
    <n v="37"/>
    <n v="2018"/>
    <n v="12"/>
    <n v="0"/>
    <n v="800"/>
    <s v="Black HIlls Northwest Wyoming"/>
    <n v="295534"/>
    <n v="561925"/>
    <n v="0"/>
    <n v="857459"/>
    <x v="0"/>
    <x v="7"/>
  </r>
  <r>
    <x v="8"/>
    <n v="37"/>
    <n v="2018"/>
    <n v="12"/>
    <n v="0"/>
    <n v="900"/>
    <s v="Black Hills Shoshone Pipeline"/>
    <n v="35064"/>
    <n v="4097"/>
    <n v="0"/>
    <n v="39161"/>
    <x v="1"/>
    <x v="7"/>
  </r>
  <r>
    <x v="8"/>
    <n v="37"/>
    <n v="2018"/>
    <n v="12"/>
    <n v="0"/>
    <n v="1000"/>
    <s v="Black Hills Energy Arkansas"/>
    <n v="5071385"/>
    <n v="28144858"/>
    <n v="0"/>
    <n v="33216243"/>
    <x v="0"/>
    <x v="7"/>
  </r>
  <r>
    <x v="8"/>
    <n v="37"/>
    <n v="2018"/>
    <n v="12"/>
    <n v="0"/>
    <n v="1100"/>
    <s v="Black Hills Gas Distribution Colorado"/>
    <n v="1534153"/>
    <n v="13589062"/>
    <n v="0"/>
    <n v="15123215"/>
    <x v="0"/>
    <x v="7"/>
  </r>
  <r>
    <x v="8"/>
    <n v="37"/>
    <n v="2018"/>
    <n v="12"/>
    <n v="0"/>
    <n v="1200"/>
    <s v="Black Hills Gas Distribution Nebraska"/>
    <n v="2188904"/>
    <n v="15582430"/>
    <n v="0"/>
    <n v="17771334"/>
    <x v="0"/>
    <x v="7"/>
  </r>
  <r>
    <x v="8"/>
    <n v="37"/>
    <n v="2018"/>
    <n v="12"/>
    <n v="0"/>
    <n v="1300"/>
    <s v="Black Hills Gas Distribution Wyoming"/>
    <n v="2828534"/>
    <n v="12173879"/>
    <n v="0"/>
    <n v="15002413"/>
    <x v="0"/>
    <x v="7"/>
  </r>
  <r>
    <x v="8"/>
    <n v="37"/>
    <n v="2018"/>
    <n v="12"/>
    <n v="0"/>
    <n v="1400"/>
    <s v="Rocky Mountain Natural Gas"/>
    <n v="838962"/>
    <n v="4890766"/>
    <n v="0"/>
    <n v="5729728"/>
    <x v="1"/>
    <x v="7"/>
  </r>
  <r>
    <x v="8"/>
    <n v="37"/>
    <n v="2018"/>
    <n v="12"/>
    <n v="0"/>
    <n v="1500"/>
    <s v="Black Hills Energy Service Company"/>
    <n v="23670"/>
    <n v="644362"/>
    <n v="0"/>
    <n v="668032"/>
    <x v="1"/>
    <x v="7"/>
  </r>
  <r>
    <x v="8"/>
    <n v="37"/>
    <n v="2018"/>
    <n v="12"/>
    <n v="0"/>
    <n v="1600"/>
    <s v="Black Hills Gas Holdings LLC"/>
    <n v="0"/>
    <n v="0"/>
    <n v="0"/>
    <n v="0"/>
    <x v="1"/>
    <x v="7"/>
  </r>
  <r>
    <x v="9"/>
    <n v="38"/>
    <n v="2018"/>
    <n v="12"/>
    <n v="0"/>
    <n v="100"/>
    <s v="CenterPoint Energy Houston Electric, LLC"/>
    <n v="170694194"/>
    <n v="79501008"/>
    <n v="7786463"/>
    <n v="257981665"/>
    <x v="0"/>
    <x v="8"/>
  </r>
  <r>
    <x v="9"/>
    <n v="38"/>
    <n v="2018"/>
    <n v="12"/>
    <n v="0"/>
    <n v="200"/>
    <s v="CenterPoint Energy Resources Corp."/>
    <n v="2318589"/>
    <n v="-1623427"/>
    <n v="2992"/>
    <n v="698154"/>
    <x v="1"/>
    <x v="8"/>
  </r>
  <r>
    <x v="9"/>
    <n v="38"/>
    <n v="2018"/>
    <n v="12"/>
    <n v="0"/>
    <n v="300"/>
    <s v="CenterPoint Energy MRT Services, LLC"/>
    <n v="74765"/>
    <n v="0"/>
    <n v="0"/>
    <n v="74765"/>
    <x v="1"/>
    <x v="8"/>
  </r>
  <r>
    <x v="9"/>
    <n v="38"/>
    <n v="2018"/>
    <n v="12"/>
    <n v="0"/>
    <n v="400"/>
    <s v="Enable Midstream Partners, LP"/>
    <n v="1763969"/>
    <n v="105276"/>
    <n v="466"/>
    <n v="1869711"/>
    <x v="1"/>
    <x v="8"/>
  </r>
  <r>
    <x v="9"/>
    <n v="38"/>
    <n v="2018"/>
    <n v="12"/>
    <n v="0"/>
    <n v="500"/>
    <s v="National Furnace Company"/>
    <n v="20084"/>
    <n v="0"/>
    <n v="107"/>
    <n v="20191"/>
    <x v="1"/>
    <x v="8"/>
  </r>
  <r>
    <x v="9"/>
    <n v="38"/>
    <n v="2018"/>
    <n v="12"/>
    <n v="0"/>
    <n v="600"/>
    <s v="Arkansas Louisiana Finance Corporation"/>
    <n v="22390"/>
    <n v="0"/>
    <n v="120"/>
    <n v="22510"/>
    <x v="1"/>
    <x v="8"/>
  </r>
  <r>
    <x v="9"/>
    <n v="38"/>
    <n v="2018"/>
    <n v="12"/>
    <n v="0"/>
    <n v="700"/>
    <s v="CenterPoint Energy Properties, Inc"/>
    <n v="2826892"/>
    <n v="930804"/>
    <n v="55182"/>
    <n v="3812878"/>
    <x v="1"/>
    <x v="8"/>
  </r>
  <r>
    <x v="9"/>
    <n v="38"/>
    <n v="2018"/>
    <n v="12"/>
    <n v="0"/>
    <n v="800"/>
    <s v="CenterPoint Energy Arkla"/>
    <n v="26467323"/>
    <n v="20207084"/>
    <n v="997685"/>
    <n v="47672092"/>
    <x v="1"/>
    <x v="8"/>
  </r>
  <r>
    <x v="9"/>
    <n v="38"/>
    <n v="2018"/>
    <n v="12"/>
    <n v="0"/>
    <n v="900"/>
    <s v="CenterPoint Energy Minnesota Gas"/>
    <n v="34629868"/>
    <n v="26858971"/>
    <n v="1449027"/>
    <n v="62937866"/>
    <x v="0"/>
    <x v="8"/>
  </r>
  <r>
    <x v="9"/>
    <n v="38"/>
    <n v="2018"/>
    <n v="12"/>
    <n v="0"/>
    <n v="1000"/>
    <s v="Minnesota Intrastate Pipeline Company"/>
    <n v="23195"/>
    <n v="0"/>
    <n v="114"/>
    <n v="23309"/>
    <x v="1"/>
    <x v="8"/>
  </r>
  <r>
    <x v="9"/>
    <n v="38"/>
    <n v="2018"/>
    <n v="12"/>
    <n v="0"/>
    <n v="1100"/>
    <s v="CenterPoint Energy Services, Inc."/>
    <n v="22416468"/>
    <n v="4548842"/>
    <n v="307497"/>
    <n v="27272807"/>
    <x v="1"/>
    <x v="8"/>
  </r>
  <r>
    <x v="9"/>
    <n v="38"/>
    <n v="2018"/>
    <n v="12"/>
    <n v="0"/>
    <n v="1200"/>
    <s v="CenterPoint Energy Intrastate Pipelines, LLC"/>
    <n v="4225249"/>
    <n v="425048"/>
    <n v="2521"/>
    <n v="4652818"/>
    <x v="1"/>
    <x v="8"/>
  </r>
  <r>
    <x v="9"/>
    <n v="38"/>
    <n v="2018"/>
    <n v="12"/>
    <n v="0"/>
    <n v="1300"/>
    <s v="CenterPoint Energy Entex"/>
    <n v="57927636"/>
    <n v="47996942"/>
    <n v="2428293"/>
    <n v="108352871"/>
    <x v="1"/>
    <x v="8"/>
  </r>
  <r>
    <x v="9"/>
    <n v="38"/>
    <n v="2018"/>
    <n v="12"/>
    <n v="0"/>
    <n v="1400"/>
    <s v="CenterPoint Energy Mobile Energy Solutions, Inc."/>
    <n v="65945"/>
    <n v="14522"/>
    <n v="395"/>
    <n v="80862"/>
    <x v="1"/>
    <x v="8"/>
  </r>
  <r>
    <x v="9"/>
    <n v="38"/>
    <n v="2018"/>
    <n v="12"/>
    <n v="0"/>
    <n v="1500"/>
    <s v="Allied Materials Corporation"/>
    <n v="30425"/>
    <n v="-392"/>
    <n v="3"/>
    <n v="30036"/>
    <x v="1"/>
    <x v="8"/>
  </r>
  <r>
    <x v="9"/>
    <n v="38"/>
    <n v="2018"/>
    <n v="12"/>
    <n v="0"/>
    <n v="1600"/>
    <s v="CenterPoint Energy Investment Management, Inc."/>
    <n v="18078"/>
    <n v="0"/>
    <n v="99"/>
    <n v="18177"/>
    <x v="1"/>
    <x v="8"/>
  </r>
  <r>
    <x v="9"/>
    <n v="38"/>
    <n v="2018"/>
    <n v="12"/>
    <n v="0"/>
    <n v="1700"/>
    <s v="CenterPoint Energy, Inc."/>
    <n v="68183650"/>
    <n v="18741084"/>
    <n v="31722"/>
    <n v="86956456"/>
    <x v="0"/>
    <x v="8"/>
  </r>
  <r>
    <x v="9"/>
    <n v="38"/>
    <n v="2018"/>
    <n v="12"/>
    <n v="0"/>
    <n v="1800"/>
    <s v="Utility Holding, LLC"/>
    <n v="2704"/>
    <n v="0"/>
    <n v="11"/>
    <n v="2715"/>
    <x v="1"/>
    <x v="8"/>
  </r>
  <r>
    <x v="9"/>
    <n v="38"/>
    <n v="2018"/>
    <n v="12"/>
    <n v="0"/>
    <n v="1900"/>
    <s v="CenterPoint Energy Southeastern Pipelines Holding, LLC"/>
    <n v="6813"/>
    <n v="0"/>
    <n v="42"/>
    <n v="6855"/>
    <x v="1"/>
    <x v="8"/>
  </r>
  <r>
    <x v="9"/>
    <n v="38"/>
    <n v="2018"/>
    <n v="12"/>
    <n v="0"/>
    <n v="2000"/>
    <s v="Labo Land Holdings, LLC"/>
    <n v="18391"/>
    <n v="0"/>
    <n v="505"/>
    <n v="18896"/>
    <x v="1"/>
    <x v="8"/>
  </r>
  <r>
    <x v="9"/>
    <n v="38"/>
    <n v="2018"/>
    <n v="12"/>
    <n v="0"/>
    <n v="2100"/>
    <s v="CenterPoint Energy Home Service Plus, LLC"/>
    <n v="1479035"/>
    <n v="790327"/>
    <n v="13935"/>
    <n v="2283297"/>
    <x v="1"/>
    <x v="8"/>
  </r>
  <r>
    <x v="9"/>
    <n v="38"/>
    <n v="2018"/>
    <n v="12"/>
    <n v="0"/>
    <n v="2200"/>
    <s v="CenterPoint Energy Intelligent Energy Solutions , LLC"/>
    <n v="1999413"/>
    <n v="20395"/>
    <n v="228"/>
    <n v="2020036"/>
    <x v="1"/>
    <x v="8"/>
  </r>
  <r>
    <x v="9"/>
    <n v="38"/>
    <n v="2018"/>
    <n v="12"/>
    <n v="0"/>
    <n v="2300"/>
    <s v="CenterPoint Energy Midstream, Inc"/>
    <n v="184"/>
    <n v="0"/>
    <n v="561"/>
    <n v="745"/>
    <x v="1"/>
    <x v="8"/>
  </r>
  <r>
    <x v="10"/>
    <n v="13"/>
    <n v="2018"/>
    <n v="12"/>
    <n v="0"/>
    <n v="100"/>
    <s v=" CNG Coal Company"/>
    <n v="4851"/>
    <n v="9303"/>
    <n v="60"/>
    <n v="14214"/>
    <x v="1"/>
    <x v="9"/>
  </r>
  <r>
    <x v="10"/>
    <n v="13"/>
    <n v="2018"/>
    <n v="12"/>
    <n v="0"/>
    <n v="200"/>
    <s v=" Dominion  Cove Point, Inc."/>
    <n v="641391"/>
    <n v="2265379"/>
    <n v="12350"/>
    <n v="2919120"/>
    <x v="1"/>
    <x v="9"/>
  </r>
  <r>
    <x v="10"/>
    <n v="13"/>
    <n v="2018"/>
    <n v="12"/>
    <n v="0"/>
    <n v="300"/>
    <s v=" Dominion ACP Holding, Inc."/>
    <n v="132882"/>
    <n v="292711"/>
    <n v="2239"/>
    <n v="427832"/>
    <x v="1"/>
    <x v="9"/>
  </r>
  <r>
    <x v="10"/>
    <n v="13"/>
    <n v="2018"/>
    <n v="12"/>
    <n v="0"/>
    <n v="400"/>
    <s v=" Dominion Capital, Inc."/>
    <n v="281462"/>
    <n v="208919"/>
    <n v="1250"/>
    <n v="491631"/>
    <x v="1"/>
    <x v="9"/>
  </r>
  <r>
    <x v="10"/>
    <n v="13"/>
    <n v="2018"/>
    <n v="12"/>
    <n v="0"/>
    <n v="500"/>
    <s v=" Dominion Energy Carolina Gas Services, Inc."/>
    <n v="549979"/>
    <n v="1283092"/>
    <n v="11649"/>
    <n v="1844720"/>
    <x v="1"/>
    <x v="9"/>
  </r>
  <r>
    <x v="10"/>
    <n v="13"/>
    <n v="2018"/>
    <n v="12"/>
    <n v="0"/>
    <n v="600"/>
    <s v=" Dominion Energy Carolina Gas Transmission, LLC"/>
    <n v="2034960"/>
    <n v="1494548"/>
    <n v="24963"/>
    <n v="3554471"/>
    <x v="1"/>
    <x v="9"/>
  </r>
  <r>
    <x v="10"/>
    <n v="13"/>
    <n v="2018"/>
    <n v="12"/>
    <n v="0"/>
    <n v="700"/>
    <s v=" Dominion Energy Cove Point LNG, LP"/>
    <n v="11047047"/>
    <n v="7711605"/>
    <n v="101329"/>
    <n v="18859981"/>
    <x v="1"/>
    <x v="9"/>
  </r>
  <r>
    <x v="10"/>
    <n v="13"/>
    <n v="2018"/>
    <n v="12"/>
    <n v="0"/>
    <n v="800"/>
    <s v=" Dominion Energy Fairless, LLC"/>
    <n v="1306131"/>
    <n v="1083364"/>
    <n v="17133"/>
    <n v="2406628"/>
    <x v="1"/>
    <x v="9"/>
  </r>
  <r>
    <x v="10"/>
    <n v="13"/>
    <n v="2018"/>
    <n v="12"/>
    <n v="0"/>
    <n v="900"/>
    <s v=" Dominion Energy Field Services, Inc."/>
    <n v="1319267"/>
    <n v="350224"/>
    <n v="14624"/>
    <n v="1684115"/>
    <x v="1"/>
    <x v="9"/>
  </r>
  <r>
    <x v="10"/>
    <n v="13"/>
    <n v="2018"/>
    <n v="12"/>
    <n v="0"/>
    <n v="1000"/>
    <s v=" Dominion Energy Fuel Services, Inc."/>
    <n v="4174241"/>
    <n v="1096178"/>
    <n v="31708"/>
    <n v="5302127"/>
    <x v="1"/>
    <x v="9"/>
  </r>
  <r>
    <x v="10"/>
    <n v="13"/>
    <n v="2018"/>
    <n v="12"/>
    <n v="0"/>
    <n v="1100"/>
    <s v=" Dominion Energy Gas Holdings, LLC"/>
    <n v="946247"/>
    <n v="395592"/>
    <n v="8430"/>
    <n v="1350269"/>
    <x v="1"/>
    <x v="9"/>
  </r>
  <r>
    <x v="10"/>
    <n v="13"/>
    <n v="2018"/>
    <n v="12"/>
    <n v="0"/>
    <n v="1200"/>
    <s v=" Dominion Energy Generation Marketing, Inc."/>
    <n v="2670494"/>
    <n v="813800"/>
    <n v="27445"/>
    <n v="3511739"/>
    <x v="1"/>
    <x v="9"/>
  </r>
  <r>
    <x v="10"/>
    <n v="13"/>
    <n v="2018"/>
    <n v="12"/>
    <n v="0"/>
    <n v="1300"/>
    <s v=" Dominion Energy Kewaunee, Inc."/>
    <n v="1564058"/>
    <n v="1170848"/>
    <n v="21577"/>
    <n v="2756483"/>
    <x v="1"/>
    <x v="9"/>
  </r>
  <r>
    <x v="10"/>
    <n v="13"/>
    <n v="2018"/>
    <n v="12"/>
    <n v="0"/>
    <n v="1400"/>
    <s v=" Dominion Energy Manchester Street, Inc."/>
    <n v="1465728"/>
    <n v="813316"/>
    <n v="16444"/>
    <n v="2295488"/>
    <x v="1"/>
    <x v="9"/>
  </r>
  <r>
    <x v="10"/>
    <n v="13"/>
    <n v="2018"/>
    <n v="12"/>
    <n v="0"/>
    <n v="1500"/>
    <s v=" Dominion Energy Midstream GP, LLC"/>
    <n v="1631023"/>
    <n v="818250"/>
    <n v="14602"/>
    <n v="2463875"/>
    <x v="1"/>
    <x v="9"/>
  </r>
  <r>
    <x v="10"/>
    <n v="13"/>
    <n v="2018"/>
    <n v="12"/>
    <n v="0"/>
    <n v="1600"/>
    <s v=" Dominion Energy Nuclear Connecticut, Inc."/>
    <n v="37643394"/>
    <n v="24343674"/>
    <n v="478832"/>
    <n v="62465900"/>
    <x v="1"/>
    <x v="9"/>
  </r>
  <r>
    <x v="10"/>
    <n v="13"/>
    <n v="2018"/>
    <n v="12"/>
    <n v="0"/>
    <n v="1700"/>
    <s v=" Dominion Energy Overthrust Pipeline, LLC"/>
    <n v="1204247"/>
    <n v="268508"/>
    <n v="13854"/>
    <n v="1486609"/>
    <x v="1"/>
    <x v="9"/>
  </r>
  <r>
    <x v="10"/>
    <n v="13"/>
    <n v="2018"/>
    <n v="12"/>
    <n v="0"/>
    <n v="1800"/>
    <s v=" Dominion Energy Questar Corporation"/>
    <n v="2234724"/>
    <n v="54310"/>
    <n v="12717"/>
    <n v="2301751"/>
    <x v="1"/>
    <x v="9"/>
  </r>
  <r>
    <x v="10"/>
    <n v="13"/>
    <n v="2018"/>
    <n v="12"/>
    <n v="0"/>
    <n v="1900"/>
    <s v=" Dominion Energy Questar Pipeline Services, Inc."/>
    <n v="4543121"/>
    <n v="2323995"/>
    <n v="50230"/>
    <n v="6917346"/>
    <x v="1"/>
    <x v="9"/>
  </r>
  <r>
    <x v="10"/>
    <n v="13"/>
    <n v="2018"/>
    <n v="12"/>
    <n v="0"/>
    <n v="2000"/>
    <s v=" Dominion Energy Questar Pipeline, LLC"/>
    <n v="7280308"/>
    <n v="1753023"/>
    <n v="66261"/>
    <n v="9099592"/>
    <x v="1"/>
    <x v="9"/>
  </r>
  <r>
    <x v="10"/>
    <n v="13"/>
    <n v="2018"/>
    <n v="12"/>
    <n v="0"/>
    <n v="2100"/>
    <s v=" Dominion Energy Solutions, Inc."/>
    <n v="3794070"/>
    <n v="560090"/>
    <n v="37935"/>
    <n v="4392095"/>
    <x v="1"/>
    <x v="9"/>
  </r>
  <r>
    <x v="10"/>
    <n v="13"/>
    <n v="2018"/>
    <n v="12"/>
    <n v="0"/>
    <n v="2200"/>
    <s v=" Dominion Energy Technical Solutions, Inc."/>
    <n v="2129253"/>
    <n v="8077097"/>
    <n v="65172"/>
    <n v="10271522"/>
    <x v="1"/>
    <x v="9"/>
  </r>
  <r>
    <x v="10"/>
    <n v="13"/>
    <n v="2018"/>
    <n v="12"/>
    <n v="0"/>
    <n v="2300"/>
    <s v=" Dominion Energy Terminal Company, Inc."/>
    <n v="3173"/>
    <n v="13685"/>
    <n v="68"/>
    <n v="16926"/>
    <x v="1"/>
    <x v="9"/>
  </r>
  <r>
    <x v="10"/>
    <n v="13"/>
    <n v="2018"/>
    <n v="12"/>
    <n v="0"/>
    <n v="2400"/>
    <s v=" Dominion Energy Transmission, Inc."/>
    <n v="41966904"/>
    <n v="23424349"/>
    <n v="345420"/>
    <n v="65736673"/>
    <x v="1"/>
    <x v="9"/>
  </r>
  <r>
    <x v="10"/>
    <n v="13"/>
    <n v="2018"/>
    <n v="12"/>
    <n v="0"/>
    <n v="2500"/>
    <s v=" Dominion Energy, Inc."/>
    <n v="28665487"/>
    <n v="11833876"/>
    <n v="138859"/>
    <n v="40638222"/>
    <x v="1"/>
    <x v="9"/>
  </r>
  <r>
    <x v="10"/>
    <n v="13"/>
    <n v="2018"/>
    <n v="12"/>
    <n v="0"/>
    <n v="2600"/>
    <s v=" Dominion Gathering &amp; Processing, Inc."/>
    <n v="561003"/>
    <n v="2509593"/>
    <n v="19291"/>
    <n v="3089887"/>
    <x v="1"/>
    <x v="9"/>
  </r>
  <r>
    <x v="10"/>
    <n v="13"/>
    <n v="2018"/>
    <n v="12"/>
    <n v="0"/>
    <n v="2700"/>
    <s v=" Dominion Generation, Inc."/>
    <n v="5323474"/>
    <n v="2025503"/>
    <n v="56637"/>
    <n v="7405614"/>
    <x v="1"/>
    <x v="9"/>
  </r>
  <r>
    <x v="10"/>
    <n v="13"/>
    <n v="2018"/>
    <n v="12"/>
    <n v="0"/>
    <n v="2800"/>
    <s v=" Dominion Greenbrier, Inc."/>
    <n v="11531"/>
    <n v="19526"/>
    <n v="177"/>
    <n v="31234"/>
    <x v="1"/>
    <x v="9"/>
  </r>
  <r>
    <x v="10"/>
    <n v="13"/>
    <n v="2018"/>
    <n v="12"/>
    <n v="0"/>
    <n v="2900"/>
    <s v=" Dominion Iroquois, Inc."/>
    <n v="53379"/>
    <n v="7747"/>
    <n v="666"/>
    <n v="61792"/>
    <x v="1"/>
    <x v="9"/>
  </r>
  <r>
    <x v="10"/>
    <n v="13"/>
    <n v="2018"/>
    <n v="12"/>
    <n v="0"/>
    <n v="3000"/>
    <s v=" Dominion Lands, Inc."/>
    <n v="34565"/>
    <n v="25673"/>
    <n v="136"/>
    <n v="60374"/>
    <x v="1"/>
    <x v="9"/>
  </r>
  <r>
    <x v="10"/>
    <n v="13"/>
    <n v="2018"/>
    <n v="12"/>
    <n v="0"/>
    <n v="3100"/>
    <s v=" Dominion Modular LNG Holdings, Inc."/>
    <n v="68693"/>
    <n v="0"/>
    <n v="0"/>
    <n v="68693"/>
    <x v="1"/>
    <x v="9"/>
  </r>
  <r>
    <x v="10"/>
    <n v="13"/>
    <n v="2018"/>
    <n v="12"/>
    <n v="0"/>
    <n v="3200"/>
    <s v=" Dominion Natrium Holdings, Inc."/>
    <n v="298126"/>
    <n v="384145"/>
    <n v="4083"/>
    <n v="686354"/>
    <x v="1"/>
    <x v="9"/>
  </r>
  <r>
    <x v="10"/>
    <n v="13"/>
    <n v="2018"/>
    <n v="12"/>
    <n v="0"/>
    <n v="3300"/>
    <s v=" Dominion Privatization South Carolina, LLC"/>
    <n v="17198"/>
    <n v="0"/>
    <n v="0"/>
    <n v="17198"/>
    <x v="1"/>
    <x v="9"/>
  </r>
  <r>
    <x v="10"/>
    <n v="13"/>
    <n v="2018"/>
    <n v="12"/>
    <n v="0"/>
    <n v="3400"/>
    <s v=" Dominion Products and Services, Inc."/>
    <n v="389625"/>
    <n v="1305224"/>
    <n v="11479"/>
    <n v="1706328"/>
    <x v="1"/>
    <x v="9"/>
  </r>
  <r>
    <x v="10"/>
    <n v="13"/>
    <n v="2018"/>
    <n v="12"/>
    <n v="0"/>
    <n v="3500"/>
    <s v=" Dominion Solar Projects D, Inc."/>
    <n v="513251"/>
    <n v="111019"/>
    <n v="5485"/>
    <n v="629755"/>
    <x v="1"/>
    <x v="9"/>
  </r>
  <r>
    <x v="10"/>
    <n v="13"/>
    <n v="2018"/>
    <n v="12"/>
    <n v="0"/>
    <n v="3600"/>
    <s v=" Dominion Solar Projects III, Inc."/>
    <n v="1131295"/>
    <n v="1538743"/>
    <n v="16601"/>
    <n v="2686639"/>
    <x v="1"/>
    <x v="9"/>
  </r>
  <r>
    <x v="10"/>
    <n v="13"/>
    <n v="2018"/>
    <n v="12"/>
    <n v="0"/>
    <n v="3700"/>
    <s v=" Dominion Solar Projects IV, Inc."/>
    <n v="703319"/>
    <n v="171004"/>
    <n v="7388"/>
    <n v="881711"/>
    <x v="1"/>
    <x v="9"/>
  </r>
  <r>
    <x v="10"/>
    <n v="13"/>
    <n v="2018"/>
    <n v="12"/>
    <n v="0"/>
    <n v="3800"/>
    <s v=" Dominion Solar Projects V, Inc."/>
    <n v="81759"/>
    <n v="35977"/>
    <n v="1024"/>
    <n v="118760"/>
    <x v="1"/>
    <x v="9"/>
  </r>
  <r>
    <x v="10"/>
    <n v="13"/>
    <n v="2018"/>
    <n v="12"/>
    <n v="0"/>
    <n v="3900"/>
    <s v=" Dominion Solar Services, Inc."/>
    <n v="2730955"/>
    <n v="1989711"/>
    <n v="49503"/>
    <n v="4770169"/>
    <x v="1"/>
    <x v="9"/>
  </r>
  <r>
    <x v="10"/>
    <n v="13"/>
    <n v="2018"/>
    <n v="12"/>
    <n v="1"/>
    <n v="100"/>
    <s v=" Dominion Voltage, Inc."/>
    <n v="205032"/>
    <n v="270434"/>
    <n v="3103"/>
    <n v="478569"/>
    <x v="1"/>
    <x v="9"/>
  </r>
  <r>
    <x v="10"/>
    <n v="13"/>
    <n v="2018"/>
    <n v="12"/>
    <n v="1"/>
    <n v="200"/>
    <s v=" Eastern Shore Solar, LLC"/>
    <n v="59053"/>
    <n v="19349"/>
    <n v="24746"/>
    <n v="103148"/>
    <x v="1"/>
    <x v="9"/>
  </r>
  <r>
    <x v="10"/>
    <n v="13"/>
    <n v="2018"/>
    <n v="12"/>
    <n v="1"/>
    <n v="300"/>
    <s v=" Hope Gas, Inc."/>
    <n v="3939770"/>
    <n v="3212365"/>
    <n v="53854"/>
    <n v="7205989"/>
    <x v="0"/>
    <x v="9"/>
  </r>
  <r>
    <x v="10"/>
    <n v="13"/>
    <n v="2018"/>
    <n v="12"/>
    <n v="1"/>
    <n v="400"/>
    <s v=" Questar Energy Services, Inc."/>
    <n v="521468"/>
    <n v="226541"/>
    <n v="5794"/>
    <n v="753803"/>
    <x v="1"/>
    <x v="9"/>
  </r>
  <r>
    <x v="10"/>
    <n v="13"/>
    <n v="2018"/>
    <n v="12"/>
    <n v="1"/>
    <n v="500"/>
    <s v=" Questar Field Services, LLC"/>
    <n v="49033"/>
    <n v="13104"/>
    <n v="473"/>
    <n v="62610"/>
    <x v="1"/>
    <x v="9"/>
  </r>
  <r>
    <x v="10"/>
    <n v="13"/>
    <n v="2018"/>
    <n v="12"/>
    <n v="1"/>
    <n v="600"/>
    <s v=" Questar Gas Company"/>
    <n v="36793014"/>
    <n v="11557500"/>
    <n v="350417"/>
    <n v="48700931"/>
    <x v="1"/>
    <x v="9"/>
  </r>
  <r>
    <x v="10"/>
    <n v="13"/>
    <n v="2018"/>
    <n v="12"/>
    <n v="1"/>
    <n v="700"/>
    <s v=" Questar InfoComm, Inc."/>
    <n v="274835"/>
    <n v="104756"/>
    <n v="2068"/>
    <n v="381659"/>
    <x v="1"/>
    <x v="9"/>
  </r>
  <r>
    <x v="10"/>
    <n v="13"/>
    <n v="2018"/>
    <n v="12"/>
    <n v="1"/>
    <n v="800"/>
    <s v=" Questar Southern Trails Pipeline Company"/>
    <n v="152167"/>
    <n v="65216"/>
    <n v="1353"/>
    <n v="218736"/>
    <x v="1"/>
    <x v="9"/>
  </r>
  <r>
    <x v="10"/>
    <n v="13"/>
    <n v="2018"/>
    <n v="12"/>
    <n v="1"/>
    <n v="900"/>
    <s v=" The East Ohio Gas Company"/>
    <n v="29546325"/>
    <n v="25296858"/>
    <n v="398122"/>
    <n v="55241305"/>
    <x v="1"/>
    <x v="9"/>
  </r>
  <r>
    <x v="10"/>
    <n v="13"/>
    <n v="2018"/>
    <n v="12"/>
    <n v="1"/>
    <n v="1000"/>
    <s v=" Virginia Electric and Power Company"/>
    <n v="196342882"/>
    <n v="134275255"/>
    <n v="2166409"/>
    <n v="332784546"/>
    <x v="0"/>
    <x v="9"/>
  </r>
  <r>
    <x v="10"/>
    <n v="13"/>
    <n v="2018"/>
    <n v="12"/>
    <n v="1"/>
    <n v="1100"/>
    <s v=" Virginia Power Nuclear Services Company"/>
    <n v="38155"/>
    <n v="1605"/>
    <n v="333"/>
    <n v="40093"/>
    <x v="1"/>
    <x v="9"/>
  </r>
  <r>
    <x v="10"/>
    <n v="13"/>
    <n v="2018"/>
    <n v="12"/>
    <n v="1"/>
    <n v="1200"/>
    <s v=" Virginia Power Services Energy Corp., Inc."/>
    <n v="735009"/>
    <n v="634976"/>
    <n v="3273"/>
    <n v="1373258"/>
    <x v="1"/>
    <x v="9"/>
  </r>
  <r>
    <x v="10"/>
    <n v="13"/>
    <n v="2018"/>
    <n v="12"/>
    <n v="1"/>
    <n v="1300"/>
    <s v=" Virginia Power Services, LLC"/>
    <n v="129007"/>
    <n v="465400"/>
    <n v="2209"/>
    <n v="596616"/>
    <x v="1"/>
    <x v="9"/>
  </r>
  <r>
    <x v="10"/>
    <n v="13"/>
    <n v="2018"/>
    <n v="12"/>
    <n v="1"/>
    <n v="1400"/>
    <s v=" VP Property, Inc."/>
    <n v="1100"/>
    <n v="15831"/>
    <n v="186"/>
    <n v="17117"/>
    <x v="1"/>
    <x v="9"/>
  </r>
  <r>
    <x v="10"/>
    <n v="13"/>
    <n v="2018"/>
    <n v="12"/>
    <n v="1"/>
    <n v="1500"/>
    <s v=" Wexpro Company"/>
    <n v="6586170"/>
    <n v="2196543"/>
    <n v="75961"/>
    <n v="8858674"/>
    <x v="1"/>
    <x v="9"/>
  </r>
  <r>
    <x v="10"/>
    <n v="13"/>
    <n v="2018"/>
    <n v="12"/>
    <n v="1"/>
    <n v="1600"/>
    <s v=" Wexpro Development Company"/>
    <n v="42102"/>
    <n v="0"/>
    <n v="698"/>
    <n v="42800"/>
    <x v="1"/>
    <x v="9"/>
  </r>
  <r>
    <x v="10"/>
    <n v="13"/>
    <n v="2018"/>
    <n v="12"/>
    <n v="1"/>
    <n v="1700"/>
    <s v=" Wexpro II Company"/>
    <n v="130426"/>
    <n v="0"/>
    <n v="2126"/>
    <n v="132552"/>
    <x v="1"/>
    <x v="9"/>
  </r>
  <r>
    <x v="11"/>
    <n v="22"/>
    <n v="2018"/>
    <n v="12"/>
    <n v="0"/>
    <n v="100"/>
    <s v="Bison Insurance Company, Ltd"/>
    <n v="-273600"/>
    <n v="0"/>
    <n v="0"/>
    <n v="-273600"/>
    <x v="1"/>
    <x v="10"/>
  </r>
  <r>
    <x v="11"/>
    <n v="22"/>
    <n v="2018"/>
    <n v="12"/>
    <n v="0"/>
    <n v="200"/>
    <s v="Cinergy Corp"/>
    <n v="54763"/>
    <n v="0"/>
    <n v="0"/>
    <n v="54763"/>
    <x v="1"/>
    <x v="10"/>
  </r>
  <r>
    <x v="11"/>
    <n v="22"/>
    <n v="2018"/>
    <n v="12"/>
    <n v="0"/>
    <n v="300"/>
    <s v="Cinergy Investments, Inc."/>
    <n v="772"/>
    <n v="0"/>
    <n v="0"/>
    <n v="772"/>
    <x v="1"/>
    <x v="10"/>
  </r>
  <r>
    <x v="11"/>
    <n v="22"/>
    <n v="2018"/>
    <n v="12"/>
    <n v="0"/>
    <n v="400"/>
    <s v="Cinergy Receivables Co LLC"/>
    <n v="-10540905"/>
    <n v="0"/>
    <n v="0"/>
    <n v="-10540905"/>
    <x v="1"/>
    <x v="10"/>
  </r>
  <r>
    <x v="11"/>
    <n v="22"/>
    <n v="2018"/>
    <n v="12"/>
    <n v="0"/>
    <n v="500"/>
    <s v="DE Commercial Enterprises Inc"/>
    <n v="-369"/>
    <n v="51905"/>
    <n v="0"/>
    <n v="51536"/>
    <x v="1"/>
    <x v="10"/>
  </r>
  <r>
    <x v="11"/>
    <n v="22"/>
    <n v="2018"/>
    <n v="12"/>
    <n v="0"/>
    <n v="600"/>
    <s v="DE Merchants, LLC"/>
    <n v="0"/>
    <n v="0"/>
    <n v="0"/>
    <n v="0"/>
    <x v="1"/>
    <x v="10"/>
  </r>
  <r>
    <x v="11"/>
    <n v="22"/>
    <n v="2018"/>
    <n v="12"/>
    <n v="0"/>
    <n v="700"/>
    <s v="DE Renewables Commercial LLC"/>
    <n v="656730"/>
    <n v="0"/>
    <n v="0"/>
    <n v="656730"/>
    <x v="1"/>
    <x v="10"/>
  </r>
  <r>
    <x v="11"/>
    <n v="22"/>
    <n v="2018"/>
    <n v="12"/>
    <n v="0"/>
    <n v="800"/>
    <s v="DE Transmission Holding Company, LLC"/>
    <n v="130670"/>
    <n v="128013"/>
    <n v="0"/>
    <n v="258683"/>
    <x v="1"/>
    <x v="10"/>
  </r>
  <r>
    <x v="11"/>
    <n v="22"/>
    <n v="2018"/>
    <n v="12"/>
    <n v="0"/>
    <n v="900"/>
    <s v="DEGS NC Solar LLC"/>
    <n v="323566"/>
    <n v="0"/>
    <n v="0"/>
    <n v="323566"/>
    <x v="1"/>
    <x v="10"/>
  </r>
  <r>
    <x v="11"/>
    <n v="22"/>
    <n v="2018"/>
    <n v="12"/>
    <n v="0"/>
    <n v="1000"/>
    <s v="DEGS Solar, LLC"/>
    <n v="3412193"/>
    <n v="0"/>
    <n v="0"/>
    <n v="3412193"/>
    <x v="1"/>
    <x v="10"/>
  </r>
  <r>
    <x v="11"/>
    <n v="22"/>
    <n v="2018"/>
    <n v="12"/>
    <n v="0"/>
    <n v="1100"/>
    <s v="DEGS Wind I, LLC"/>
    <n v="4076693"/>
    <n v="0"/>
    <n v="0"/>
    <n v="4076693"/>
    <x v="1"/>
    <x v="10"/>
  </r>
  <r>
    <x v="11"/>
    <n v="22"/>
    <n v="2018"/>
    <n v="12"/>
    <n v="0"/>
    <n v="1200"/>
    <s v="DETMI Management, Inc."/>
    <n v="488"/>
    <n v="0"/>
    <n v="0"/>
    <n v="488"/>
    <x v="1"/>
    <x v="10"/>
  </r>
  <r>
    <x v="11"/>
    <n v="22"/>
    <n v="2018"/>
    <n v="12"/>
    <n v="0"/>
    <n v="1300"/>
    <s v="Duke Energy Carolinas, LLC"/>
    <n v="601064136"/>
    <n v="423398534"/>
    <n v="0"/>
    <n v="1024462670"/>
    <x v="0"/>
    <x v="10"/>
  </r>
  <r>
    <x v="11"/>
    <n v="22"/>
    <n v="2018"/>
    <n v="12"/>
    <n v="0"/>
    <n v="1400"/>
    <s v="Duke Energy Florida (f/k/a Progress Energy Florida)"/>
    <n v="236987208"/>
    <n v="193455977"/>
    <n v="0"/>
    <n v="430443185"/>
    <x v="0"/>
    <x v="10"/>
  </r>
  <r>
    <x v="11"/>
    <n v="22"/>
    <n v="2018"/>
    <n v="12"/>
    <n v="0"/>
    <n v="1500"/>
    <s v="Duke Energy Gen Service, Inc"/>
    <n v="7112"/>
    <n v="0"/>
    <n v="0"/>
    <n v="7112"/>
    <x v="1"/>
    <x v="10"/>
  </r>
  <r>
    <x v="11"/>
    <n v="22"/>
    <n v="2018"/>
    <n v="12"/>
    <n v="0"/>
    <n v="1600"/>
    <s v="Duke Energy Indiana, Inc."/>
    <n v="408614317"/>
    <n v="143763041"/>
    <n v="0"/>
    <n v="552377358"/>
    <x v="0"/>
    <x v="10"/>
  </r>
  <r>
    <x v="11"/>
    <n v="22"/>
    <n v="2018"/>
    <n v="12"/>
    <n v="0"/>
    <n v="1700"/>
    <s v="Duke Energy Kentucky, Inc."/>
    <n v="109409623"/>
    <n v="25814979"/>
    <n v="0"/>
    <n v="135224602"/>
    <x v="0"/>
    <x v="10"/>
  </r>
  <r>
    <x v="11"/>
    <n v="22"/>
    <n v="2018"/>
    <n v="12"/>
    <n v="0"/>
    <n v="1800"/>
    <s v="Duke Energy North America, LLC"/>
    <n v="188"/>
    <n v="0"/>
    <n v="0"/>
    <n v="188"/>
    <x v="1"/>
    <x v="10"/>
  </r>
  <r>
    <x v="11"/>
    <n v="22"/>
    <n v="2018"/>
    <n v="12"/>
    <n v="0"/>
    <n v="1900"/>
    <s v="Duke Energy Ohio, Inc."/>
    <n v="451857649"/>
    <n v="105041489"/>
    <n v="0"/>
    <n v="556899138"/>
    <x v="0"/>
    <x v="10"/>
  </r>
  <r>
    <x v="11"/>
    <n v="22"/>
    <n v="2018"/>
    <n v="12"/>
    <n v="0"/>
    <n v="2000"/>
    <s v="Duke Energy Ohio, Inc. (non-reg)"/>
    <n v="57700"/>
    <n v="0"/>
    <n v="0"/>
    <n v="57700"/>
    <x v="1"/>
    <x v="10"/>
  </r>
  <r>
    <x v="11"/>
    <n v="22"/>
    <n v="2018"/>
    <n v="12"/>
    <n v="0"/>
    <n v="2100"/>
    <s v="Duke Energy Pipeline Holding"/>
    <n v="2539264"/>
    <n v="108788"/>
    <n v="0"/>
    <n v="2648052"/>
    <x v="1"/>
    <x v="10"/>
  </r>
  <r>
    <x v="11"/>
    <n v="22"/>
    <n v="2018"/>
    <n v="12"/>
    <n v="0"/>
    <n v="2200"/>
    <s v="Duke Energy Progress (f/k/a Progress Energy Carolinas, Inc.)"/>
    <n v="379016905"/>
    <n v="274963228"/>
    <n v="0"/>
    <n v="653980133"/>
    <x v="0"/>
    <x v="10"/>
  </r>
  <r>
    <x v="11"/>
    <n v="22"/>
    <n v="2018"/>
    <n v="12"/>
    <n v="0"/>
    <n v="2300"/>
    <s v="Duke Energy Registration Services, Inc."/>
    <n v="1441183"/>
    <n v="91205"/>
    <n v="0"/>
    <n v="1532388"/>
    <x v="1"/>
    <x v="10"/>
  </r>
  <r>
    <x v="11"/>
    <n v="22"/>
    <n v="2018"/>
    <n v="12"/>
    <n v="0"/>
    <n v="2400"/>
    <s v="Duke Generation Services Holding Co. Inc."/>
    <n v="9031647"/>
    <n v="20876415"/>
    <n v="0"/>
    <n v="29908062"/>
    <x v="1"/>
    <x v="10"/>
  </r>
  <r>
    <x v="11"/>
    <n v="22"/>
    <n v="2018"/>
    <n v="12"/>
    <n v="0"/>
    <n v="2500"/>
    <s v="Duke Investments, LLC"/>
    <n v="16950"/>
    <n v="118136"/>
    <n v="0"/>
    <n v="135086"/>
    <x v="1"/>
    <x v="10"/>
  </r>
  <r>
    <x v="11"/>
    <n v="22"/>
    <n v="2018"/>
    <n v="12"/>
    <n v="0"/>
    <n v="2600"/>
    <s v="Duke Technologies Inc."/>
    <n v="5129618"/>
    <n v="2826129"/>
    <n v="0"/>
    <n v="7955747"/>
    <x v="1"/>
    <x v="10"/>
  </r>
  <r>
    <x v="11"/>
    <n v="22"/>
    <n v="2018"/>
    <n v="12"/>
    <n v="0"/>
    <n v="2700"/>
    <s v="Frontier Windpower LLC"/>
    <n v="50157"/>
    <n v="0"/>
    <n v="0"/>
    <n v="50157"/>
    <x v="1"/>
    <x v="10"/>
  </r>
  <r>
    <x v="11"/>
    <n v="22"/>
    <n v="2018"/>
    <n v="12"/>
    <n v="0"/>
    <n v="2800"/>
    <s v="KO Transmission"/>
    <n v="705109"/>
    <n v="468304"/>
    <n v="0"/>
    <n v="1173413"/>
    <x v="1"/>
    <x v="10"/>
  </r>
  <r>
    <x v="11"/>
    <n v="22"/>
    <n v="2018"/>
    <n v="12"/>
    <n v="0"/>
    <n v="2900"/>
    <s v="Piedmont Natural Gas Company Inc"/>
    <n v="112481597"/>
    <n v="74505231"/>
    <n v="0"/>
    <n v="186986828"/>
    <x v="0"/>
    <x v="10"/>
  </r>
  <r>
    <x v="11"/>
    <n v="22"/>
    <n v="2018"/>
    <n v="12"/>
    <n v="0"/>
    <n v="3000"/>
    <s v="Progress Energy Inc"/>
    <n v="49880"/>
    <n v="1"/>
    <n v="0"/>
    <n v="49881"/>
    <x v="0"/>
    <x v="10"/>
  </r>
  <r>
    <x v="12"/>
    <n v="5"/>
    <n v="2018"/>
    <n v="12"/>
    <n v="0"/>
    <n v="100"/>
    <s v="Entergy Arkansas, LLC"/>
    <n v="194457089"/>
    <n v="3302411"/>
    <n v="0"/>
    <n v="197759500"/>
    <x v="0"/>
    <x v="11"/>
  </r>
  <r>
    <x v="12"/>
    <n v="5"/>
    <n v="2018"/>
    <n v="12"/>
    <n v="0"/>
    <n v="200"/>
    <s v="Entergy Louisiana, LLC"/>
    <n v="248899650"/>
    <n v="6466334"/>
    <n v="0"/>
    <n v="255365984"/>
    <x v="0"/>
    <x v="11"/>
  </r>
  <r>
    <x v="12"/>
    <n v="5"/>
    <n v="2018"/>
    <n v="12"/>
    <n v="0"/>
    <n v="300"/>
    <s v="Entergy Mississippi, LLC"/>
    <n v="0"/>
    <n v="-3030"/>
    <n v="0"/>
    <n v="-3030"/>
    <x v="0"/>
    <x v="11"/>
  </r>
  <r>
    <x v="12"/>
    <n v="5"/>
    <n v="2018"/>
    <n v="12"/>
    <n v="0"/>
    <n v="400"/>
    <s v="Entergy New Orleans, LLC"/>
    <n v="0"/>
    <n v="-1331"/>
    <n v="0"/>
    <n v="-1331"/>
    <x v="0"/>
    <x v="11"/>
  </r>
  <r>
    <x v="12"/>
    <n v="5"/>
    <n v="2018"/>
    <n v="12"/>
    <n v="0"/>
    <n v="500"/>
    <s v="Entergy Nuclear Generation Company"/>
    <n v="0"/>
    <n v="42857"/>
    <n v="0"/>
    <n v="42857"/>
    <x v="1"/>
    <x v="11"/>
  </r>
  <r>
    <x v="12"/>
    <n v="5"/>
    <n v="2018"/>
    <n v="12"/>
    <n v="0"/>
    <n v="600"/>
    <s v="Entergy Nuclear Indian Point 2, LLC"/>
    <n v="8202"/>
    <n v="5195"/>
    <n v="0"/>
    <n v="13397"/>
    <x v="1"/>
    <x v="11"/>
  </r>
  <r>
    <x v="12"/>
    <n v="5"/>
    <n v="2018"/>
    <n v="12"/>
    <n v="0"/>
    <n v="700"/>
    <s v="Entergy Nuclear Nebraska, LLC"/>
    <n v="17082"/>
    <n v="136158"/>
    <n v="0"/>
    <n v="153240"/>
    <x v="1"/>
    <x v="11"/>
  </r>
  <r>
    <x v="12"/>
    <n v="5"/>
    <n v="2018"/>
    <n v="12"/>
    <n v="0"/>
    <n v="800"/>
    <s v="Entergy Nuclear Operations, Inc."/>
    <n v="0"/>
    <n v="367632"/>
    <n v="0"/>
    <n v="367632"/>
    <x v="1"/>
    <x v="11"/>
  </r>
  <r>
    <x v="12"/>
    <n v="5"/>
    <n v="2018"/>
    <n v="12"/>
    <n v="0"/>
    <n v="900"/>
    <s v="Entergy Nuclear Palisades, LLC"/>
    <n v="0"/>
    <n v="7207"/>
    <n v="0"/>
    <n v="7207"/>
    <x v="1"/>
    <x v="11"/>
  </r>
  <r>
    <x v="12"/>
    <n v="5"/>
    <n v="2018"/>
    <n v="12"/>
    <n v="0"/>
    <n v="1000"/>
    <s v="Entergy Nuclear Power Mktg, LLC"/>
    <n v="0"/>
    <n v="5"/>
    <n v="0"/>
    <n v="5"/>
    <x v="1"/>
    <x v="11"/>
  </r>
  <r>
    <x v="12"/>
    <n v="5"/>
    <n v="2018"/>
    <n v="12"/>
    <n v="0"/>
    <n v="1100"/>
    <s v="Entergy Services, LLC"/>
    <n v="0"/>
    <n v="1536506"/>
    <n v="0"/>
    <n v="1536506"/>
    <x v="1"/>
    <x v="11"/>
  </r>
  <r>
    <x v="12"/>
    <n v="5"/>
    <n v="2018"/>
    <n v="12"/>
    <n v="0"/>
    <n v="1200"/>
    <s v="Entergy Texas, Inc."/>
    <n v="0"/>
    <n v="-3182"/>
    <n v="0"/>
    <n v="-3182"/>
    <x v="0"/>
    <x v="11"/>
  </r>
  <r>
    <x v="12"/>
    <n v="5"/>
    <n v="2018"/>
    <n v="12"/>
    <n v="0"/>
    <n v="1300"/>
    <s v="System Energy Resources, Inc."/>
    <n v="131762560"/>
    <n v="2753872"/>
    <n v="0"/>
    <n v="134516432"/>
    <x v="0"/>
    <x v="11"/>
  </r>
  <r>
    <x v="12"/>
    <n v="5"/>
    <n v="2018"/>
    <n v="12"/>
    <n v="0"/>
    <n v="1400"/>
    <s v="Deferred"/>
    <n v="1248822"/>
    <n v="0"/>
    <n v="0"/>
    <n v="1248822"/>
    <x v="1"/>
    <x v="11"/>
  </r>
  <r>
    <x v="13"/>
    <n v="7"/>
    <n v="2018"/>
    <n v="12"/>
    <n v="0"/>
    <n v="100"/>
    <s v="Entergy Arkansas, LLC"/>
    <n v="246071011"/>
    <n v="13559154"/>
    <n v="0"/>
    <n v="259630165"/>
    <x v="0"/>
    <x v="11"/>
  </r>
  <r>
    <x v="13"/>
    <n v="7"/>
    <n v="2018"/>
    <n v="12"/>
    <n v="0"/>
    <n v="200"/>
    <s v="Entergy Corporation"/>
    <n v="41073037"/>
    <n v="1336177"/>
    <n v="0"/>
    <n v="42409214"/>
    <x v="1"/>
    <x v="11"/>
  </r>
  <r>
    <x v="13"/>
    <n v="7"/>
    <n v="2018"/>
    <n v="12"/>
    <n v="0"/>
    <n v="300"/>
    <s v="Entergy Enterprises, Inc."/>
    <n v="149676506"/>
    <n v="6272442"/>
    <n v="0"/>
    <n v="155948948"/>
    <x v="1"/>
    <x v="11"/>
  </r>
  <r>
    <x v="13"/>
    <n v="7"/>
    <n v="2018"/>
    <n v="12"/>
    <n v="0"/>
    <n v="400"/>
    <s v="Entergy Louisiana, LLC"/>
    <n v="523139732"/>
    <n v="26365368"/>
    <n v="0"/>
    <n v="549505100"/>
    <x v="0"/>
    <x v="11"/>
  </r>
  <r>
    <x v="13"/>
    <n v="7"/>
    <n v="2018"/>
    <n v="12"/>
    <n v="0"/>
    <n v="500"/>
    <s v="Entergy Mississippi, LLC"/>
    <n v="128873273"/>
    <n v="7990908"/>
    <n v="0"/>
    <n v="136864181"/>
    <x v="0"/>
    <x v="11"/>
  </r>
  <r>
    <x v="13"/>
    <n v="7"/>
    <n v="2018"/>
    <n v="12"/>
    <n v="0"/>
    <n v="600"/>
    <s v="Entergy New Orleans, LLC"/>
    <n v="68283232"/>
    <n v="4310122"/>
    <n v="0"/>
    <n v="72593354"/>
    <x v="0"/>
    <x v="11"/>
  </r>
  <r>
    <x v="13"/>
    <n v="7"/>
    <n v="2018"/>
    <n v="12"/>
    <n v="0"/>
    <n v="700"/>
    <s v="Entergy Nuclear Operations, Inc."/>
    <n v="460734"/>
    <n v="14195"/>
    <n v="0"/>
    <n v="474929"/>
    <x v="1"/>
    <x v="11"/>
  </r>
  <r>
    <x v="13"/>
    <n v="7"/>
    <n v="2018"/>
    <n v="12"/>
    <n v="0"/>
    <n v="800"/>
    <s v="Entergy Operations, Inc."/>
    <n v="616639"/>
    <n v="6199"/>
    <n v="0"/>
    <n v="622838"/>
    <x v="1"/>
    <x v="11"/>
  </r>
  <r>
    <x v="13"/>
    <n v="7"/>
    <n v="2018"/>
    <n v="12"/>
    <n v="0"/>
    <n v="900"/>
    <s v="Entergy Power, Inc."/>
    <n v="-14139"/>
    <n v="14139"/>
    <n v="0"/>
    <n v="0"/>
    <x v="1"/>
    <x v="11"/>
  </r>
  <r>
    <x v="13"/>
    <n v="7"/>
    <n v="2018"/>
    <n v="12"/>
    <n v="0"/>
    <n v="1000"/>
    <s v="Entergy Services Holding, Inc."/>
    <n v="34374"/>
    <n v="3232"/>
    <n v="0"/>
    <n v="37606"/>
    <x v="1"/>
    <x v="11"/>
  </r>
  <r>
    <x v="13"/>
    <n v="7"/>
    <n v="2018"/>
    <n v="12"/>
    <n v="0"/>
    <n v="1100"/>
    <s v="Entergy Services, LLC"/>
    <n v="8944538"/>
    <n v="698612"/>
    <n v="0"/>
    <n v="9643150"/>
    <x v="1"/>
    <x v="11"/>
  </r>
  <r>
    <x v="13"/>
    <n v="7"/>
    <n v="2018"/>
    <n v="12"/>
    <n v="0"/>
    <n v="1200"/>
    <s v="Entergy Texas, Inc."/>
    <n v="129647793"/>
    <n v="8179430"/>
    <n v="0"/>
    <n v="137827223"/>
    <x v="0"/>
    <x v="11"/>
  </r>
  <r>
    <x v="13"/>
    <n v="7"/>
    <n v="2018"/>
    <n v="12"/>
    <n v="0"/>
    <n v="1300"/>
    <s v="Entergy Transco Holding Company, LLC"/>
    <n v="96141"/>
    <n v="1100"/>
    <n v="0"/>
    <n v="97241"/>
    <x v="1"/>
    <x v="11"/>
  </r>
  <r>
    <x v="13"/>
    <n v="7"/>
    <n v="2018"/>
    <n v="12"/>
    <n v="0"/>
    <n v="1400"/>
    <s v="Entergy Transco Texas, LLC"/>
    <n v="126611"/>
    <n v="855"/>
    <n v="0"/>
    <n v="127466"/>
    <x v="1"/>
    <x v="11"/>
  </r>
  <r>
    <x v="13"/>
    <n v="7"/>
    <n v="2018"/>
    <n v="12"/>
    <n v="0"/>
    <n v="1500"/>
    <s v="Entergy Utility Holding Company, LLC"/>
    <n v="203340"/>
    <n v="18319"/>
    <n v="0"/>
    <n v="221659"/>
    <x v="1"/>
    <x v="11"/>
  </r>
  <r>
    <x v="13"/>
    <n v="7"/>
    <n v="2018"/>
    <n v="12"/>
    <n v="0"/>
    <n v="1600"/>
    <s v="System Energy Resources, Inc."/>
    <n v="62913431"/>
    <n v="2426590"/>
    <n v="0"/>
    <n v="65340021"/>
    <x v="0"/>
    <x v="11"/>
  </r>
  <r>
    <x v="13"/>
    <n v="7"/>
    <n v="2018"/>
    <n v="12"/>
    <n v="0"/>
    <n v="1700"/>
    <s v="Varibus, LLC"/>
    <n v="61186"/>
    <n v="5494"/>
    <n v="0"/>
    <n v="66680"/>
    <x v="1"/>
    <x v="11"/>
  </r>
  <r>
    <x v="13"/>
    <n v="7"/>
    <n v="2018"/>
    <n v="12"/>
    <n v="0"/>
    <n v="1800"/>
    <s v="Vermont Yankee Asset Retirement Management, LLC"/>
    <n v="-11981"/>
    <n v="11981"/>
    <n v="0"/>
    <n v="0"/>
    <x v="1"/>
    <x v="11"/>
  </r>
  <r>
    <x v="13"/>
    <n v="7"/>
    <n v="2018"/>
    <n v="12"/>
    <n v="0"/>
    <n v="1900"/>
    <s v="Deferred"/>
    <n v="916"/>
    <n v="2"/>
    <n v="0"/>
    <n v="918"/>
    <x v="1"/>
    <x v="11"/>
  </r>
  <r>
    <x v="14"/>
    <n v="23"/>
    <n v="2018"/>
    <n v="12"/>
    <n v="0"/>
    <n v="100"/>
    <s v="Connecticut Light and Power Company"/>
    <n v="140756273"/>
    <n v="156085447"/>
    <n v="18922975"/>
    <n v="315764695"/>
    <x v="0"/>
    <x v="12"/>
  </r>
  <r>
    <x v="14"/>
    <n v="23"/>
    <n v="2018"/>
    <n v="12"/>
    <n v="0"/>
    <n v="200"/>
    <s v="Eversource Energy Parent"/>
    <n v="23041389"/>
    <n v="152269"/>
    <n v="0"/>
    <n v="23193658"/>
    <x v="1"/>
    <x v="12"/>
  </r>
  <r>
    <x v="14"/>
    <n v="23"/>
    <n v="2018"/>
    <n v="12"/>
    <n v="0"/>
    <n v="300"/>
    <s v="Eversource Energy Transmission Ventures, Inc."/>
    <n v="127728"/>
    <n v="950629"/>
    <n v="0"/>
    <n v="1078357"/>
    <x v="1"/>
    <x v="12"/>
  </r>
  <r>
    <x v="14"/>
    <n v="23"/>
    <n v="2018"/>
    <n v="12"/>
    <n v="0"/>
    <n v="400"/>
    <s v="Eversource Gas Transmission II LLC"/>
    <n v="-4808"/>
    <n v="0"/>
    <n v="0"/>
    <n v="-4808"/>
    <x v="1"/>
    <x v="12"/>
  </r>
  <r>
    <x v="14"/>
    <n v="23"/>
    <n v="2018"/>
    <n v="12"/>
    <n v="0"/>
    <n v="500"/>
    <s v="Eversource Gas Transmission LLC"/>
    <n v="1148"/>
    <n v="0"/>
    <n v="0"/>
    <n v="1148"/>
    <x v="1"/>
    <x v="12"/>
  </r>
  <r>
    <x v="14"/>
    <n v="23"/>
    <n v="2018"/>
    <n v="12"/>
    <n v="0"/>
    <n v="600"/>
    <s v="Eversource Investment LLC"/>
    <n v="65233"/>
    <n v="0"/>
    <n v="0"/>
    <n v="65233"/>
    <x v="1"/>
    <x v="12"/>
  </r>
  <r>
    <x v="14"/>
    <n v="23"/>
    <n v="2018"/>
    <n v="12"/>
    <n v="0"/>
    <n v="700"/>
    <s v="Eversource Investment Service Company"/>
    <n v="-193975"/>
    <n v="0"/>
    <n v="0"/>
    <n v="-193975"/>
    <x v="1"/>
    <x v="12"/>
  </r>
  <r>
    <x v="14"/>
    <n v="23"/>
    <n v="2018"/>
    <n v="12"/>
    <n v="0"/>
    <n v="800"/>
    <s v="Eversource LNG Service Company LLC"/>
    <n v="1158699"/>
    <n v="0"/>
    <n v="0"/>
    <n v="1158699"/>
    <x v="1"/>
    <x v="12"/>
  </r>
  <r>
    <x v="14"/>
    <n v="23"/>
    <n v="2018"/>
    <n v="12"/>
    <n v="0"/>
    <n v="900"/>
    <s v="Harbor Electric Energy Company"/>
    <n v="277695"/>
    <n v="8"/>
    <n v="0"/>
    <n v="277703"/>
    <x v="1"/>
    <x v="12"/>
  </r>
  <r>
    <x v="14"/>
    <n v="23"/>
    <n v="2018"/>
    <n v="12"/>
    <n v="0"/>
    <n v="1000"/>
    <s v="Hopkinton LNG Corp"/>
    <n v="1423737"/>
    <n v="245587"/>
    <n v="84242"/>
    <n v="1753566"/>
    <x v="1"/>
    <x v="12"/>
  </r>
  <r>
    <x v="14"/>
    <n v="23"/>
    <n v="2018"/>
    <n v="12"/>
    <n v="0"/>
    <n v="1100"/>
    <s v="HWP Company"/>
    <n v="13323"/>
    <n v="0"/>
    <n v="0"/>
    <n v="13323"/>
    <x v="1"/>
    <x v="12"/>
  </r>
  <r>
    <x v="14"/>
    <n v="23"/>
    <n v="2018"/>
    <n v="12"/>
    <n v="0"/>
    <n v="1200"/>
    <s v="North Atlantic Energy Corporation"/>
    <n v="571"/>
    <n v="0"/>
    <n v="0"/>
    <n v="571"/>
    <x v="1"/>
    <x v="12"/>
  </r>
  <r>
    <x v="14"/>
    <n v="23"/>
    <n v="2018"/>
    <n v="12"/>
    <n v="0"/>
    <n v="1300"/>
    <s v="North Atlantic Energy Service Corporation"/>
    <n v="16084"/>
    <n v="0"/>
    <n v="0"/>
    <n v="16084"/>
    <x v="1"/>
    <x v="12"/>
  </r>
  <r>
    <x v="14"/>
    <n v="23"/>
    <n v="2018"/>
    <n v="12"/>
    <n v="0"/>
    <n v="1400"/>
    <s v="Northeast Generation Services Company"/>
    <n v="8740"/>
    <n v="0"/>
    <n v="0"/>
    <n v="8740"/>
    <x v="1"/>
    <x v="12"/>
  </r>
  <r>
    <x v="14"/>
    <n v="23"/>
    <n v="2018"/>
    <n v="12"/>
    <n v="0"/>
    <n v="1500"/>
    <s v="Northern Pass Transmission LLC"/>
    <n v="2030828"/>
    <n v="1209"/>
    <n v="0"/>
    <n v="2032037"/>
    <x v="1"/>
    <x v="12"/>
  </r>
  <r>
    <x v="14"/>
    <n v="23"/>
    <n v="2018"/>
    <n v="12"/>
    <n v="0"/>
    <n v="1600"/>
    <s v="NSTAR Electric Company"/>
    <n v="127685543"/>
    <n v="153066210"/>
    <n v="16763371"/>
    <n v="297515124"/>
    <x v="0"/>
    <x v="12"/>
  </r>
  <r>
    <x v="14"/>
    <n v="23"/>
    <n v="2018"/>
    <n v="12"/>
    <n v="0"/>
    <n v="1700"/>
    <s v="NSTAR Gas Company"/>
    <n v="24872782"/>
    <n v="34953221"/>
    <n v="3187890"/>
    <n v="63013893"/>
    <x v="0"/>
    <x v="12"/>
  </r>
  <r>
    <x v="14"/>
    <n v="23"/>
    <n v="2018"/>
    <n v="12"/>
    <n v="0"/>
    <n v="1800"/>
    <s v="NU Enterprises, Inc."/>
    <n v="611"/>
    <n v="0"/>
    <n v="0"/>
    <n v="611"/>
    <x v="1"/>
    <x v="12"/>
  </r>
  <r>
    <x v="14"/>
    <n v="23"/>
    <n v="2018"/>
    <n v="12"/>
    <n v="0"/>
    <n v="1900"/>
    <s v="Properties, Inc."/>
    <n v="8551"/>
    <n v="133"/>
    <n v="0"/>
    <n v="8684"/>
    <x v="1"/>
    <x v="12"/>
  </r>
  <r>
    <x v="14"/>
    <n v="23"/>
    <n v="2018"/>
    <n v="12"/>
    <n v="0"/>
    <n v="2000"/>
    <s v="Public Service Company of New Hampshire"/>
    <n v="52286661"/>
    <n v="49045688"/>
    <n v="5360231"/>
    <n v="106692580"/>
    <x v="0"/>
    <x v="12"/>
  </r>
  <r>
    <x v="14"/>
    <n v="23"/>
    <n v="2018"/>
    <n v="12"/>
    <n v="0"/>
    <n v="2100"/>
    <s v="Renewable Properties, Inc."/>
    <n v="8678"/>
    <n v="269"/>
    <n v="0"/>
    <n v="8947"/>
    <x v="1"/>
    <x v="12"/>
  </r>
  <r>
    <x v="14"/>
    <n v="23"/>
    <n v="2018"/>
    <n v="12"/>
    <n v="0"/>
    <n v="2200"/>
    <s v="The Rocky River Realty Company"/>
    <n v="309268"/>
    <n v="557638"/>
    <n v="48772"/>
    <n v="915678"/>
    <x v="1"/>
    <x v="12"/>
  </r>
  <r>
    <x v="14"/>
    <n v="23"/>
    <n v="2018"/>
    <n v="12"/>
    <n v="0"/>
    <n v="2300"/>
    <s v="Yankee Energy System, Inc."/>
    <n v="-291"/>
    <n v="0"/>
    <n v="0"/>
    <n v="-291"/>
    <x v="1"/>
    <x v="12"/>
  </r>
  <r>
    <x v="14"/>
    <n v="23"/>
    <n v="2018"/>
    <n v="12"/>
    <n v="0"/>
    <n v="2400"/>
    <s v="Yankee Gas Services Company"/>
    <n v="26394298"/>
    <n v="27413003"/>
    <n v="2932763"/>
    <n v="56740064"/>
    <x v="1"/>
    <x v="12"/>
  </r>
  <r>
    <x v="15"/>
    <n v="14"/>
    <n v="2018"/>
    <n v="12"/>
    <n v="0"/>
    <n v="100"/>
    <s v="Aerolab Enterprises, LLC"/>
    <n v="460902"/>
    <n v="0"/>
    <n v="0"/>
    <n v="460902"/>
    <x v="1"/>
    <x v="13"/>
  </r>
  <r>
    <x v="15"/>
    <n v="14"/>
    <n v="2018"/>
    <n v="12"/>
    <n v="0"/>
    <n v="200"/>
    <s v="Atlantic City Electric Co."/>
    <n v="8504947"/>
    <n v="54784535"/>
    <n v="116822"/>
    <n v="63406304"/>
    <x v="1"/>
    <x v="13"/>
  </r>
  <r>
    <x v="15"/>
    <n v="14"/>
    <n v="2018"/>
    <n v="12"/>
    <n v="0"/>
    <n v="300"/>
    <s v="ATNP Finance Company"/>
    <n v="5295"/>
    <n v="0"/>
    <n v="0"/>
    <n v="5295"/>
    <x v="1"/>
    <x v="13"/>
  </r>
  <r>
    <x v="15"/>
    <n v="14"/>
    <n v="2018"/>
    <n v="12"/>
    <n v="0"/>
    <n v="400"/>
    <s v="Baltimore Gas and Electric Company"/>
    <n v="115671235"/>
    <n v="120409195"/>
    <n v="358430"/>
    <n v="236438860"/>
    <x v="0"/>
    <x v="13"/>
  </r>
  <r>
    <x v="15"/>
    <n v="14"/>
    <n v="2018"/>
    <n v="12"/>
    <n v="0"/>
    <n v="500"/>
    <s v="BGE Home Products &amp; Services, LLC"/>
    <n v="557196"/>
    <n v="5784"/>
    <n v="0"/>
    <n v="562980"/>
    <x v="1"/>
    <x v="13"/>
  </r>
  <r>
    <x v="15"/>
    <n v="14"/>
    <n v="2018"/>
    <n v="12"/>
    <n v="0"/>
    <n v="600"/>
    <s v="CER Generation LLC (Hillabee)"/>
    <n v="31992"/>
    <n v="0"/>
    <n v="0"/>
    <n v="31992"/>
    <x v="1"/>
    <x v="13"/>
  </r>
  <r>
    <x v="15"/>
    <n v="14"/>
    <n v="2018"/>
    <n v="12"/>
    <n v="0"/>
    <n v="700"/>
    <s v="Cltn Battery Utility, LLC"/>
    <n v="8018"/>
    <n v="0"/>
    <n v="0"/>
    <n v="8018"/>
    <x v="1"/>
    <x v="13"/>
  </r>
  <r>
    <x v="15"/>
    <n v="14"/>
    <n v="2018"/>
    <n v="12"/>
    <n v="0"/>
    <n v="800"/>
    <s v="Colorado Bend II Power, LLC."/>
    <n v="99580"/>
    <n v="0"/>
    <n v="0"/>
    <n v="99580"/>
    <x v="1"/>
    <x v="13"/>
  </r>
  <r>
    <x v="15"/>
    <n v="14"/>
    <n v="2018"/>
    <n v="12"/>
    <n v="0"/>
    <n v="900"/>
    <s v="Commonwealth Edison Company"/>
    <n v="119535839"/>
    <n v="278953211"/>
    <n v="884571"/>
    <n v="399373621"/>
    <x v="0"/>
    <x v="13"/>
  </r>
  <r>
    <x v="15"/>
    <n v="14"/>
    <n v="2018"/>
    <n v="12"/>
    <n v="0"/>
    <n v="1000"/>
    <s v="Constellation Energy Comm Grp."/>
    <n v="67914233"/>
    <n v="2070956"/>
    <n v="0"/>
    <n v="69985189"/>
    <x v="1"/>
    <x v="13"/>
  </r>
  <r>
    <x v="15"/>
    <n v="14"/>
    <n v="2018"/>
    <n v="12"/>
    <n v="0"/>
    <n v="1100"/>
    <s v="Constellation Energy Nuclear Group, LLC (dba CENG, LLC)"/>
    <n v="7954262"/>
    <n v="189562"/>
    <n v="0"/>
    <n v="8143824"/>
    <x v="1"/>
    <x v="13"/>
  </r>
  <r>
    <x v="15"/>
    <n v="14"/>
    <n v="2018"/>
    <n v="12"/>
    <n v="0"/>
    <n v="1200"/>
    <s v="Constellation Mystic Pwr, LLC"/>
    <n v="1209512"/>
    <n v="0"/>
    <n v="0"/>
    <n v="1209512"/>
    <x v="1"/>
    <x v="13"/>
  </r>
  <r>
    <x v="15"/>
    <n v="14"/>
    <n v="2018"/>
    <n v="12"/>
    <n v="0"/>
    <n v="1300"/>
    <s v="Constellation NewEnergy, Inc"/>
    <n v="60284650"/>
    <n v="2810085"/>
    <n v="0"/>
    <n v="63094735"/>
    <x v="1"/>
    <x v="13"/>
  </r>
  <r>
    <x v="15"/>
    <n v="14"/>
    <n v="2018"/>
    <n v="12"/>
    <n v="0"/>
    <n v="1400"/>
    <s v="Constellation Power Source Gen."/>
    <n v="426955"/>
    <n v="0"/>
    <n v="0"/>
    <n v="426955"/>
    <x v="1"/>
    <x v="13"/>
  </r>
  <r>
    <x v="15"/>
    <n v="14"/>
    <n v="2018"/>
    <n v="12"/>
    <n v="0"/>
    <n v="1500"/>
    <s v="Constellation Power, Inc."/>
    <n v="0"/>
    <n v="79956"/>
    <n v="0"/>
    <n v="79956"/>
    <x v="1"/>
    <x v="13"/>
  </r>
  <r>
    <x v="15"/>
    <n v="14"/>
    <n v="2018"/>
    <n v="12"/>
    <n v="0"/>
    <n v="1600"/>
    <s v="Data Center Enterprises, LLC"/>
    <n v="410178"/>
    <n v="0"/>
    <n v="0"/>
    <n v="410178"/>
    <x v="1"/>
    <x v="13"/>
  </r>
  <r>
    <x v="15"/>
    <n v="14"/>
    <n v="2018"/>
    <n v="12"/>
    <n v="0"/>
    <n v="1700"/>
    <s v="Delmarva Power &amp; Light Co."/>
    <n v="15989097"/>
    <n v="65945503"/>
    <n v="139390"/>
    <n v="82073990"/>
    <x v="0"/>
    <x v="13"/>
  </r>
  <r>
    <x v="15"/>
    <n v="14"/>
    <n v="2018"/>
    <n v="12"/>
    <n v="0"/>
    <n v="1800"/>
    <s v="Exelon Corporation"/>
    <n v="87865"/>
    <n v="11308496"/>
    <n v="98679"/>
    <n v="11495040"/>
    <x v="1"/>
    <x v="13"/>
  </r>
  <r>
    <x v="15"/>
    <n v="14"/>
    <n v="2018"/>
    <n v="12"/>
    <n v="0"/>
    <n v="1900"/>
    <s v="Exelon Enterprises Company,LLC"/>
    <n v="2304"/>
    <n v="0"/>
    <n v="0"/>
    <n v="2304"/>
    <x v="1"/>
    <x v="13"/>
  </r>
  <r>
    <x v="15"/>
    <n v="14"/>
    <n v="2018"/>
    <n v="12"/>
    <n v="0"/>
    <n v="2000"/>
    <s v="Exelon Framingham, LLC"/>
    <n v="32671"/>
    <n v="0"/>
    <n v="0"/>
    <n v="32671"/>
    <x v="1"/>
    <x v="13"/>
  </r>
  <r>
    <x v="15"/>
    <n v="14"/>
    <n v="2018"/>
    <n v="12"/>
    <n v="0"/>
    <n v="2100"/>
    <s v="Exelon Generation Company, LLC"/>
    <n v="273926586"/>
    <n v="318067872"/>
    <n v="2105005"/>
    <n v="594099463"/>
    <x v="0"/>
    <x v="13"/>
  </r>
  <r>
    <x v="15"/>
    <n v="14"/>
    <n v="2018"/>
    <n v="12"/>
    <n v="0"/>
    <n v="2200"/>
    <s v="Exelon Generation Finance Company, LLC"/>
    <n v="6798"/>
    <n v="0"/>
    <n v="0"/>
    <n v="6798"/>
    <x v="1"/>
    <x v="13"/>
  </r>
  <r>
    <x v="15"/>
    <n v="14"/>
    <n v="2018"/>
    <n v="12"/>
    <n v="0"/>
    <n v="2300"/>
    <s v="Exelon Generation Texas Power, LLC."/>
    <n v="32234"/>
    <n v="0"/>
    <n v="0"/>
    <n v="32234"/>
    <x v="1"/>
    <x v="13"/>
  </r>
  <r>
    <x v="15"/>
    <n v="14"/>
    <n v="2018"/>
    <n v="12"/>
    <n v="0"/>
    <n v="2400"/>
    <s v="ExGen Handley Power, LLC"/>
    <n v="140902"/>
    <n v="0"/>
    <n v="0"/>
    <n v="140902"/>
    <x v="1"/>
    <x v="13"/>
  </r>
  <r>
    <x v="15"/>
    <n v="14"/>
    <n v="2018"/>
    <n v="12"/>
    <n v="0"/>
    <n v="2500"/>
    <s v="Exelon Nuclear Security, LLC."/>
    <n v="4503"/>
    <n v="0"/>
    <n v="0"/>
    <n v="4503"/>
    <x v="1"/>
    <x v="13"/>
  </r>
  <r>
    <x v="15"/>
    <n v="14"/>
    <n v="2018"/>
    <n v="12"/>
    <n v="0"/>
    <n v="2600"/>
    <s v="Exelon PowerLabs, LLC"/>
    <n v="26506"/>
    <n v="0"/>
    <n v="0"/>
    <n v="26506"/>
    <x v="1"/>
    <x v="13"/>
  </r>
  <r>
    <x v="15"/>
    <n v="14"/>
    <n v="2018"/>
    <n v="12"/>
    <n v="0"/>
    <n v="2700"/>
    <s v="Exelon Transmission Company, LLC"/>
    <n v="950015"/>
    <n v="0"/>
    <n v="0"/>
    <n v="950015"/>
    <x v="1"/>
    <x v="13"/>
  </r>
  <r>
    <x v="15"/>
    <n v="14"/>
    <n v="2018"/>
    <n v="12"/>
    <n v="0"/>
    <n v="2800"/>
    <s v="Exelon West Medway, LLC"/>
    <n v="26955"/>
    <n v="0"/>
    <n v="0"/>
    <n v="26955"/>
    <x v="1"/>
    <x v="13"/>
  </r>
  <r>
    <x v="15"/>
    <n v="14"/>
    <n v="2018"/>
    <n v="12"/>
    <n v="0"/>
    <n v="2900"/>
    <s v="Exelon West Medway II, LLC"/>
    <n v="425177"/>
    <n v="0"/>
    <n v="0"/>
    <n v="425177"/>
    <x v="1"/>
    <x v="13"/>
  </r>
  <r>
    <x v="15"/>
    <n v="14"/>
    <n v="2018"/>
    <n v="12"/>
    <n v="0"/>
    <n v="3000"/>
    <s v="Exelon Wind, LLC"/>
    <n v="2376531"/>
    <n v="0"/>
    <n v="0"/>
    <n v="2376531"/>
    <x v="1"/>
    <x v="13"/>
  </r>
  <r>
    <x v="15"/>
    <n v="14"/>
    <n v="2018"/>
    <n v="12"/>
    <n v="0"/>
    <n v="3100"/>
    <s v="Exelon Wyman, LLC"/>
    <n v="40"/>
    <n v="0"/>
    <n v="0"/>
    <n v="40"/>
    <x v="1"/>
    <x v="13"/>
  </r>
  <r>
    <x v="15"/>
    <n v="14"/>
    <n v="2018"/>
    <n v="12"/>
    <n v="0"/>
    <n v="3200"/>
    <s v="EZEV Enterprise, LLC"/>
    <n v="477661"/>
    <n v="0"/>
    <n v="0"/>
    <n v="477661"/>
    <x v="1"/>
    <x v="13"/>
  </r>
  <r>
    <x v="15"/>
    <n v="14"/>
    <n v="2018"/>
    <n v="12"/>
    <n v="0"/>
    <n v="3300"/>
    <s v="Handsome Lake Energy, LLC"/>
    <n v="139381"/>
    <n v="0"/>
    <n v="0"/>
    <n v="139381"/>
    <x v="1"/>
    <x v="13"/>
  </r>
  <r>
    <x v="15"/>
    <n v="14"/>
    <n v="2018"/>
    <n v="12"/>
    <n v="0"/>
    <n v="3400"/>
    <s v="PECO Energy Company"/>
    <n v="83124001"/>
    <n v="126184590"/>
    <n v="357102"/>
    <n v="209665693"/>
    <x v="0"/>
    <x v="13"/>
  </r>
  <r>
    <x v="15"/>
    <n v="14"/>
    <n v="2018"/>
    <n v="12"/>
    <n v="0"/>
    <n v="3500"/>
    <s v="PEPCO Holdings Inc."/>
    <n v="272205"/>
    <n v="8020189"/>
    <n v="64163"/>
    <n v="8356557"/>
    <x v="1"/>
    <x v="13"/>
  </r>
  <r>
    <x v="15"/>
    <n v="14"/>
    <n v="2018"/>
    <n v="12"/>
    <n v="0"/>
    <n v="3600"/>
    <s v="PHI Service Company."/>
    <n v="15588277"/>
    <n v="34112370"/>
    <n v="63721"/>
    <n v="49764368"/>
    <x v="0"/>
    <x v="13"/>
  </r>
  <r>
    <x v="15"/>
    <n v="14"/>
    <n v="2018"/>
    <n v="12"/>
    <n v="0"/>
    <n v="3700"/>
    <s v="Potomac Electric Power Co."/>
    <n v="21846156"/>
    <n v="111234807"/>
    <n v="237184"/>
    <n v="133318147"/>
    <x v="0"/>
    <x v="13"/>
  </r>
  <r>
    <x v="15"/>
    <n v="14"/>
    <n v="2018"/>
    <n v="12"/>
    <n v="0"/>
    <n v="3800"/>
    <s v="Wolf Hollow II Power, LLC."/>
    <n v="191805"/>
    <n v="0"/>
    <n v="0"/>
    <n v="191805"/>
    <x v="1"/>
    <x v="13"/>
  </r>
  <r>
    <x v="16"/>
    <n v="31"/>
    <n v="2018"/>
    <n v="12"/>
    <n v="0"/>
    <n v="100"/>
    <s v="FirstEnergy Corp."/>
    <n v="19494144"/>
    <n v="6409932"/>
    <n v="0"/>
    <n v="25904076"/>
    <x v="1"/>
    <x v="2"/>
  </r>
  <r>
    <x v="16"/>
    <n v="31"/>
    <n v="2018"/>
    <n v="12"/>
    <n v="0"/>
    <n v="200"/>
    <s v="FirstEnergy Solutions Corporation"/>
    <n v="9471740"/>
    <n v="5993972"/>
    <n v="0"/>
    <n v="15465712"/>
    <x v="1"/>
    <x v="2"/>
  </r>
  <r>
    <x v="16"/>
    <n v="31"/>
    <n v="2018"/>
    <n v="12"/>
    <n v="0"/>
    <n v="300"/>
    <s v="FirstEnergy Generation, LLC"/>
    <n v="29475126"/>
    <n v="69581846"/>
    <n v="0"/>
    <n v="99056972"/>
    <x v="0"/>
    <x v="2"/>
  </r>
  <r>
    <x v="16"/>
    <n v="31"/>
    <n v="2018"/>
    <n v="12"/>
    <n v="0"/>
    <n v="400"/>
    <s v="FirstEnergy Nuclear Generation, LLC"/>
    <n v="563427"/>
    <n v="31330345"/>
    <n v="0"/>
    <n v="31893772"/>
    <x v="0"/>
    <x v="2"/>
  </r>
  <r>
    <x v="16"/>
    <n v="31"/>
    <n v="2018"/>
    <n v="12"/>
    <n v="0"/>
    <n v="500"/>
    <s v="Allegheny Energy Supply, LLC"/>
    <n v="34667226"/>
    <n v="18577773"/>
    <n v="0"/>
    <n v="53244999"/>
    <x v="1"/>
    <x v="2"/>
  </r>
  <r>
    <x v="16"/>
    <n v="31"/>
    <n v="2018"/>
    <n v="12"/>
    <n v="0"/>
    <n v="600"/>
    <s v="Allegheny Generating Company"/>
    <n v="289491"/>
    <n v="0"/>
    <n v="0"/>
    <n v="289491"/>
    <x v="1"/>
    <x v="2"/>
  </r>
  <r>
    <x v="16"/>
    <n v="31"/>
    <n v="2018"/>
    <n v="12"/>
    <n v="0"/>
    <n v="700"/>
    <s v="FirstEnergy Nuclear Operating Company"/>
    <n v="15595062"/>
    <n v="57079303"/>
    <n v="0"/>
    <n v="72674365"/>
    <x v="0"/>
    <x v="2"/>
  </r>
  <r>
    <x v="16"/>
    <n v="31"/>
    <n v="2018"/>
    <n v="12"/>
    <n v="0"/>
    <n v="800"/>
    <s v="American Transmission Systems, Incorporated"/>
    <n v="49453192"/>
    <n v="32607086"/>
    <n v="0"/>
    <n v="82060278"/>
    <x v="1"/>
    <x v="2"/>
  </r>
  <r>
    <x v="16"/>
    <n v="31"/>
    <n v="2018"/>
    <n v="12"/>
    <n v="0"/>
    <n v="900"/>
    <s v="FirstEnergy Transmission, LLC"/>
    <n v="85301"/>
    <n v="0"/>
    <n v="0"/>
    <n v="85301"/>
    <x v="1"/>
    <x v="2"/>
  </r>
  <r>
    <x v="16"/>
    <n v="31"/>
    <n v="2018"/>
    <n v="12"/>
    <n v="0"/>
    <n v="1000"/>
    <s v="Trans-Allegheny Interstate Line Company"/>
    <n v="4412450"/>
    <n v="15832038"/>
    <n v="0"/>
    <n v="20244488"/>
    <x v="1"/>
    <x v="2"/>
  </r>
  <r>
    <x v="16"/>
    <n v="31"/>
    <n v="2018"/>
    <n v="12"/>
    <n v="0"/>
    <n v="1100"/>
    <s v="AET PATH Company, LLC"/>
    <n v="12895"/>
    <n v="0"/>
    <n v="0"/>
    <n v="12895"/>
    <x v="1"/>
    <x v="2"/>
  </r>
  <r>
    <x v="16"/>
    <n v="31"/>
    <n v="2018"/>
    <n v="12"/>
    <n v="0"/>
    <n v="1200"/>
    <s v="PATH, LLC, AYE Series"/>
    <n v="800"/>
    <n v="0"/>
    <n v="0"/>
    <n v="800"/>
    <x v="1"/>
    <x v="2"/>
  </r>
  <r>
    <x v="16"/>
    <n v="31"/>
    <n v="2018"/>
    <n v="12"/>
    <n v="0"/>
    <n v="1300"/>
    <s v="PATH Allegheny Transmission Company, LLC"/>
    <n v="58703"/>
    <n v="0"/>
    <n v="0"/>
    <n v="58703"/>
    <x v="1"/>
    <x v="2"/>
  </r>
  <r>
    <x v="16"/>
    <n v="31"/>
    <n v="2018"/>
    <n v="12"/>
    <n v="0"/>
    <n v="1400"/>
    <s v="PATH Allegheny Maryland Transmission Co, LLC"/>
    <n v="12"/>
    <n v="40724"/>
    <n v="0"/>
    <n v="40736"/>
    <x v="1"/>
    <x v="2"/>
  </r>
  <r>
    <x v="16"/>
    <n v="31"/>
    <n v="2018"/>
    <n v="12"/>
    <n v="0"/>
    <n v="1500"/>
    <s v="Mid-Atlantic Interstate Transmission, LLC"/>
    <n v="23726391"/>
    <n v="14695766"/>
    <n v="0"/>
    <n v="38422157"/>
    <x v="1"/>
    <x v="2"/>
  </r>
  <r>
    <x v="16"/>
    <n v="31"/>
    <n v="2018"/>
    <n v="12"/>
    <n v="0"/>
    <n v="1600"/>
    <s v="FirstEnergy Ventures Corporation"/>
    <n v="357070"/>
    <n v="87918"/>
    <n v="0"/>
    <n v="444988"/>
    <x v="1"/>
    <x v="2"/>
  </r>
  <r>
    <x v="16"/>
    <n v="31"/>
    <n v="2018"/>
    <n v="12"/>
    <n v="0"/>
    <n v="1700"/>
    <s v="Bay Shore Power Company"/>
    <n v="61741"/>
    <n v="0"/>
    <n v="0"/>
    <n v="61741"/>
    <x v="1"/>
    <x v="2"/>
  </r>
  <r>
    <x v="16"/>
    <n v="31"/>
    <n v="2018"/>
    <n v="12"/>
    <n v="0"/>
    <n v="1800"/>
    <s v="FirstEnergy Properties, Inc."/>
    <n v="286853"/>
    <n v="218598"/>
    <n v="0"/>
    <n v="505451"/>
    <x v="1"/>
    <x v="2"/>
  </r>
  <r>
    <x v="16"/>
    <n v="31"/>
    <n v="2018"/>
    <n v="12"/>
    <n v="0"/>
    <n v="1900"/>
    <s v="Allegheny Ventures"/>
    <n v="965"/>
    <n v="14799"/>
    <n v="0"/>
    <n v="15764"/>
    <x v="1"/>
    <x v="2"/>
  </r>
  <r>
    <x v="16"/>
    <n v="31"/>
    <n v="2018"/>
    <n v="12"/>
    <n v="0"/>
    <n v="2000"/>
    <s v="The Cleveland Electric Illuminating Company"/>
    <n v="12876258"/>
    <n v="61135789"/>
    <n v="0"/>
    <n v="74012047"/>
    <x v="0"/>
    <x v="2"/>
  </r>
  <r>
    <x v="16"/>
    <n v="31"/>
    <n v="2018"/>
    <n v="12"/>
    <n v="0"/>
    <n v="2100"/>
    <s v="Jersey Central Power &amp; Light Company"/>
    <n v="33469695"/>
    <n v="91363255"/>
    <n v="0"/>
    <n v="124832950"/>
    <x v="0"/>
    <x v="2"/>
  </r>
  <r>
    <x v="16"/>
    <n v="31"/>
    <n v="2018"/>
    <n v="12"/>
    <n v="0"/>
    <n v="2200"/>
    <s v="Metropolitan Edison Company"/>
    <n v="18398533"/>
    <n v="42362335"/>
    <n v="0"/>
    <n v="60760868"/>
    <x v="0"/>
    <x v="2"/>
  </r>
  <r>
    <x v="16"/>
    <n v="31"/>
    <n v="2018"/>
    <n v="12"/>
    <n v="0"/>
    <n v="2300"/>
    <s v="Monongahela Power Company"/>
    <n v="26738918"/>
    <n v="50835897"/>
    <n v="0"/>
    <n v="77574815"/>
    <x v="0"/>
    <x v="2"/>
  </r>
  <r>
    <x v="16"/>
    <n v="31"/>
    <n v="2018"/>
    <n v="12"/>
    <n v="0"/>
    <n v="2400"/>
    <s v="Ohio Edison Company"/>
    <n v="16952888"/>
    <n v="80436476"/>
    <n v="0"/>
    <n v="97389364"/>
    <x v="0"/>
    <x v="2"/>
  </r>
  <r>
    <x v="16"/>
    <n v="31"/>
    <n v="2018"/>
    <n v="12"/>
    <n v="0"/>
    <n v="2500"/>
    <s v="The Potomac Edison Company"/>
    <n v="13968558"/>
    <n v="34067861"/>
    <n v="0"/>
    <n v="48036419"/>
    <x v="0"/>
    <x v="2"/>
  </r>
  <r>
    <x v="16"/>
    <n v="31"/>
    <n v="2018"/>
    <n v="12"/>
    <n v="0"/>
    <n v="2600"/>
    <s v="Pennsylvania Electric Company"/>
    <n v="18494760"/>
    <n v="47972742"/>
    <n v="0"/>
    <n v="66467502"/>
    <x v="0"/>
    <x v="2"/>
  </r>
  <r>
    <x v="16"/>
    <n v="31"/>
    <n v="2018"/>
    <n v="12"/>
    <n v="0"/>
    <n v="2700"/>
    <s v="Pennsylvania Power Company"/>
    <n v="5402719"/>
    <n v="11692595"/>
    <n v="0"/>
    <n v="17095314"/>
    <x v="0"/>
    <x v="2"/>
  </r>
  <r>
    <x v="16"/>
    <n v="31"/>
    <n v="2018"/>
    <n v="12"/>
    <n v="0"/>
    <n v="2800"/>
    <s v="The Toledo Edison Company"/>
    <n v="5847906"/>
    <n v="26609765"/>
    <n v="0"/>
    <n v="32457671"/>
    <x v="0"/>
    <x v="2"/>
  </r>
  <r>
    <x v="16"/>
    <n v="31"/>
    <n v="2018"/>
    <n v="12"/>
    <n v="0"/>
    <n v="2900"/>
    <s v="West Penn Power Company"/>
    <n v="27513617"/>
    <n v="54318635"/>
    <n v="0"/>
    <n v="81832252"/>
    <x v="0"/>
    <x v="2"/>
  </r>
  <r>
    <x v="16"/>
    <n v="31"/>
    <n v="2018"/>
    <n v="12"/>
    <n v="0"/>
    <n v="3000"/>
    <s v="Allegheny Pittsburgh Coal Company"/>
    <n v="34972"/>
    <n v="0"/>
    <n v="0"/>
    <n v="34972"/>
    <x v="1"/>
    <x v="2"/>
  </r>
  <r>
    <x v="16"/>
    <n v="31"/>
    <n v="2018"/>
    <n v="12"/>
    <n v="0"/>
    <n v="3100"/>
    <s v="Buchanan Energy Company of Virginia, LLC"/>
    <n v="161826"/>
    <n v="0"/>
    <n v="0"/>
    <n v="161826"/>
    <x v="1"/>
    <x v="2"/>
  </r>
  <r>
    <x v="16"/>
    <n v="31"/>
    <n v="2018"/>
    <n v="12"/>
    <n v="0"/>
    <n v="3200"/>
    <s v="Warrenton River Terminal, Ltd."/>
    <n v="24552"/>
    <n v="0"/>
    <n v="0"/>
    <n v="24552"/>
    <x v="0"/>
    <x v="2"/>
  </r>
  <r>
    <x v="17"/>
    <n v="18"/>
    <n v="2018"/>
    <n v="12"/>
    <n v="0"/>
    <n v="100"/>
    <s v="Louisville Gas and Electric Company"/>
    <n v="40927408"/>
    <n v="110382928"/>
    <n v="0"/>
    <n v="151310336"/>
    <x v="0"/>
    <x v="14"/>
  </r>
  <r>
    <x v="17"/>
    <n v="18"/>
    <n v="2018"/>
    <n v="12"/>
    <n v="0"/>
    <n v="200"/>
    <s v="Kentucky Utilities Company"/>
    <n v="43036655"/>
    <n v="125941568"/>
    <n v="0"/>
    <n v="168978223"/>
    <x v="0"/>
    <x v="14"/>
  </r>
  <r>
    <x v="17"/>
    <n v="18"/>
    <n v="2018"/>
    <n v="12"/>
    <n v="0"/>
    <n v="300"/>
    <s v="Western Kentucky Energy Corp."/>
    <n v="5218"/>
    <n v="0"/>
    <n v="0"/>
    <n v="5218"/>
    <x v="1"/>
    <x v="14"/>
  </r>
  <r>
    <x v="17"/>
    <n v="18"/>
    <n v="2018"/>
    <n v="12"/>
    <n v="0"/>
    <n v="400"/>
    <s v="FCD LLC"/>
    <n v="2532"/>
    <n v="0"/>
    <n v="0"/>
    <n v="2532"/>
    <x v="1"/>
    <x v="14"/>
  </r>
  <r>
    <x v="17"/>
    <n v="18"/>
    <n v="2018"/>
    <n v="12"/>
    <n v="0"/>
    <n v="500"/>
    <s v="PPL EU Services Corporation"/>
    <n v="39065"/>
    <n v="8498"/>
    <n v="0"/>
    <n v="47563"/>
    <x v="1"/>
    <x v="14"/>
  </r>
  <r>
    <x v="17"/>
    <n v="18"/>
    <n v="2018"/>
    <n v="12"/>
    <n v="0"/>
    <n v="600"/>
    <s v="LG&amp;E and KU Capital LLC"/>
    <n v="12107477"/>
    <n v="851689"/>
    <n v="0"/>
    <n v="12959166"/>
    <x v="1"/>
    <x v="14"/>
  </r>
  <r>
    <x v="17"/>
    <n v="18"/>
    <n v="2018"/>
    <n v="12"/>
    <n v="0"/>
    <n v="700"/>
    <s v="PPL Corporation"/>
    <n v="791"/>
    <n v="299"/>
    <n v="0"/>
    <n v="1090"/>
    <x v="1"/>
    <x v="14"/>
  </r>
  <r>
    <x v="17"/>
    <n v="18"/>
    <n v="2018"/>
    <n v="12"/>
    <n v="0"/>
    <n v="800"/>
    <s v="PPL Services Corporation"/>
    <n v="127418"/>
    <n v="9486"/>
    <n v="0"/>
    <n v="136904"/>
    <x v="1"/>
    <x v="14"/>
  </r>
  <r>
    <x v="17"/>
    <n v="18"/>
    <n v="2018"/>
    <n v="12"/>
    <n v="0"/>
    <n v="900"/>
    <s v="PPL Electric UItilities Corporation"/>
    <n v="29565"/>
    <n v="0"/>
    <n v="0"/>
    <n v="29565"/>
    <x v="0"/>
    <x v="14"/>
  </r>
  <r>
    <x v="17"/>
    <n v="18"/>
    <n v="2018"/>
    <n v="12"/>
    <n v="0"/>
    <n v="1000"/>
    <s v="PPL Strategic Development, LLC"/>
    <n v="9266"/>
    <n v="2664"/>
    <n v="0"/>
    <n v="11930"/>
    <x v="1"/>
    <x v="14"/>
  </r>
  <r>
    <x v="18"/>
    <n v="42"/>
    <n v="2018"/>
    <n v="12"/>
    <n v="0"/>
    <n v="100"/>
    <s v="Liberty Utilities (CalPeco Electric) LLC"/>
    <n v="3528222"/>
    <n v="1363849"/>
    <n v="0"/>
    <n v="4892071"/>
    <x v="0"/>
    <x v="1"/>
  </r>
  <r>
    <x v="18"/>
    <n v="42"/>
    <n v="2018"/>
    <n v="12"/>
    <n v="0"/>
    <n v="200"/>
    <s v="Liberty Utilities (Pine Bluff) Corp."/>
    <n v="1046235"/>
    <n v="385281"/>
    <n v="0"/>
    <n v="1431516"/>
    <x v="0"/>
    <x v="1"/>
  </r>
  <r>
    <x v="18"/>
    <n v="42"/>
    <n v="2018"/>
    <n v="12"/>
    <n v="0"/>
    <n v="300"/>
    <s v="Liberty Utilities (Midstates Natural Gas) Corp."/>
    <n v="3530055"/>
    <n v="1528159"/>
    <n v="0"/>
    <n v="5058214"/>
    <x v="0"/>
    <x v="1"/>
  </r>
  <r>
    <x v="18"/>
    <n v="42"/>
    <n v="2018"/>
    <n v="12"/>
    <n v="0"/>
    <n v="400"/>
    <s v="Liberty Utilities (Peach State Natural Gas) Corp."/>
    <n v="2271583"/>
    <n v="1212628"/>
    <n v="0"/>
    <n v="3484211"/>
    <x v="0"/>
    <x v="1"/>
  </r>
  <r>
    <x v="18"/>
    <n v="42"/>
    <n v="2018"/>
    <n v="12"/>
    <n v="0"/>
    <n v="500"/>
    <s v="Liberty Utilities (Sub) Corp."/>
    <n v="2173355"/>
    <n v="1558425"/>
    <n v="0"/>
    <n v="3731780"/>
    <x v="1"/>
    <x v="1"/>
  </r>
  <r>
    <x v="18"/>
    <n v="42"/>
    <n v="2018"/>
    <n v="12"/>
    <n v="0"/>
    <n v="600"/>
    <s v="Liberty Energy Utilities (New Hampshire) Corp."/>
    <n v="2539219"/>
    <n v="0"/>
    <n v="0"/>
    <n v="2539219"/>
    <x v="0"/>
    <x v="1"/>
  </r>
  <r>
    <x v="18"/>
    <n v="42"/>
    <n v="2018"/>
    <n v="12"/>
    <n v="0"/>
    <n v="700"/>
    <s v="Liberty Utilities (Granite State Electric) Corp."/>
    <n v="2190036"/>
    <n v="1115975"/>
    <n v="0"/>
    <n v="3306011"/>
    <x v="0"/>
    <x v="1"/>
  </r>
  <r>
    <x v="18"/>
    <n v="42"/>
    <n v="2018"/>
    <n v="12"/>
    <n v="0"/>
    <n v="800"/>
    <s v="Liberty Utilities (EnergyNorth Natural Gas) Corp."/>
    <n v="3429865"/>
    <n v="2244885"/>
    <n v="0"/>
    <n v="5674750"/>
    <x v="0"/>
    <x v="1"/>
  </r>
  <r>
    <x v="18"/>
    <n v="42"/>
    <n v="2018"/>
    <n v="12"/>
    <n v="0"/>
    <n v="900"/>
    <s v="Liberty Utilities (New England Gas Co) Corp."/>
    <n v="1778819"/>
    <n v="1370609"/>
    <n v="0"/>
    <n v="3149428"/>
    <x v="0"/>
    <x v="1"/>
  </r>
  <r>
    <x v="18"/>
    <n v="42"/>
    <n v="2018"/>
    <n v="12"/>
    <n v="0"/>
    <n v="1000"/>
    <s v="Liberty Utilities (White Hall Water) Corp."/>
    <n v="73692"/>
    <n v="42388"/>
    <n v="0"/>
    <n v="116080"/>
    <x v="0"/>
    <x v="1"/>
  </r>
  <r>
    <x v="18"/>
    <n v="42"/>
    <n v="2018"/>
    <n v="12"/>
    <n v="0"/>
    <n v="1100"/>
    <s v="Liberty Utilities (White Hall Sewer) Corp."/>
    <n v="49234"/>
    <n v="43824"/>
    <n v="0"/>
    <n v="93058"/>
    <x v="0"/>
    <x v="1"/>
  </r>
  <r>
    <x v="18"/>
    <n v="42"/>
    <n v="2018"/>
    <n v="12"/>
    <n v="0"/>
    <n v="1200"/>
    <s v="Algonquin Power &amp; Utilities Corp."/>
    <n v="199838"/>
    <n v="-2000"/>
    <n v="0"/>
    <n v="197838"/>
    <x v="1"/>
    <x v="1"/>
  </r>
  <r>
    <x v="18"/>
    <n v="42"/>
    <n v="2018"/>
    <n v="12"/>
    <n v="0"/>
    <n v="1300"/>
    <s v="Algonquin Power Trust"/>
    <n v="5395430"/>
    <n v="2695967"/>
    <n v="0"/>
    <n v="8091397"/>
    <x v="1"/>
    <x v="1"/>
  </r>
  <r>
    <x v="18"/>
    <n v="42"/>
    <n v="2018"/>
    <n v="12"/>
    <n v="0"/>
    <n v="1400"/>
    <s v="Liberty Utilities Co"/>
    <n v="482964"/>
    <n v="0"/>
    <n v="0"/>
    <n v="482964"/>
    <x v="1"/>
    <x v="1"/>
  </r>
  <r>
    <x v="18"/>
    <n v="42"/>
    <n v="2018"/>
    <n v="12"/>
    <n v="0"/>
    <n v="1500"/>
    <s v="Liberty Utilities (Pipeline &amp;Transmission) Corp."/>
    <n v="26208"/>
    <n v="0"/>
    <n v="0"/>
    <n v="26208"/>
    <x v="1"/>
    <x v="1"/>
  </r>
  <r>
    <x v="18"/>
    <n v="42"/>
    <n v="2018"/>
    <n v="12"/>
    <n v="0"/>
    <n v="1600"/>
    <s v="Liberty Utilities (Park Water) Corp"/>
    <n v="2295022"/>
    <n v="1179359"/>
    <n v="0"/>
    <n v="3474381"/>
    <x v="1"/>
    <x v="1"/>
  </r>
  <r>
    <x v="18"/>
    <n v="42"/>
    <n v="2018"/>
    <n v="12"/>
    <n v="0"/>
    <n v="1700"/>
    <s v="Davis Road LLP"/>
    <n v="117770"/>
    <n v="0"/>
    <n v="0"/>
    <n v="117770"/>
    <x v="1"/>
    <x v="1"/>
  </r>
  <r>
    <x v="18"/>
    <n v="42"/>
    <n v="2018"/>
    <n v="12"/>
    <n v="0"/>
    <n v="1800"/>
    <s v="Mountain Water Company"/>
    <n v="67876"/>
    <n v="0"/>
    <n v="0"/>
    <n v="67876"/>
    <x v="1"/>
    <x v="1"/>
  </r>
  <r>
    <x v="18"/>
    <n v="42"/>
    <n v="2018"/>
    <n v="12"/>
    <n v="0"/>
    <n v="1900"/>
    <s v="Liberty Utilities (Apple Valley Ranchos Water) Corp"/>
    <n v="132898"/>
    <n v="0"/>
    <n v="0"/>
    <n v="132898"/>
    <x v="1"/>
    <x v="1"/>
  </r>
  <r>
    <x v="18"/>
    <n v="42"/>
    <n v="2018"/>
    <n v="12"/>
    <n v="0"/>
    <n v="2000"/>
    <s v="Blue Duchess Co Inc"/>
    <n v="1553"/>
    <n v="0"/>
    <n v="0"/>
    <n v="1553"/>
    <x v="1"/>
    <x v="1"/>
  </r>
  <r>
    <x v="18"/>
    <n v="42"/>
    <n v="2018"/>
    <n v="12"/>
    <n v="0"/>
    <n v="2100"/>
    <s v="Blue Duchess Co S.a.r.l."/>
    <n v="1223"/>
    <n v="0"/>
    <n v="0"/>
    <n v="1223"/>
    <x v="1"/>
    <x v="1"/>
  </r>
  <r>
    <x v="18"/>
    <n v="42"/>
    <n v="2018"/>
    <n v="12"/>
    <n v="0"/>
    <n v="2200"/>
    <s v="Green Duchess Co Inc"/>
    <n v="1553"/>
    <n v="0"/>
    <n v="0"/>
    <n v="1553"/>
    <x v="1"/>
    <x v="1"/>
  </r>
  <r>
    <x v="18"/>
    <n v="42"/>
    <n v="2018"/>
    <n v="12"/>
    <n v="0"/>
    <n v="2300"/>
    <s v="Green Duchess Co S.a.r.l."/>
    <n v="1223"/>
    <n v="0"/>
    <n v="0"/>
    <n v="1223"/>
    <x v="1"/>
    <x v="1"/>
  </r>
  <r>
    <x v="18"/>
    <n v="42"/>
    <n v="2018"/>
    <n v="12"/>
    <n v="0"/>
    <n v="2400"/>
    <s v="Liberty Utilities Services Corp"/>
    <n v="505032"/>
    <n v="0"/>
    <n v="0"/>
    <n v="505032"/>
    <x v="1"/>
    <x v="1"/>
  </r>
  <r>
    <x v="18"/>
    <n v="42"/>
    <n v="2018"/>
    <n v="12"/>
    <n v="0"/>
    <n v="2500"/>
    <s v="Algonquin Power Tinker Transmission"/>
    <n v="157005"/>
    <n v="0"/>
    <n v="0"/>
    <n v="157005"/>
    <x v="1"/>
    <x v="1"/>
  </r>
  <r>
    <x v="18"/>
    <n v="42"/>
    <n v="2018"/>
    <n v="12"/>
    <n v="0"/>
    <n v="2600"/>
    <s v="Empire Electric District"/>
    <n v="11591429"/>
    <n v="8772589"/>
    <n v="0"/>
    <n v="20364018"/>
    <x v="0"/>
    <x v="1"/>
  </r>
  <r>
    <x v="18"/>
    <n v="42"/>
    <n v="2018"/>
    <n v="12"/>
    <n v="0"/>
    <n v="2700"/>
    <s v="Éoliennes Belle-Rivière inc."/>
    <n v="12348"/>
    <n v="0"/>
    <n v="0"/>
    <n v="12348"/>
    <x v="1"/>
    <x v="1"/>
  </r>
  <r>
    <x v="18"/>
    <n v="42"/>
    <n v="2018"/>
    <n v="12"/>
    <n v="0"/>
    <n v="2800"/>
    <s v="Great Bay Solar I, LLC"/>
    <n v="11804"/>
    <n v="0"/>
    <n v="0"/>
    <n v="11804"/>
    <x v="1"/>
    <x v="1"/>
  </r>
  <r>
    <x v="18"/>
    <n v="42"/>
    <n v="2018"/>
    <n v="12"/>
    <n v="0"/>
    <n v="2900"/>
    <s v="Project Co (Odell Wind Farm, LLC)               "/>
    <n v="3471"/>
    <n v="0"/>
    <n v="0"/>
    <n v="3471"/>
    <x v="1"/>
    <x v="1"/>
  </r>
  <r>
    <x v="18"/>
    <n v="42"/>
    <n v="2018"/>
    <n v="12"/>
    <n v="0"/>
    <n v="3000"/>
    <s v="Deerfield Wind Energy, LLC"/>
    <n v="511"/>
    <n v="0"/>
    <n v="0"/>
    <n v="511"/>
    <x v="1"/>
    <x v="1"/>
  </r>
  <r>
    <x v="18"/>
    <n v="42"/>
    <n v="2018"/>
    <n v="12"/>
    <n v="0"/>
    <n v="3100"/>
    <s v="SKIC 20 Solar LLC"/>
    <n v="0"/>
    <n v="0"/>
    <n v="0"/>
    <n v="0"/>
    <x v="1"/>
    <x v="1"/>
  </r>
  <r>
    <x v="18"/>
    <n v="42"/>
    <n v="2018"/>
    <n v="12"/>
    <n v="0"/>
    <n v="3200"/>
    <s v="Windelectric Inc."/>
    <n v="174104"/>
    <n v="0"/>
    <n v="0"/>
    <n v="174104"/>
    <x v="1"/>
    <x v="1"/>
  </r>
  <r>
    <x v="18"/>
    <n v="42"/>
    <n v="2018"/>
    <n v="12"/>
    <n v="0"/>
    <n v="3300"/>
    <s v="Liberty Utilities (Woodson-Hensley Water) Corp."/>
    <n v="7019"/>
    <n v="9441"/>
    <n v="0"/>
    <n v="16460"/>
    <x v="0"/>
    <x v="1"/>
  </r>
  <r>
    <x v="18"/>
    <n v="42"/>
    <n v="2018"/>
    <n v="12"/>
    <n v="0"/>
    <n v="3400"/>
    <s v="Liberty Utilities Missouri Water"/>
    <n v="10981"/>
    <n v="35372"/>
    <n v="0"/>
    <n v="46353"/>
    <x v="1"/>
    <x v="1"/>
  </r>
  <r>
    <x v="18"/>
    <n v="42"/>
    <n v="2018"/>
    <n v="12"/>
    <n v="0"/>
    <n v="3500"/>
    <s v="Liberty Utilities Energy Solutions"/>
    <n v="0"/>
    <n v="0"/>
    <n v="0"/>
    <n v="0"/>
    <x v="1"/>
    <x v="1"/>
  </r>
  <r>
    <x v="19"/>
    <n v="45"/>
    <n v="2018"/>
    <n v="12"/>
    <n v="0"/>
    <n v="100"/>
    <s v="Liberty Utilities (Peach State Natural Gas) Corp."/>
    <n v="9284981"/>
    <n v="820823"/>
    <n v="0"/>
    <n v="10105804"/>
    <x v="0"/>
    <x v="1"/>
  </r>
  <r>
    <x v="19"/>
    <n v="45"/>
    <n v="2018"/>
    <n v="12"/>
    <n v="0"/>
    <n v="200"/>
    <s v="Liberty Utilities (CalPeco Electric) LLC"/>
    <n v="3768186"/>
    <n v="1108419"/>
    <n v="0"/>
    <n v="4876605"/>
    <x v="0"/>
    <x v="1"/>
  </r>
  <r>
    <x v="19"/>
    <n v="45"/>
    <n v="2018"/>
    <n v="12"/>
    <n v="0"/>
    <n v="300"/>
    <s v="Liberty Utilities (Sub) Corp."/>
    <n v="9322070"/>
    <n v="1124840"/>
    <n v="0"/>
    <n v="10446910"/>
    <x v="1"/>
    <x v="1"/>
  </r>
  <r>
    <x v="19"/>
    <n v="45"/>
    <n v="2018"/>
    <n v="12"/>
    <n v="0"/>
    <n v="400"/>
    <s v="Liberty Utilities (Pine Bluff Water) Inc."/>
    <n v="2917842"/>
    <n v="158615"/>
    <n v="0"/>
    <n v="3076457"/>
    <x v="0"/>
    <x v="1"/>
  </r>
  <r>
    <x v="19"/>
    <n v="45"/>
    <n v="2018"/>
    <n v="12"/>
    <n v="0"/>
    <n v="500"/>
    <s v="Liberty Utilities (New England Gas Co) Corp."/>
    <n v="17625615"/>
    <n v="980813"/>
    <n v="0"/>
    <n v="18606428"/>
    <x v="0"/>
    <x v="1"/>
  </r>
  <r>
    <x v="19"/>
    <n v="45"/>
    <n v="2018"/>
    <n v="12"/>
    <n v="0"/>
    <n v="600"/>
    <s v="Liberty Utilities (Midstates Natural Gas) Corp."/>
    <n v="12931190"/>
    <n v="711222"/>
    <n v="0"/>
    <n v="13642412"/>
    <x v="0"/>
    <x v="1"/>
  </r>
  <r>
    <x v="19"/>
    <n v="45"/>
    <n v="2018"/>
    <n v="12"/>
    <n v="0"/>
    <n v="700"/>
    <s v="Liberty Utilities (Canada) Corp."/>
    <n v="858424"/>
    <n v="0"/>
    <n v="0"/>
    <n v="858424"/>
    <x v="1"/>
    <x v="1"/>
  </r>
  <r>
    <x v="19"/>
    <n v="45"/>
    <n v="2018"/>
    <n v="12"/>
    <n v="0"/>
    <n v="800"/>
    <s v="Liberty Utilities Co"/>
    <n v="320548"/>
    <n v="0"/>
    <n v="0"/>
    <n v="320548"/>
    <x v="1"/>
    <x v="1"/>
  </r>
  <r>
    <x v="19"/>
    <n v="45"/>
    <n v="2018"/>
    <n v="12"/>
    <n v="0"/>
    <n v="900"/>
    <s v="Liberty Utilities (Pipeline &amp; Transmission) Corp."/>
    <n v="393373"/>
    <n v="0"/>
    <n v="0"/>
    <n v="393373"/>
    <x v="1"/>
    <x v="1"/>
  </r>
  <r>
    <x v="19"/>
    <n v="45"/>
    <n v="2018"/>
    <n v="12"/>
    <n v="0"/>
    <n v="1000"/>
    <s v="Liberty Utilities New Hamspire Corp."/>
    <n v="36930429"/>
    <n v="2404288"/>
    <n v="0"/>
    <n v="39334717"/>
    <x v="0"/>
    <x v="1"/>
  </r>
  <r>
    <x v="19"/>
    <n v="45"/>
    <n v="2018"/>
    <n v="12"/>
    <n v="0"/>
    <n v="1100"/>
    <s v="Algonquin Windsor Locks LLC"/>
    <n v="8616"/>
    <n v="1728"/>
    <n v="0"/>
    <n v="10344"/>
    <x v="1"/>
    <x v="1"/>
  </r>
  <r>
    <x v="19"/>
    <n v="45"/>
    <n v="2018"/>
    <n v="12"/>
    <n v="0"/>
    <n v="1200"/>
    <s v="Liberty Utilities (Park Water) Corp"/>
    <n v="2002573"/>
    <n v="920148"/>
    <n v="0"/>
    <n v="2922721"/>
    <x v="1"/>
    <x v="1"/>
  </r>
  <r>
    <x v="19"/>
    <n v="45"/>
    <n v="2018"/>
    <n v="12"/>
    <n v="0"/>
    <n v="1300"/>
    <s v="Liberty Utilities (White Hall Water) Corp."/>
    <n v="10015"/>
    <n v="18785"/>
    <n v="0"/>
    <n v="28800"/>
    <x v="0"/>
    <x v="1"/>
  </r>
  <r>
    <x v="19"/>
    <n v="45"/>
    <n v="2018"/>
    <n v="12"/>
    <n v="0"/>
    <n v="1400"/>
    <s v="Liberty Utilities (White Hall Sewer) Corp."/>
    <n v="3753"/>
    <n v="19668"/>
    <n v="0"/>
    <n v="23421"/>
    <x v="0"/>
    <x v="1"/>
  </r>
  <r>
    <x v="19"/>
    <n v="45"/>
    <n v="2018"/>
    <n v="12"/>
    <n v="0"/>
    <n v="1500"/>
    <s v="Liberty Utilities (Woodson-Hensley Water) Corp."/>
    <n v="66"/>
    <n v="4194"/>
    <n v="0"/>
    <n v="4260"/>
    <x v="0"/>
    <x v="1"/>
  </r>
  <r>
    <x v="19"/>
    <n v="45"/>
    <n v="2018"/>
    <n v="12"/>
    <n v="0"/>
    <n v="1600"/>
    <s v="Empire District Electric Company"/>
    <n v="8357700"/>
    <n v="4425983"/>
    <n v="0"/>
    <n v="12783683"/>
    <x v="0"/>
    <x v="1"/>
  </r>
  <r>
    <x v="19"/>
    <n v="45"/>
    <n v="2018"/>
    <n v="12"/>
    <n v="0"/>
    <n v="1700"/>
    <s v="Liberty Power"/>
    <n v="338944"/>
    <n v="742918"/>
    <n v="0"/>
    <n v="1081862"/>
    <x v="0"/>
    <x v="1"/>
  </r>
  <r>
    <x v="19"/>
    <n v="45"/>
    <n v="2018"/>
    <n v="12"/>
    <n v="0"/>
    <n v="1800"/>
    <s v="Sanger Power LLC"/>
    <n v="2712"/>
    <n v="3810"/>
    <n v="0"/>
    <n v="6522"/>
    <x v="1"/>
    <x v="1"/>
  </r>
  <r>
    <x v="19"/>
    <n v="45"/>
    <n v="2018"/>
    <n v="12"/>
    <n v="0"/>
    <n v="1900"/>
    <s v="Liberty Utilities (Missouri Water) LLC"/>
    <n v="60959"/>
    <n v="0"/>
    <n v="0"/>
    <n v="60959"/>
    <x v="0"/>
    <x v="1"/>
  </r>
  <r>
    <x v="19"/>
    <n v="45"/>
    <n v="2018"/>
    <n v="12"/>
    <n v="0"/>
    <n v="2000"/>
    <s v="Tinker Transmission Co."/>
    <n v="82369"/>
    <n v="28600"/>
    <n v="0"/>
    <n v="110969"/>
    <x v="1"/>
    <x v="1"/>
  </r>
  <r>
    <x v="19"/>
    <n v="45"/>
    <n v="2018"/>
    <n v="12"/>
    <n v="0"/>
    <n v="2100"/>
    <s v=" Amherst Island Power Corp."/>
    <n v="2645"/>
    <n v="17858"/>
    <n v="0"/>
    <n v="20503"/>
    <x v="1"/>
    <x v="1"/>
  </r>
  <r>
    <x v="19"/>
    <n v="45"/>
    <n v="2018"/>
    <n v="12"/>
    <n v="0"/>
    <n v="2200"/>
    <s v="Deerfield Wind Energy, LLC"/>
    <n v="4419"/>
    <n v="6937"/>
    <n v="0"/>
    <n v="11356"/>
    <x v="1"/>
    <x v="1"/>
  </r>
  <r>
    <x v="19"/>
    <n v="45"/>
    <n v="2018"/>
    <n v="12"/>
    <n v="0"/>
    <n v="2300"/>
    <s v="Great Bay Solar I, LLC"/>
    <n v="1153"/>
    <n v="2055"/>
    <n v="0"/>
    <n v="3208"/>
    <x v="1"/>
    <x v="1"/>
  </r>
  <r>
    <x v="19"/>
    <n v="45"/>
    <n v="2018"/>
    <n v="12"/>
    <n v="0"/>
    <n v="2400"/>
    <s v="Minonk Wind, LLC"/>
    <n v="10876"/>
    <n v="31743"/>
    <n v="0"/>
    <n v="42619"/>
    <x v="1"/>
    <x v="1"/>
  </r>
  <r>
    <x v="19"/>
    <n v="45"/>
    <n v="2018"/>
    <n v="12"/>
    <n v="0"/>
    <n v="2500"/>
    <s v="Odell Wind Farm, LLC"/>
    <n v="5765"/>
    <n v="8737"/>
    <n v="0"/>
    <n v="14502"/>
    <x v="1"/>
    <x v="1"/>
  </r>
  <r>
    <x v="19"/>
    <n v="45"/>
    <n v="2018"/>
    <n v="12"/>
    <n v="0"/>
    <n v="2600"/>
    <s v="Senate Wind, LLC"/>
    <n v="6153"/>
    <n v="23822"/>
    <n v="0"/>
    <n v="29975"/>
    <x v="1"/>
    <x v="1"/>
  </r>
  <r>
    <x v="19"/>
    <n v="45"/>
    <n v="2018"/>
    <n v="12"/>
    <n v="0"/>
    <n v="2700"/>
    <s v="Shady Oaks Wind"/>
    <n v="5621"/>
    <n v="10304"/>
    <n v="0"/>
    <n v="15925"/>
    <x v="1"/>
    <x v="1"/>
  </r>
  <r>
    <x v="19"/>
    <n v="45"/>
    <n v="2018"/>
    <n v="12"/>
    <n v="0"/>
    <n v="2800"/>
    <s v="St. Leon Wind Energy GP Inc."/>
    <n v="1597"/>
    <n v="2823"/>
    <n v="0"/>
    <n v="4420"/>
    <x v="1"/>
    <x v="1"/>
  </r>
  <r>
    <x v="19"/>
    <n v="45"/>
    <n v="2018"/>
    <n v="12"/>
    <n v="0"/>
    <n v="2900"/>
    <s v="Algonquin Power &amp; Utilities Corp"/>
    <n v="10978"/>
    <n v="-2961"/>
    <n v="0"/>
    <n v="8017"/>
    <x v="1"/>
    <x v="1"/>
  </r>
  <r>
    <x v="20"/>
    <n v="17"/>
    <n v="2018"/>
    <n v="12"/>
    <n v="0"/>
    <n v="100"/>
    <s v="Boston Gas Company"/>
    <n v="-14115"/>
    <n v="0"/>
    <n v="0"/>
    <n v="-14115"/>
    <x v="0"/>
    <x v="15"/>
  </r>
  <r>
    <x v="20"/>
    <n v="17"/>
    <n v="2018"/>
    <n v="12"/>
    <n v="0"/>
    <n v="200"/>
    <s v="Brooklyn Union Gas - KEDNY"/>
    <n v="620666"/>
    <n v="1806"/>
    <n v="-60250"/>
    <n v="562222"/>
    <x v="0"/>
    <x v="15"/>
  </r>
  <r>
    <x v="20"/>
    <n v="17"/>
    <n v="2018"/>
    <n v="12"/>
    <n v="0"/>
    <n v="300"/>
    <s v="Colonial Gas Company"/>
    <n v="-667"/>
    <n v="0"/>
    <n v="0"/>
    <n v="-667"/>
    <x v="0"/>
    <x v="15"/>
  </r>
  <r>
    <x v="20"/>
    <n v="17"/>
    <n v="2018"/>
    <n v="12"/>
    <n v="0"/>
    <n v="400"/>
    <s v="Massachusetts Electric Company"/>
    <n v="-36756"/>
    <n v="0"/>
    <n v="0"/>
    <n v="-36756"/>
    <x v="0"/>
    <x v="15"/>
  </r>
  <r>
    <x v="20"/>
    <n v="17"/>
    <n v="2018"/>
    <n v="12"/>
    <n v="0"/>
    <n v="500"/>
    <s v="Nantucket Electrric Company"/>
    <n v="-480"/>
    <n v="0"/>
    <n v="0"/>
    <n v="-480"/>
    <x v="0"/>
    <x v="15"/>
  </r>
  <r>
    <x v="20"/>
    <n v="17"/>
    <n v="2018"/>
    <n v="12"/>
    <n v="0"/>
    <n v="600"/>
    <s v="NE Electric Trans Corp"/>
    <n v="-6"/>
    <n v="0"/>
    <n v="0"/>
    <n v="-6"/>
    <x v="1"/>
    <x v="15"/>
  </r>
  <r>
    <x v="20"/>
    <n v="17"/>
    <n v="2018"/>
    <n v="12"/>
    <n v="0"/>
    <n v="700"/>
    <s v="NE Hydro-Trans Corp"/>
    <n v="-206"/>
    <n v="0"/>
    <n v="0"/>
    <n v="-206"/>
    <x v="1"/>
    <x v="15"/>
  </r>
  <r>
    <x v="20"/>
    <n v="17"/>
    <n v="2018"/>
    <n v="12"/>
    <n v="0"/>
    <n v="800"/>
    <s v="NE Hydro-Trans Elec Co"/>
    <n v="-368"/>
    <n v="0"/>
    <n v="0"/>
    <n v="-368"/>
    <x v="1"/>
    <x v="15"/>
  </r>
  <r>
    <x v="20"/>
    <n v="17"/>
    <n v="2018"/>
    <n v="12"/>
    <n v="0"/>
    <n v="900"/>
    <s v="New England Power Company"/>
    <n v="104676"/>
    <n v="0"/>
    <n v="0"/>
    <n v="104676"/>
    <x v="0"/>
    <x v="15"/>
  </r>
  <r>
    <x v="20"/>
    <n v="17"/>
    <n v="2018"/>
    <n v="12"/>
    <n v="0"/>
    <n v="1000"/>
    <s v="NG Corporation"/>
    <n v="0"/>
    <n v="0"/>
    <n v="0"/>
    <n v="0"/>
    <x v="1"/>
    <x v="15"/>
  </r>
  <r>
    <x v="20"/>
    <n v="17"/>
    <n v="2018"/>
    <n v="12"/>
    <n v="0"/>
    <n v="1100"/>
    <s v="NG Development Holdings"/>
    <n v="-475"/>
    <n v="0"/>
    <n v="0"/>
    <n v="-475"/>
    <x v="1"/>
    <x v="15"/>
  </r>
  <r>
    <x v="20"/>
    <n v="17"/>
    <n v="2018"/>
    <n v="12"/>
    <n v="0"/>
    <n v="1200"/>
    <s v="NG Energy Trading Srvcs"/>
    <n v="0"/>
    <n v="0"/>
    <n v="0"/>
    <n v="0"/>
    <x v="1"/>
    <x v="15"/>
  </r>
  <r>
    <x v="20"/>
    <n v="17"/>
    <n v="2018"/>
    <n v="12"/>
    <n v="0"/>
    <n v="1300"/>
    <s v="KS Gas East Corp - KEDLI"/>
    <n v="1343234"/>
    <n v="73852"/>
    <n v="-2395935"/>
    <n v="-978849"/>
    <x v="0"/>
    <x v="15"/>
  </r>
  <r>
    <x v="20"/>
    <n v="17"/>
    <n v="2018"/>
    <n v="12"/>
    <n v="0"/>
    <n v="1400"/>
    <s v="NG Generation LLC"/>
    <n v="57377981"/>
    <n v="13540"/>
    <n v="-404934"/>
    <n v="56986587"/>
    <x v="1"/>
    <x v="15"/>
  </r>
  <r>
    <x v="20"/>
    <n v="17"/>
    <n v="2018"/>
    <n v="12"/>
    <n v="0"/>
    <n v="1500"/>
    <s v="NG Glenwood Energy Center"/>
    <n v="2145688"/>
    <n v="3"/>
    <n v="-94"/>
    <n v="2145597"/>
    <x v="1"/>
    <x v="15"/>
  </r>
  <r>
    <x v="20"/>
    <n v="17"/>
    <n v="2018"/>
    <n v="12"/>
    <n v="0"/>
    <n v="1600"/>
    <s v="NG LNG LP RegulatedEntity"/>
    <n v="-343"/>
    <n v="0"/>
    <n v="0"/>
    <n v="-343"/>
    <x v="1"/>
    <x v="15"/>
  </r>
  <r>
    <x v="20"/>
    <n v="17"/>
    <n v="2018"/>
    <n v="12"/>
    <n v="0"/>
    <n v="1700"/>
    <s v="NG PortJeff Energy Center"/>
    <n v="2181776"/>
    <n v="4"/>
    <n v="-102"/>
    <n v="2181678"/>
    <x v="1"/>
    <x v="15"/>
  </r>
  <r>
    <x v="20"/>
    <n v="17"/>
    <n v="2018"/>
    <n v="12"/>
    <n v="0"/>
    <n v="1800"/>
    <s v="NG Services, Inc."/>
    <n v="-274"/>
    <n v="0"/>
    <n v="0"/>
    <n v="-274"/>
    <x v="1"/>
    <x v="15"/>
  </r>
  <r>
    <x v="20"/>
    <n v="17"/>
    <n v="2018"/>
    <n v="12"/>
    <n v="0"/>
    <n v="1900"/>
    <s v="National Grid USA Parent"/>
    <n v="1404"/>
    <n v="-17"/>
    <n v="0"/>
    <n v="1387"/>
    <x v="1"/>
    <x v="15"/>
  </r>
  <r>
    <x v="20"/>
    <n v="17"/>
    <n v="2018"/>
    <n v="12"/>
    <n v="0"/>
    <n v="2000"/>
    <s v="NGUSA Service Company"/>
    <n v="154101"/>
    <n v="0"/>
    <n v="0"/>
    <n v="154101"/>
    <x v="1"/>
    <x v="15"/>
  </r>
  <r>
    <x v="20"/>
    <n v="17"/>
    <n v="2018"/>
    <n v="12"/>
    <n v="0"/>
    <n v="2100"/>
    <s v="Niagara Mohawk Power Corp"/>
    <n v="-46288"/>
    <n v="0"/>
    <n v="0"/>
    <n v="-46288"/>
    <x v="0"/>
    <x v="15"/>
  </r>
  <r>
    <x v="20"/>
    <n v="17"/>
    <n v="2018"/>
    <n v="12"/>
    <n v="0"/>
    <n v="2200"/>
    <s v="Transgas, Inc"/>
    <n v="-162"/>
    <n v="0"/>
    <n v="0"/>
    <n v="-162"/>
    <x v="1"/>
    <x v="15"/>
  </r>
  <r>
    <x v="20"/>
    <n v="17"/>
    <n v="2018"/>
    <n v="12"/>
    <n v="0"/>
    <n v="2300"/>
    <s v="Narragansett Electric Co"/>
    <n v="-18837"/>
    <n v="0"/>
    <n v="0"/>
    <n v="-18837"/>
    <x v="0"/>
    <x v="15"/>
  </r>
  <r>
    <x v="20"/>
    <n v="17"/>
    <n v="2018"/>
    <n v="12"/>
    <n v="0"/>
    <n v="2400"/>
    <s v="Keyspan Corporation"/>
    <n v="0"/>
    <n v="0"/>
    <n v="0"/>
    <n v="0"/>
    <x v="1"/>
    <x v="15"/>
  </r>
  <r>
    <x v="21"/>
    <n v="33"/>
    <n v="2018"/>
    <n v="12"/>
    <n v="0"/>
    <n v="100"/>
    <s v="Boston Gas"/>
    <n v="275438591"/>
    <n v="3351400"/>
    <n v="824803"/>
    <n v="279614794"/>
    <x v="0"/>
    <x v="15"/>
  </r>
  <r>
    <x v="21"/>
    <n v="33"/>
    <n v="2018"/>
    <n v="12"/>
    <n v="0"/>
    <n v="200"/>
    <s v="Brooklyn Union Gas - KEDNY"/>
    <n v="435872952"/>
    <n v="5549478"/>
    <n v="1464503"/>
    <n v="442886933"/>
    <x v="0"/>
    <x v="15"/>
  </r>
  <r>
    <x v="21"/>
    <n v="33"/>
    <n v="2018"/>
    <n v="12"/>
    <n v="0"/>
    <n v="300"/>
    <s v="Colonial Gas Company"/>
    <n v="61207755"/>
    <n v="765920"/>
    <n v="188486"/>
    <n v="62162161"/>
    <x v="0"/>
    <x v="15"/>
  </r>
  <r>
    <x v="21"/>
    <n v="33"/>
    <n v="2018"/>
    <n v="12"/>
    <n v="0"/>
    <n v="400"/>
    <s v="EUA Energy Investment"/>
    <n v="16284"/>
    <n v="0"/>
    <n v="0"/>
    <n v="16284"/>
    <x v="1"/>
    <x v="15"/>
  </r>
  <r>
    <x v="21"/>
    <n v="33"/>
    <n v="2018"/>
    <n v="12"/>
    <n v="0"/>
    <n v="500"/>
    <s v="Vermont Green Line Devco"/>
    <n v="5489359"/>
    <n v="0"/>
    <n v="0"/>
    <n v="5489359"/>
    <x v="1"/>
    <x v="15"/>
  </r>
  <r>
    <x v="21"/>
    <n v="33"/>
    <n v="2018"/>
    <n v="12"/>
    <n v="0"/>
    <n v="600"/>
    <s v="National Grid Green Homes"/>
    <n v="12314"/>
    <n v="0"/>
    <n v="0"/>
    <n v="12314"/>
    <x v="1"/>
    <x v="15"/>
  </r>
  <r>
    <x v="21"/>
    <n v="33"/>
    <n v="2018"/>
    <n v="12"/>
    <n v="0"/>
    <n v="700"/>
    <s v="GridAmerica Holdings, Inc."/>
    <n v="760682"/>
    <n v="0"/>
    <n v="0"/>
    <n v="760682"/>
    <x v="1"/>
    <x v="15"/>
  </r>
  <r>
    <x v="21"/>
    <n v="33"/>
    <n v="2018"/>
    <n v="12"/>
    <n v="0"/>
    <n v="800"/>
    <s v="Massachusetts Electric Company"/>
    <n v="348231370"/>
    <n v="9030767"/>
    <n v="2169464"/>
    <n v="359431601"/>
    <x v="0"/>
    <x v="15"/>
  </r>
  <r>
    <x v="21"/>
    <n v="33"/>
    <n v="2018"/>
    <n v="12"/>
    <n v="0"/>
    <n v="900"/>
    <s v="Nantucket Electric Company"/>
    <n v="4500453"/>
    <n v="104126"/>
    <n v="25074"/>
    <n v="4629653"/>
    <x v="0"/>
    <x v="15"/>
  </r>
  <r>
    <x v="21"/>
    <n v="33"/>
    <n v="2018"/>
    <n v="12"/>
    <n v="0"/>
    <n v="1000"/>
    <s v="Narragansett Electric Co"/>
    <n v="222789402"/>
    <n v="4386927"/>
    <n v="1168750"/>
    <n v="228345079"/>
    <x v="0"/>
    <x v="15"/>
  </r>
  <r>
    <x v="21"/>
    <n v="33"/>
    <n v="2018"/>
    <n v="12"/>
    <n v="0"/>
    <n v="1100"/>
    <s v="NE Electric Trans Corp"/>
    <n v="113123"/>
    <n v="974"/>
    <n v="239"/>
    <n v="114336"/>
    <x v="1"/>
    <x v="15"/>
  </r>
  <r>
    <x v="21"/>
    <n v="33"/>
    <n v="2018"/>
    <n v="12"/>
    <n v="0"/>
    <n v="1200"/>
    <s v="NE Hydro-Trans Elec Co"/>
    <n v="7621921"/>
    <n v="110875"/>
    <n v="20316"/>
    <n v="7753112"/>
    <x v="1"/>
    <x v="15"/>
  </r>
  <r>
    <x v="21"/>
    <n v="33"/>
    <n v="2018"/>
    <n v="12"/>
    <n v="0"/>
    <n v="1400"/>
    <s v="New England Power Company"/>
    <n v="101030457"/>
    <n v="2189877"/>
    <n v="479141"/>
    <n v="103699475"/>
    <x v="0"/>
    <x v="15"/>
  </r>
  <r>
    <x v="21"/>
    <n v="33"/>
    <n v="2018"/>
    <n v="12"/>
    <n v="0"/>
    <n v="1500"/>
    <s v="NG Corporation"/>
    <n v="0"/>
    <n v="0"/>
    <n v="0"/>
    <n v="0"/>
    <x v="1"/>
    <x v="15"/>
  </r>
  <r>
    <x v="21"/>
    <n v="33"/>
    <n v="2018"/>
    <n v="12"/>
    <n v="0"/>
    <n v="1600"/>
    <s v="NG Development Holdings"/>
    <n v="17643797"/>
    <n v="83345"/>
    <n v="20852"/>
    <n v="17747994"/>
    <x v="1"/>
    <x v="15"/>
  </r>
  <r>
    <x v="21"/>
    <n v="33"/>
    <n v="2018"/>
    <n v="12"/>
    <n v="0"/>
    <n v="1700"/>
    <s v="NG Energy Management LLC"/>
    <n v="385378"/>
    <n v="0"/>
    <n v="0"/>
    <n v="385378"/>
    <x v="1"/>
    <x v="15"/>
  </r>
  <r>
    <x v="21"/>
    <n v="33"/>
    <n v="2018"/>
    <n v="12"/>
    <n v="0"/>
    <n v="1800"/>
    <s v="NG Energy Trading Srvcs"/>
    <n v="597"/>
    <n v="0"/>
    <n v="0"/>
    <n v="597"/>
    <x v="1"/>
    <x v="15"/>
  </r>
  <r>
    <x v="21"/>
    <n v="33"/>
    <n v="2018"/>
    <n v="12"/>
    <n v="0"/>
    <n v="1900"/>
    <s v="NG Engineering Srvcs, LLC"/>
    <n v="354933"/>
    <n v="0"/>
    <n v="0"/>
    <n v="354933"/>
    <x v="1"/>
    <x v="15"/>
  </r>
  <r>
    <x v="21"/>
    <n v="33"/>
    <n v="2018"/>
    <n v="12"/>
    <n v="0"/>
    <n v="2000"/>
    <s v="KS Gas East Corp - KEDLI"/>
    <n v="338789393"/>
    <n v="4337923"/>
    <n v="1144775"/>
    <n v="344272091"/>
    <x v="0"/>
    <x v="15"/>
  </r>
  <r>
    <x v="21"/>
    <n v="33"/>
    <n v="2018"/>
    <n v="12"/>
    <n v="0"/>
    <n v="2100"/>
    <s v="NG Generation, LLC"/>
    <n v="237622417"/>
    <n v="1422759"/>
    <n v="344651"/>
    <n v="239389827"/>
    <x v="1"/>
    <x v="15"/>
  </r>
  <r>
    <x v="21"/>
    <n v="33"/>
    <n v="2018"/>
    <n v="12"/>
    <n v="0"/>
    <n v="2200"/>
    <s v="NG Glenwood Energy Center"/>
    <n v="0"/>
    <n v="0"/>
    <n v="0"/>
    <n v="0"/>
    <x v="1"/>
    <x v="15"/>
  </r>
  <r>
    <x v="21"/>
    <n v="33"/>
    <n v="2018"/>
    <n v="12"/>
    <n v="0"/>
    <n v="2300"/>
    <s v="NG Holdings, Inc."/>
    <n v="0"/>
    <n v="0"/>
    <n v="0"/>
    <n v="0"/>
    <x v="1"/>
    <x v="15"/>
  </r>
  <r>
    <x v="21"/>
    <n v="33"/>
    <n v="2018"/>
    <n v="12"/>
    <n v="0"/>
    <n v="2400"/>
    <s v="NG LNG LP Regulated Entity"/>
    <n v="2367692"/>
    <n v="49745"/>
    <n v="11377"/>
    <n v="2428814"/>
    <x v="1"/>
    <x v="15"/>
  </r>
  <r>
    <x v="21"/>
    <n v="33"/>
    <n v="2018"/>
    <n v="12"/>
    <n v="0"/>
    <n v="2500"/>
    <s v="NG LNG LP LLC"/>
    <n v="0"/>
    <n v="0"/>
    <n v="0"/>
    <n v="0"/>
    <x v="1"/>
    <x v="15"/>
  </r>
  <r>
    <x v="21"/>
    <n v="33"/>
    <n v="2018"/>
    <n v="12"/>
    <n v="0"/>
    <n v="2600"/>
    <s v="NG NEHoldings 2 LLC"/>
    <n v="723866"/>
    <n v="0"/>
    <n v="0"/>
    <n v="723866"/>
    <x v="1"/>
    <x v="15"/>
  </r>
  <r>
    <x v="21"/>
    <n v="33"/>
    <n v="2018"/>
    <n v="12"/>
    <n v="0"/>
    <n v="2700"/>
    <s v="NG PortJeff Energy Center"/>
    <n v="0"/>
    <n v="0"/>
    <n v="0"/>
    <n v="0"/>
    <x v="1"/>
    <x v="15"/>
  </r>
  <r>
    <x v="21"/>
    <n v="33"/>
    <n v="2018"/>
    <n v="12"/>
    <n v="0"/>
    <n v="2800"/>
    <s v="NG Services, Inc"/>
    <n v="602430"/>
    <n v="38216"/>
    <n v="9145"/>
    <n v="649791"/>
    <x v="1"/>
    <x v="15"/>
  </r>
  <r>
    <x v="21"/>
    <n v="33"/>
    <n v="2018"/>
    <n v="12"/>
    <n v="0"/>
    <n v="2900"/>
    <s v="NG UK"/>
    <n v="0"/>
    <n v="0"/>
    <n v="0"/>
    <n v="0"/>
    <x v="1"/>
    <x v="15"/>
  </r>
  <r>
    <x v="21"/>
    <n v="33"/>
    <n v="2018"/>
    <n v="12"/>
    <n v="0"/>
    <n v="3000"/>
    <s v="National Grid USA Parent"/>
    <n v="102479673"/>
    <n v="109487"/>
    <n v="27496"/>
    <n v="102616656"/>
    <x v="1"/>
    <x v="15"/>
  </r>
  <r>
    <x v="21"/>
    <n v="33"/>
    <n v="2018"/>
    <n v="12"/>
    <n v="0"/>
    <n v="3100"/>
    <s v="Niagara Mohawk Holdings"/>
    <n v="471"/>
    <n v="0"/>
    <n v="0"/>
    <n v="471"/>
    <x v="1"/>
    <x v="15"/>
  </r>
  <r>
    <x v="21"/>
    <n v="33"/>
    <n v="2018"/>
    <n v="12"/>
    <n v="0"/>
    <n v="3200"/>
    <s v="Keyspan Corporation"/>
    <n v="0"/>
    <n v="0"/>
    <n v="0"/>
    <n v="0"/>
    <x v="1"/>
    <x v="15"/>
  </r>
  <r>
    <x v="21"/>
    <n v="33"/>
    <n v="2018"/>
    <n v="12"/>
    <n v="0"/>
    <n v="3300"/>
    <s v="Niagara Mohawk Power Corp"/>
    <n v="494197374"/>
    <n v="9620400"/>
    <n v="2570923"/>
    <n v="506388697"/>
    <x v="0"/>
    <x v="15"/>
  </r>
  <r>
    <x v="21"/>
    <n v="33"/>
    <n v="2018"/>
    <n v="12"/>
    <n v="0"/>
    <n v="3400"/>
    <s v="Transgas, Inc"/>
    <n v="615378"/>
    <n v="21484"/>
    <n v="5341"/>
    <n v="642203"/>
    <x v="1"/>
    <x v="15"/>
  </r>
  <r>
    <x v="21"/>
    <n v="33"/>
    <n v="2018"/>
    <n v="12"/>
    <n v="0"/>
    <n v="3500"/>
    <s v="Valley Appliance &amp; Merch"/>
    <n v="13011"/>
    <n v="0"/>
    <n v="0"/>
    <n v="13011"/>
    <x v="1"/>
    <x v="15"/>
  </r>
  <r>
    <x v="21"/>
    <n v="33"/>
    <n v="2018"/>
    <n v="12"/>
    <n v="0"/>
    <n v="3600"/>
    <s v="Wayfinder Group, Inc"/>
    <n v="6591580"/>
    <n v="0"/>
    <n v="0"/>
    <n v="6591580"/>
    <x v="1"/>
    <x v="15"/>
  </r>
  <r>
    <x v="21"/>
    <n v="33"/>
    <n v="2018"/>
    <n v="12"/>
    <n v="0"/>
    <n v="3700"/>
    <s v="Granite St Elec-Post Sale"/>
    <n v="0"/>
    <n v="0"/>
    <n v="0"/>
    <n v="0"/>
    <x v="1"/>
    <x v="15"/>
  </r>
  <r>
    <x v="21"/>
    <n v="33"/>
    <n v="2018"/>
    <n v="12"/>
    <n v="0"/>
    <n v="3800"/>
    <s v="EnergyNorth Gas-Post Sale"/>
    <n v="0"/>
    <n v="0"/>
    <n v="0"/>
    <n v="0"/>
    <x v="1"/>
    <x v="15"/>
  </r>
  <r>
    <x v="21"/>
    <n v="33"/>
    <n v="2018"/>
    <n v="12"/>
    <n v="0"/>
    <n v="3900"/>
    <s v="NG Electrci Services"/>
    <n v="234379"/>
    <n v="0"/>
    <n v="0"/>
    <n v="234379"/>
    <x v="1"/>
    <x v="15"/>
  </r>
  <r>
    <x v="21"/>
    <n v="33"/>
    <n v="2018"/>
    <n v="12"/>
    <n v="1"/>
    <n v="100"/>
    <s v="PSEG Electric Serv TSA Co"/>
    <n v="24323563"/>
    <n v="476884"/>
    <n v="116931"/>
    <n v="24917378"/>
    <x v="0"/>
    <x v="15"/>
  </r>
  <r>
    <x v="21"/>
    <n v="33"/>
    <n v="2018"/>
    <n v="12"/>
    <n v="1"/>
    <n v="200"/>
    <s v="NG North America, Inc"/>
    <n v="432904"/>
    <n v="0"/>
    <n v="0"/>
    <n v="432904"/>
    <x v="1"/>
    <x v="15"/>
  </r>
  <r>
    <x v="21"/>
    <n v="33"/>
    <n v="2018"/>
    <n v="12"/>
    <n v="1"/>
    <n v="300"/>
    <s v="National Grid Connect, Inc"/>
    <n v="4073815"/>
    <n v="0"/>
    <n v="0"/>
    <n v="4073815"/>
    <x v="1"/>
    <x v="15"/>
  </r>
  <r>
    <x v="21"/>
    <n v="33"/>
    <n v="2018"/>
    <n v="12"/>
    <n v="1"/>
    <n v="400"/>
    <s v="NG Technologies, Inc"/>
    <n v="9165587"/>
    <n v="0"/>
    <n v="0"/>
    <n v="9165587"/>
    <x v="1"/>
    <x v="15"/>
  </r>
  <r>
    <x v="21"/>
    <n v="33"/>
    <n v="2018"/>
    <n v="12"/>
    <n v="1"/>
    <n v="500"/>
    <s v="NG Energy Services LLC"/>
    <n v="370"/>
    <n v="0"/>
    <n v="0"/>
    <n v="370"/>
    <x v="1"/>
    <x v="15"/>
  </r>
  <r>
    <x v="21"/>
    <n v="33"/>
    <n v="2018"/>
    <n v="12"/>
    <n v="1"/>
    <n v="600"/>
    <s v="NG Billing Entity"/>
    <n v="0"/>
    <n v="0"/>
    <n v="0"/>
    <n v="0"/>
    <x v="1"/>
    <x v="15"/>
  </r>
  <r>
    <x v="22"/>
    <n v="20"/>
    <n v="2018"/>
    <n v="12"/>
    <n v="0"/>
    <n v="100"/>
    <s v="Columbia Gas of Kentucky, Inc."/>
    <n v="7889326"/>
    <n v="8730078"/>
    <n v="123663"/>
    <n v="16743067"/>
    <x v="0"/>
    <x v="16"/>
  </r>
  <r>
    <x v="22"/>
    <n v="20"/>
    <n v="2018"/>
    <n v="12"/>
    <n v="0"/>
    <n v="200"/>
    <s v="Columbia Gas of Maryland, Inc."/>
    <n v="3703697"/>
    <n v="3026655"/>
    <n v="50779"/>
    <n v="6781131"/>
    <x v="0"/>
    <x v="16"/>
  </r>
  <r>
    <x v="22"/>
    <n v="20"/>
    <n v="2018"/>
    <n v="12"/>
    <n v="0"/>
    <n v="300"/>
    <s v="Columbia Gas of Massachusetts (1)"/>
    <n v="84636077"/>
    <n v="28814579"/>
    <n v="1464964"/>
    <n v="114915620"/>
    <x v="0"/>
    <x v="16"/>
  </r>
  <r>
    <x v="22"/>
    <n v="20"/>
    <n v="2018"/>
    <n v="12"/>
    <n v="0"/>
    <n v="400"/>
    <s v="Columbia Gas of Ohio, Inc."/>
    <n v="55146206"/>
    <n v="71612511"/>
    <n v="904451"/>
    <n v="127663168"/>
    <x v="0"/>
    <x v="16"/>
  </r>
  <r>
    <x v="22"/>
    <n v="20"/>
    <n v="2018"/>
    <n v="12"/>
    <n v="0"/>
    <n v="500"/>
    <s v="Columbia Gas of Pennsylvania, Inc."/>
    <n v="30932140"/>
    <n v="31858128"/>
    <n v="432963"/>
    <n v="63223231"/>
    <x v="0"/>
    <x v="16"/>
  </r>
  <r>
    <x v="22"/>
    <n v="20"/>
    <n v="2018"/>
    <n v="12"/>
    <n v="0"/>
    <n v="600"/>
    <s v="Columbia Gas of Virginia, Inc."/>
    <n v="16554382"/>
    <n v="17652510"/>
    <n v="261866"/>
    <n v="34468758"/>
    <x v="0"/>
    <x v="16"/>
  </r>
  <r>
    <x v="22"/>
    <n v="20"/>
    <n v="2018"/>
    <n v="12"/>
    <n v="0"/>
    <n v="700"/>
    <s v="Columbia of Ohio Receivables Corporation"/>
    <n v="21010"/>
    <n v="9750"/>
    <n v="365"/>
    <n v="31125"/>
    <x v="1"/>
    <x v="16"/>
  </r>
  <r>
    <x v="22"/>
    <n v="20"/>
    <n v="2018"/>
    <n v="12"/>
    <n v="0"/>
    <n v="800"/>
    <s v="Columbia of PA Receivables Corporation"/>
    <n v="22355"/>
    <n v="9525"/>
    <n v="351"/>
    <n v="32231"/>
    <x v="1"/>
    <x v="16"/>
  </r>
  <r>
    <x v="22"/>
    <n v="20"/>
    <n v="2018"/>
    <n v="12"/>
    <n v="0"/>
    <n v="900"/>
    <s v="NiSource Development Company, Inc."/>
    <n v="299142"/>
    <n v="213223"/>
    <n v="3524"/>
    <n v="515889"/>
    <x v="1"/>
    <x v="16"/>
  </r>
  <r>
    <x v="22"/>
    <n v="20"/>
    <n v="2018"/>
    <n v="12"/>
    <n v="0"/>
    <n v="1000"/>
    <s v="NiSource Energy Technologies, Inc."/>
    <n v="136"/>
    <n v="10"/>
    <n v="2"/>
    <n v="148"/>
    <x v="1"/>
    <x v="16"/>
  </r>
  <r>
    <x v="22"/>
    <n v="20"/>
    <n v="2018"/>
    <n v="12"/>
    <n v="0"/>
    <n v="1100"/>
    <s v="NiSource Inc."/>
    <n v="3770434"/>
    <n v="3188582"/>
    <n v="43592"/>
    <n v="7002608"/>
    <x v="1"/>
    <x v="16"/>
  </r>
  <r>
    <x v="22"/>
    <n v="20"/>
    <n v="2018"/>
    <n v="12"/>
    <n v="0"/>
    <n v="1200"/>
    <s v="NiSource Insurance Corporation, Inc."/>
    <n v="1583"/>
    <n v="38624"/>
    <n v="301"/>
    <n v="40508"/>
    <x v="1"/>
    <x v="16"/>
  </r>
  <r>
    <x v="22"/>
    <n v="20"/>
    <n v="2018"/>
    <n v="12"/>
    <n v="0"/>
    <n v="1300"/>
    <s v="Northern Indiana Public Service Company LLC"/>
    <n v="40235376"/>
    <n v="107908424"/>
    <n v="789588"/>
    <n v="148933388"/>
    <x v="0"/>
    <x v="16"/>
  </r>
  <r>
    <x v="23"/>
    <n v="24"/>
    <n v="2018"/>
    <n v="12"/>
    <n v="0"/>
    <n v="100"/>
    <s v="Potomac Electric Company"/>
    <n v="42887851"/>
    <n v="125181615"/>
    <n v="35174"/>
    <n v="168104640"/>
    <x v="0"/>
    <x v="13"/>
  </r>
  <r>
    <x v="23"/>
    <n v="24"/>
    <n v="2018"/>
    <n v="12"/>
    <n v="0"/>
    <n v="200"/>
    <s v="Delmarva Power &amp; Light Company"/>
    <n v="39980646"/>
    <n v="95963532"/>
    <n v="20848"/>
    <n v="135965026"/>
    <x v="0"/>
    <x v="13"/>
  </r>
  <r>
    <x v="23"/>
    <n v="24"/>
    <n v="2018"/>
    <n v="12"/>
    <n v="0"/>
    <n v="300"/>
    <s v="Atlantic City Electric Company"/>
    <n v="31498311"/>
    <n v="87822853"/>
    <n v="18667"/>
    <n v="119339831"/>
    <x v="0"/>
    <x v="13"/>
  </r>
  <r>
    <x v="23"/>
    <n v="24"/>
    <n v="2018"/>
    <n v="12"/>
    <n v="0"/>
    <n v="400"/>
    <s v="Exelon Business Services Company, LLC"/>
    <n v="256817"/>
    <n v="8551813"/>
    <n v="0"/>
    <n v="8808630"/>
    <x v="0"/>
    <x v="13"/>
  </r>
  <r>
    <x v="23"/>
    <n v="24"/>
    <n v="2018"/>
    <n v="12"/>
    <n v="0"/>
    <n v="500"/>
    <s v="Pepco Holdings LLC"/>
    <n v="231909"/>
    <n v="891548"/>
    <n v="884"/>
    <n v="1124341"/>
    <x v="1"/>
    <x v="13"/>
  </r>
  <r>
    <x v="23"/>
    <n v="24"/>
    <n v="2018"/>
    <n v="12"/>
    <n v="0"/>
    <n v="600"/>
    <s v="Constellation NewEnergy, Inc."/>
    <n v="0"/>
    <n v="759294"/>
    <n v="0"/>
    <n v="759294"/>
    <x v="1"/>
    <x v="13"/>
  </r>
  <r>
    <x v="23"/>
    <n v="24"/>
    <n v="2018"/>
    <n v="12"/>
    <n v="0"/>
    <n v="700"/>
    <s v="PECO Energy Company"/>
    <n v="23368"/>
    <n v="0"/>
    <n v="0"/>
    <n v="23368"/>
    <x v="0"/>
    <x v="13"/>
  </r>
  <r>
    <x v="23"/>
    <n v="24"/>
    <n v="2018"/>
    <n v="12"/>
    <n v="0"/>
    <n v="800"/>
    <s v="Baltimore Gas and Electric Company"/>
    <n v="21932"/>
    <n v="0"/>
    <n v="0"/>
    <n v="21932"/>
    <x v="0"/>
    <x v="13"/>
  </r>
  <r>
    <x v="23"/>
    <n v="24"/>
    <n v="2018"/>
    <n v="12"/>
    <n v="0"/>
    <n v="900"/>
    <s v="Commonwealth Edison Company"/>
    <n v="12999"/>
    <n v="0"/>
    <n v="0"/>
    <n v="12999"/>
    <x v="0"/>
    <x v="13"/>
  </r>
  <r>
    <x v="24"/>
    <n v="34"/>
    <n v="2018"/>
    <n v="12"/>
    <n v="0"/>
    <n v="100"/>
    <s v="PNM"/>
    <n v="21608055"/>
    <n v="74029332"/>
    <n v="0"/>
    <n v="95637387"/>
    <x v="0"/>
    <x v="17"/>
  </r>
  <r>
    <x v="24"/>
    <n v="34"/>
    <n v="2018"/>
    <n v="12"/>
    <n v="0"/>
    <n v="200"/>
    <s v="PNMR Holding Company"/>
    <n v="5890666"/>
    <n v="0"/>
    <n v="0"/>
    <n v="5890666"/>
    <x v="1"/>
    <x v="17"/>
  </r>
  <r>
    <x v="24"/>
    <n v="34"/>
    <n v="2018"/>
    <n v="12"/>
    <n v="0"/>
    <n v="300"/>
    <s v="TNMP"/>
    <n v="10256029"/>
    <n v="23236427"/>
    <n v="0"/>
    <n v="33492456"/>
    <x v="0"/>
    <x v="17"/>
  </r>
  <r>
    <x v="24"/>
    <n v="34"/>
    <n v="2018"/>
    <n v="12"/>
    <n v="0"/>
    <n v="400"/>
    <s v="PNMR Development and Management Corporation"/>
    <n v="213309"/>
    <n v="45952"/>
    <n v="0"/>
    <n v="259261"/>
    <x v="1"/>
    <x v="17"/>
  </r>
  <r>
    <x v="24"/>
    <n v="34"/>
    <n v="2018"/>
    <n v="12"/>
    <n v="0"/>
    <n v="500"/>
    <s v="NM Capital Utility Corporation"/>
    <n v="2493"/>
    <n v="2526"/>
    <n v="0"/>
    <n v="5019"/>
    <x v="1"/>
    <x v="17"/>
  </r>
  <r>
    <x v="25"/>
    <n v="39"/>
    <n v="2018"/>
    <n v="12"/>
    <n v="0"/>
    <n v="100"/>
    <s v="PPL Corporation"/>
    <n v="717324"/>
    <n v="504347"/>
    <n v="0"/>
    <n v="1221671"/>
    <x v="1"/>
    <x v="14"/>
  </r>
  <r>
    <x v="25"/>
    <n v="39"/>
    <n v="2018"/>
    <n v="12"/>
    <n v="0"/>
    <n v="200"/>
    <s v="PPL Subsidiary Holdings, LLC"/>
    <n v="275"/>
    <n v="0"/>
    <n v="0"/>
    <n v="275"/>
    <x v="1"/>
    <x v="14"/>
  </r>
  <r>
    <x v="25"/>
    <n v="39"/>
    <n v="2018"/>
    <n v="12"/>
    <n v="0"/>
    <n v="300"/>
    <s v="PPL Energy Holdings, LLC"/>
    <n v="452"/>
    <n v="0"/>
    <n v="0"/>
    <n v="452"/>
    <x v="1"/>
    <x v="14"/>
  </r>
  <r>
    <x v="25"/>
    <n v="39"/>
    <n v="2018"/>
    <n v="12"/>
    <n v="0"/>
    <n v="400"/>
    <s v="PPL Capital Funding, Inc."/>
    <n v="27297"/>
    <n v="0"/>
    <n v="0"/>
    <n v="27297"/>
    <x v="1"/>
    <x v="14"/>
  </r>
  <r>
    <x v="25"/>
    <n v="39"/>
    <n v="2018"/>
    <n v="12"/>
    <n v="0"/>
    <n v="500"/>
    <s v="PPL Strategic Development, LLC"/>
    <n v="11959901"/>
    <n v="1065172"/>
    <n v="0"/>
    <n v="13025073"/>
    <x v="1"/>
    <x v="14"/>
  </r>
  <r>
    <x v="25"/>
    <n v="39"/>
    <n v="2018"/>
    <n v="12"/>
    <n v="0"/>
    <n v="600"/>
    <s v="PPL EU Services Corporation"/>
    <n v="2102109"/>
    <n v="0"/>
    <n v="0"/>
    <n v="2102109"/>
    <x v="1"/>
    <x v="14"/>
  </r>
  <r>
    <x v="25"/>
    <n v="39"/>
    <n v="2018"/>
    <n v="12"/>
    <n v="0"/>
    <n v="700"/>
    <s v="CEP Reserves, Inc."/>
    <n v="21336"/>
    <n v="0"/>
    <n v="0"/>
    <n v="21336"/>
    <x v="1"/>
    <x v="14"/>
  </r>
  <r>
    <x v="25"/>
    <n v="39"/>
    <n v="2018"/>
    <n v="12"/>
    <n v="0"/>
    <n v="800"/>
    <s v="CEP Lending, Inc."/>
    <n v="3819"/>
    <n v="0"/>
    <n v="0"/>
    <n v="3819"/>
    <x v="1"/>
    <x v="14"/>
  </r>
  <r>
    <x v="25"/>
    <n v="39"/>
    <n v="2018"/>
    <n v="12"/>
    <n v="0"/>
    <n v="900"/>
    <s v="PPL Electric Utilities Corporation"/>
    <n v="21222322"/>
    <n v="37236056"/>
    <n v="0"/>
    <n v="58458378"/>
    <x v="0"/>
    <x v="14"/>
  </r>
  <r>
    <x v="25"/>
    <n v="39"/>
    <n v="2018"/>
    <n v="12"/>
    <n v="0"/>
    <n v="1000"/>
    <s v="PPL Infrastructure Services, LLC"/>
    <n v="6074"/>
    <n v="0"/>
    <n v="0"/>
    <n v="6074"/>
    <x v="1"/>
    <x v="14"/>
  </r>
  <r>
    <x v="25"/>
    <n v="39"/>
    <n v="2018"/>
    <n v="12"/>
    <n v="0"/>
    <n v="1100"/>
    <s v="PPL TransLink, Inc."/>
    <n v="6428"/>
    <n v="0"/>
    <n v="0"/>
    <n v="6428"/>
    <x v="1"/>
    <x v="14"/>
  </r>
  <r>
    <x v="25"/>
    <n v="39"/>
    <n v="2018"/>
    <n v="12"/>
    <n v="0"/>
    <n v="1200"/>
    <s v="PPL UK Holdings, LLC"/>
    <n v="127779"/>
    <n v="0"/>
    <n v="0"/>
    <n v="127779"/>
    <x v="1"/>
    <x v="14"/>
  </r>
  <r>
    <x v="25"/>
    <n v="39"/>
    <n v="2018"/>
    <n v="12"/>
    <n v="0"/>
    <n v="1300"/>
    <s v="PPL Global, LLC"/>
    <n v="7957663"/>
    <n v="23121173"/>
    <n v="0"/>
    <n v="31078836"/>
    <x v="1"/>
    <x v="14"/>
  </r>
  <r>
    <x v="25"/>
    <n v="39"/>
    <n v="2018"/>
    <n v="12"/>
    <n v="0"/>
    <n v="1400"/>
    <s v="PMDC International Holdings, Inc."/>
    <n v="446737"/>
    <n v="0"/>
    <n v="0"/>
    <n v="446737"/>
    <x v="1"/>
    <x v="14"/>
  </r>
  <r>
    <x v="25"/>
    <n v="39"/>
    <n v="2018"/>
    <n v="12"/>
    <n v="0"/>
    <n v="1500"/>
    <s v="PPL Barbados SRL"/>
    <n v="44304"/>
    <n v="0"/>
    <n v="0"/>
    <n v="44304"/>
    <x v="1"/>
    <x v="14"/>
  </r>
  <r>
    <x v="25"/>
    <n v="39"/>
    <n v="2018"/>
    <n v="12"/>
    <n v="0"/>
    <n v="1600"/>
    <s v="LG&amp;E and KU Services Company"/>
    <n v="6348014"/>
    <n v="19233655"/>
    <n v="0"/>
    <n v="25581669"/>
    <x v="0"/>
    <x v="14"/>
  </r>
  <r>
    <x v="25"/>
    <n v="39"/>
    <n v="2018"/>
    <n v="12"/>
    <n v="0"/>
    <n v="1700"/>
    <s v="PPL Distributed Energy Resources, LLC"/>
    <n v="30947"/>
    <n v="0"/>
    <n v="0"/>
    <n v="30947"/>
    <x v="1"/>
    <x v="14"/>
  </r>
  <r>
    <x v="25"/>
    <n v="39"/>
    <n v="2018"/>
    <n v="12"/>
    <n v="0"/>
    <n v="1800"/>
    <s v="PPL Safari Holdings, LLC"/>
    <n v="1023791"/>
    <n v="0"/>
    <n v="0"/>
    <n v="1023791"/>
    <x v="1"/>
    <x v="14"/>
  </r>
  <r>
    <x v="26"/>
    <n v="9"/>
    <n v="2018"/>
    <n v="12"/>
    <n v="0"/>
    <n v="100"/>
    <s v="South Carolina Electric &amp; Gas Company"/>
    <n v="204353310"/>
    <n v="67301122"/>
    <n v="6639400"/>
    <n v="278293832"/>
    <x v="0"/>
    <x v="18"/>
  </r>
  <r>
    <x v="26"/>
    <n v="9"/>
    <n v="2018"/>
    <n v="12"/>
    <n v="0"/>
    <n v="200"/>
    <s v="South Carolina Fuel Company, Inc."/>
    <n v="237037"/>
    <n v="0"/>
    <n v="0"/>
    <n v="237037"/>
    <x v="1"/>
    <x v="18"/>
  </r>
  <r>
    <x v="26"/>
    <n v="9"/>
    <n v="2018"/>
    <n v="12"/>
    <n v="0"/>
    <n v="300"/>
    <s v="Public Service Company of North Carolina Incorporated"/>
    <n v="38391245"/>
    <n v="16123676"/>
    <n v="1221018"/>
    <n v="55735939"/>
    <x v="0"/>
    <x v="18"/>
  </r>
  <r>
    <x v="26"/>
    <n v="9"/>
    <n v="2018"/>
    <n v="12"/>
    <n v="0"/>
    <n v="400"/>
    <s v="SCANA Energy Marketing, Inc."/>
    <n v="21027125"/>
    <n v="6434115"/>
    <n v="779946"/>
    <n v="28241186"/>
    <x v="1"/>
    <x v="18"/>
  </r>
  <r>
    <x v="26"/>
    <n v="9"/>
    <n v="2018"/>
    <n v="12"/>
    <n v="0"/>
    <n v="500"/>
    <s v="South Carolina Generating Company, Inc."/>
    <n v="2871090"/>
    <n v="2454034"/>
    <n v="324529"/>
    <n v="5649653"/>
    <x v="1"/>
    <x v="18"/>
  </r>
  <r>
    <x v="26"/>
    <n v="9"/>
    <n v="2018"/>
    <n v="12"/>
    <n v="0"/>
    <n v="600"/>
    <s v="SCANA Corporation (Parent Company)"/>
    <n v="74586109"/>
    <n v="703278"/>
    <n v="0"/>
    <n v="75289387"/>
    <x v="1"/>
    <x v="18"/>
  </r>
  <r>
    <x v="27"/>
    <n v="19"/>
    <n v="2018"/>
    <n v="12"/>
    <n v="0"/>
    <n v="100"/>
    <s v="The Southern Company"/>
    <n v="111944120"/>
    <n v="12209429"/>
    <n v="384377"/>
    <n v="124537926"/>
    <x v="1"/>
    <x v="19"/>
  </r>
  <r>
    <x v="27"/>
    <n v="19"/>
    <n v="2018"/>
    <n v="12"/>
    <n v="0"/>
    <n v="200"/>
    <s v="Alabama Power Company"/>
    <n v="404104892"/>
    <n v="101704712"/>
    <n v="2236835"/>
    <n v="508046439"/>
    <x v="0"/>
    <x v="19"/>
  </r>
  <r>
    <x v="27"/>
    <n v="19"/>
    <n v="2018"/>
    <n v="12"/>
    <n v="0"/>
    <n v="300"/>
    <s v="Georgia Power Company"/>
    <n v="523567079"/>
    <n v="126417797"/>
    <n v="2767682"/>
    <n v="652752558"/>
    <x v="0"/>
    <x v="19"/>
  </r>
  <r>
    <x v="27"/>
    <n v="19"/>
    <n v="2018"/>
    <n v="12"/>
    <n v="0"/>
    <n v="400"/>
    <s v="Gulf Power Company"/>
    <n v="75653477"/>
    <n v="18265113"/>
    <n v="465654"/>
    <n v="94384244"/>
    <x v="0"/>
    <x v="19"/>
  </r>
  <r>
    <x v="27"/>
    <n v="19"/>
    <n v="2018"/>
    <n v="12"/>
    <n v="0"/>
    <n v="500"/>
    <s v="Mississippi Power Company"/>
    <n v="84489853"/>
    <n v="19197482"/>
    <n v="437715"/>
    <n v="104125050"/>
    <x v="0"/>
    <x v="19"/>
  </r>
  <r>
    <x v="27"/>
    <n v="19"/>
    <n v="2018"/>
    <n v="12"/>
    <n v="0"/>
    <n v="600"/>
    <s v="Southern Electric Generating Company"/>
    <n v="3485933"/>
    <n v="877391"/>
    <n v="20319"/>
    <n v="4383643"/>
    <x v="0"/>
    <x v="19"/>
  </r>
  <r>
    <x v="27"/>
    <n v="19"/>
    <n v="2018"/>
    <n v="12"/>
    <n v="0"/>
    <n v="700"/>
    <s v="Southern Nuclear Operating Company"/>
    <n v="113024905"/>
    <n v="16665071"/>
    <n v="420782"/>
    <n v="130110758"/>
    <x v="0"/>
    <x v="19"/>
  </r>
  <r>
    <x v="27"/>
    <n v="19"/>
    <n v="2018"/>
    <n v="12"/>
    <n v="0"/>
    <n v="800"/>
    <s v="Southern Company Holdings, Inc."/>
    <n v="28863301"/>
    <n v="5473734"/>
    <n v="220974"/>
    <n v="34558009"/>
    <x v="1"/>
    <x v="19"/>
  </r>
  <r>
    <x v="27"/>
    <n v="19"/>
    <n v="2018"/>
    <n v="12"/>
    <n v="0"/>
    <n v="900"/>
    <s v="Southern Communications Services, Inc."/>
    <n v="11905965"/>
    <n v="3783625"/>
    <n v="77893"/>
    <n v="15767483"/>
    <x v="1"/>
    <x v="19"/>
  </r>
  <r>
    <x v="27"/>
    <n v="19"/>
    <n v="2018"/>
    <n v="12"/>
    <n v="0"/>
    <n v="1000"/>
    <s v="Southern Power Company"/>
    <n v="76946836"/>
    <n v="20656208"/>
    <n v="465655"/>
    <n v="98068699"/>
    <x v="0"/>
    <x v="19"/>
  </r>
  <r>
    <x v="27"/>
    <n v="19"/>
    <n v="2018"/>
    <n v="12"/>
    <n v="0"/>
    <n v="1100"/>
    <s v="Southern Company Gas"/>
    <n v="166383168"/>
    <n v="26771816"/>
    <n v="695943"/>
    <n v="193850927"/>
    <x v="1"/>
    <x v="19"/>
  </r>
  <r>
    <x v="27"/>
    <n v="19"/>
    <n v="2018"/>
    <n v="12"/>
    <n v="0"/>
    <n v="1200"/>
    <s v="PowerSecure International"/>
    <n v="13542686"/>
    <n v="2506005"/>
    <n v="66038"/>
    <n v="16114729"/>
    <x v="1"/>
    <x v="19"/>
  </r>
  <r>
    <x v="28"/>
    <n v="10"/>
    <n v="2018"/>
    <n v="12"/>
    <n v="0"/>
    <n v="100"/>
    <s v="Alabama Power Company"/>
    <n v="199103265"/>
    <n v="48375643"/>
    <n v="0"/>
    <n v="247478908"/>
    <x v="0"/>
    <x v="19"/>
  </r>
  <r>
    <x v="28"/>
    <n v="10"/>
    <n v="2018"/>
    <n v="12"/>
    <n v="0"/>
    <n v="200"/>
    <s v="Georgia Power Company"/>
    <n v="683432717"/>
    <n v="96751287"/>
    <n v="0"/>
    <n v="780184004"/>
    <x v="0"/>
    <x v="19"/>
  </r>
  <r>
    <x v="28"/>
    <n v="10"/>
    <n v="2018"/>
    <n v="12"/>
    <n v="0"/>
    <n v="300"/>
    <s v="Southern Nuclear Services, LLC"/>
    <n v="5924532"/>
    <n v="0"/>
    <n v="0"/>
    <n v="5924532"/>
    <x v="0"/>
    <x v="19"/>
  </r>
  <r>
    <x v="28"/>
    <n v="10"/>
    <n v="2018"/>
    <n v="12"/>
    <n v="0"/>
    <n v="400"/>
    <s v="Southern Nuclear Development, LLC"/>
    <n v="1771366"/>
    <n v="0"/>
    <n v="0"/>
    <n v="1771366"/>
    <x v="1"/>
    <x v="19"/>
  </r>
  <r>
    <x v="29"/>
    <n v="47"/>
    <n v="2018"/>
    <n v="12"/>
    <n v="0"/>
    <n v="100"/>
    <s v="TECO Energy, Inc."/>
    <n v="965564"/>
    <n v="6915"/>
    <n v="0"/>
    <n v="972479"/>
    <x v="1"/>
    <x v="20"/>
  </r>
  <r>
    <x v="29"/>
    <n v="47"/>
    <n v="2018"/>
    <n v="12"/>
    <n v="0"/>
    <n v="200"/>
    <s v="TECO Finance, Inc"/>
    <n v="347"/>
    <n v="0"/>
    <n v="0"/>
    <n v="347"/>
    <x v="1"/>
    <x v="20"/>
  </r>
  <r>
    <x v="29"/>
    <n v="47"/>
    <n v="2018"/>
    <n v="12"/>
    <n v="0"/>
    <n v="300"/>
    <s v="TECO EnergySource, Inc."/>
    <n v="14575"/>
    <n v="0"/>
    <n v="0"/>
    <n v="14575"/>
    <x v="1"/>
    <x v="20"/>
  </r>
  <r>
    <x v="29"/>
    <n v="47"/>
    <n v="2018"/>
    <n v="12"/>
    <n v="0"/>
    <n v="400"/>
    <s v="TECO Gemstone, Inc."/>
    <n v="0"/>
    <n v="33128"/>
    <n v="0"/>
    <n v="33128"/>
    <x v="1"/>
    <x v="20"/>
  </r>
  <r>
    <x v="29"/>
    <n v="47"/>
    <n v="2018"/>
    <n v="12"/>
    <n v="0"/>
    <n v="500"/>
    <s v="TECO Properties Corporation"/>
    <n v="70"/>
    <n v="0"/>
    <n v="0"/>
    <n v="70"/>
    <x v="1"/>
    <x v="20"/>
  </r>
  <r>
    <x v="29"/>
    <n v="47"/>
    <n v="2018"/>
    <n v="12"/>
    <n v="0"/>
    <n v="600"/>
    <s v="TECO Pipeline Holding Company, LLC"/>
    <n v="1570"/>
    <n v="216349"/>
    <n v="0"/>
    <n v="217919"/>
    <x v="1"/>
    <x v="20"/>
  </r>
  <r>
    <x v="29"/>
    <n v="47"/>
    <n v="2018"/>
    <n v="12"/>
    <n v="0"/>
    <n v="700"/>
    <s v="SeaCoast Gas Transmission, LLC"/>
    <n v="194937"/>
    <n v="0"/>
    <n v="0"/>
    <n v="194937"/>
    <x v="1"/>
    <x v="20"/>
  </r>
  <r>
    <x v="29"/>
    <n v="47"/>
    <n v="2018"/>
    <n v="12"/>
    <n v="0"/>
    <n v="800"/>
    <s v="Tampa Electric Company"/>
    <n v="11923457"/>
    <n v="48107248"/>
    <n v="0"/>
    <n v="60030705"/>
    <x v="0"/>
    <x v="20"/>
  </r>
  <r>
    <x v="29"/>
    <n v="47"/>
    <n v="2018"/>
    <n v="12"/>
    <n v="0"/>
    <n v="900"/>
    <s v="Peoples Gas System (a division of Tampa Electric Company)"/>
    <n v="2226761"/>
    <n v="10906507"/>
    <n v="0"/>
    <n v="13133268"/>
    <x v="0"/>
    <x v="20"/>
  </r>
  <r>
    <x v="29"/>
    <n v="47"/>
    <n v="2018"/>
    <n v="12"/>
    <n v="0"/>
    <n v="1000"/>
    <s v="TECO Partners, Inc."/>
    <n v="67391"/>
    <n v="570398"/>
    <n v="0"/>
    <n v="637789"/>
    <x v="1"/>
    <x v="20"/>
  </r>
  <r>
    <x v="29"/>
    <n v="47"/>
    <n v="2018"/>
    <n v="12"/>
    <n v="0"/>
    <n v="1100"/>
    <s v="New Mexico Gas Company, Inc."/>
    <n v="587775"/>
    <n v="7148809"/>
    <n v="0"/>
    <n v="7736584"/>
    <x v="0"/>
    <x v="20"/>
  </r>
  <r>
    <x v="29"/>
    <n v="47"/>
    <n v="2018"/>
    <n v="12"/>
    <n v="0"/>
    <n v="1200"/>
    <s v="Emera Incorporated"/>
    <n v="695732"/>
    <n v="0"/>
    <n v="0"/>
    <n v="695732"/>
    <x v="1"/>
    <x v="20"/>
  </r>
  <r>
    <x v="29"/>
    <n v="47"/>
    <n v="2018"/>
    <n v="12"/>
    <n v="0"/>
    <n v="1300"/>
    <s v="Emera Energy Incorporated"/>
    <n v="495529"/>
    <n v="0"/>
    <n v="0"/>
    <n v="495529"/>
    <x v="1"/>
    <x v="20"/>
  </r>
  <r>
    <x v="29"/>
    <n v="47"/>
    <n v="2018"/>
    <n v="12"/>
    <n v="0"/>
    <n v="1400"/>
    <s v="Grand Bahama Power Company Limited"/>
    <n v="60152"/>
    <n v="0"/>
    <n v="0"/>
    <n v="60152"/>
    <x v="1"/>
    <x v="20"/>
  </r>
  <r>
    <x v="29"/>
    <n v="47"/>
    <n v="2018"/>
    <n v="12"/>
    <n v="0"/>
    <n v="1500"/>
    <s v="Nova Scotia Power Incorporated"/>
    <n v="228974"/>
    <n v="0"/>
    <n v="0"/>
    <n v="228974"/>
    <x v="1"/>
    <x v="20"/>
  </r>
  <r>
    <x v="29"/>
    <n v="47"/>
    <n v="2018"/>
    <n v="12"/>
    <n v="0"/>
    <n v="1600"/>
    <s v="Emera Caribbean Holdings Limited"/>
    <n v="631469"/>
    <n v="0"/>
    <n v="0"/>
    <n v="631469"/>
    <x v="1"/>
    <x v="20"/>
  </r>
  <r>
    <x v="29"/>
    <n v="47"/>
    <n v="2018"/>
    <n v="12"/>
    <n v="0"/>
    <n v="1700"/>
    <s v="Emera US Holdings Inc."/>
    <n v="356839"/>
    <n v="0"/>
    <n v="0"/>
    <n v="356839"/>
    <x v="1"/>
    <x v="20"/>
  </r>
  <r>
    <x v="29"/>
    <n v="47"/>
    <n v="2018"/>
    <n v="12"/>
    <n v="0"/>
    <n v="1800"/>
    <s v="ICD Utilities Limited"/>
    <n v="3189"/>
    <n v="0"/>
    <n v="0"/>
    <n v="3189"/>
    <x v="1"/>
    <x v="20"/>
  </r>
  <r>
    <x v="29"/>
    <n v="47"/>
    <n v="2018"/>
    <n v="12"/>
    <n v="0"/>
    <n v="1900"/>
    <s v="Emera Energy U.S. Subsidiary No. 1, Inc."/>
    <n v="176745"/>
    <n v="0"/>
    <n v="0"/>
    <n v="176745"/>
    <x v="1"/>
    <x v="20"/>
  </r>
  <r>
    <x v="29"/>
    <n v="47"/>
    <n v="2018"/>
    <n v="12"/>
    <n v="0"/>
    <n v="2000"/>
    <s v="Scotia Power U.S., Ltd."/>
    <n v="18073"/>
    <n v="0"/>
    <n v="0"/>
    <n v="18073"/>
    <x v="1"/>
    <x v="20"/>
  </r>
  <r>
    <x v="29"/>
    <n v="47"/>
    <n v="2018"/>
    <n v="12"/>
    <n v="0"/>
    <n v="2100"/>
    <s v="Emera (Caribbean) Incorporated"/>
    <n v="1900"/>
    <n v="0"/>
    <n v="0"/>
    <n v="1900"/>
    <x v="1"/>
    <x v="20"/>
  </r>
  <r>
    <x v="29"/>
    <n v="47"/>
    <n v="2018"/>
    <n v="12"/>
    <n v="0"/>
    <n v="2200"/>
    <s v="Emera Maine"/>
    <n v="33750"/>
    <n v="0"/>
    <n v="0"/>
    <n v="33750"/>
    <x v="0"/>
    <x v="20"/>
  </r>
  <r>
    <x v="29"/>
    <n v="47"/>
    <n v="2018"/>
    <n v="12"/>
    <n v="0"/>
    <n v="2300"/>
    <s v="Bridgeport Energy LLC"/>
    <n v="13877"/>
    <n v="0"/>
    <n v="0"/>
    <n v="13877"/>
    <x v="1"/>
    <x v="20"/>
  </r>
  <r>
    <x v="29"/>
    <n v="47"/>
    <n v="2018"/>
    <n v="12"/>
    <n v="0"/>
    <n v="2400"/>
    <s v="Emera Energy Generation II LLC"/>
    <n v="6708"/>
    <n v="0"/>
    <n v="0"/>
    <n v="6708"/>
    <x v="1"/>
    <x v="20"/>
  </r>
  <r>
    <x v="29"/>
    <n v="47"/>
    <n v="2018"/>
    <n v="12"/>
    <n v="0"/>
    <n v="2500"/>
    <s v="Rumford Power Inc"/>
    <n v="9970"/>
    <n v="0"/>
    <n v="0"/>
    <n v="9970"/>
    <x v="1"/>
    <x v="20"/>
  </r>
  <r>
    <x v="29"/>
    <n v="47"/>
    <n v="2018"/>
    <n v="12"/>
    <n v="0"/>
    <n v="2600"/>
    <s v="Tiverton Power LLC"/>
    <n v="11162"/>
    <n v="0"/>
    <n v="0"/>
    <n v="11162"/>
    <x v="1"/>
    <x v="20"/>
  </r>
  <r>
    <x v="29"/>
    <n v="47"/>
    <n v="2018"/>
    <n v="12"/>
    <n v="0"/>
    <n v="2700"/>
    <s v="Emera Energy Services, Inc."/>
    <n v="31537"/>
    <n v="0"/>
    <n v="0"/>
    <n v="31537"/>
    <x v="1"/>
    <x v="20"/>
  </r>
  <r>
    <x v="29"/>
    <n v="47"/>
    <n v="2018"/>
    <n v="12"/>
    <n v="0"/>
    <n v="2800"/>
    <s v="Emera Technologies LLC"/>
    <n v="782840"/>
    <n v="0"/>
    <n v="0"/>
    <n v="782840"/>
    <x v="1"/>
    <x v="20"/>
  </r>
  <r>
    <x v="30"/>
    <n v="30"/>
    <n v="2018"/>
    <n v="12"/>
    <n v="0"/>
    <n v="100"/>
    <s v="Unitil Energy Systems, Inc."/>
    <n v="8148778"/>
    <n v="8300742"/>
    <n v="0"/>
    <n v="16449520"/>
    <x v="0"/>
    <x v="21"/>
  </r>
  <r>
    <x v="30"/>
    <n v="30"/>
    <n v="2018"/>
    <n v="12"/>
    <n v="0"/>
    <n v="200"/>
    <s v="Fitchburg Gas and Electric Light Company"/>
    <n v="7655746"/>
    <n v="7971431"/>
    <n v="0"/>
    <n v="15627177"/>
    <x v="0"/>
    <x v="21"/>
  </r>
  <r>
    <x v="30"/>
    <n v="30"/>
    <n v="2018"/>
    <n v="12"/>
    <n v="0"/>
    <n v="300"/>
    <s v="UNITIL Realty Corp."/>
    <n v="103054"/>
    <n v="117912"/>
    <n v="0"/>
    <n v="220966"/>
    <x v="1"/>
    <x v="21"/>
  </r>
  <r>
    <x v="30"/>
    <n v="30"/>
    <n v="2018"/>
    <n v="12"/>
    <n v="0"/>
    <n v="400"/>
    <s v="UNITIL Resources, Inc."/>
    <n v="220616"/>
    <n v="58416"/>
    <n v="0"/>
    <n v="279032"/>
    <x v="1"/>
    <x v="21"/>
  </r>
  <r>
    <x v="30"/>
    <n v="30"/>
    <n v="2018"/>
    <n v="12"/>
    <n v="0"/>
    <n v="500"/>
    <s v="UNITIL Corporation"/>
    <n v="45404"/>
    <n v="23884"/>
    <n v="0"/>
    <n v="69288"/>
    <x v="1"/>
    <x v="21"/>
  </r>
  <r>
    <x v="30"/>
    <n v="30"/>
    <n v="2018"/>
    <n v="12"/>
    <n v="0"/>
    <n v="600"/>
    <s v="Northern Utilities, Inc."/>
    <n v="11722922"/>
    <n v="12213358"/>
    <n v="0"/>
    <n v="23936280"/>
    <x v="0"/>
    <x v="21"/>
  </r>
  <r>
    <x v="30"/>
    <n v="30"/>
    <n v="2018"/>
    <n v="12"/>
    <n v="0"/>
    <n v="700"/>
    <s v="Granite State Gas Transmission, Inc."/>
    <n v="679272"/>
    <n v="730887"/>
    <n v="0"/>
    <n v="1410159"/>
    <x v="1"/>
    <x v="21"/>
  </r>
  <r>
    <x v="31"/>
    <n v="36"/>
    <n v="2018"/>
    <n v="12"/>
    <n v="0"/>
    <n v="100"/>
    <s v="Bluewater Gas Storage, LLC"/>
    <n v="3354717"/>
    <n v="943036"/>
    <n v="-55157"/>
    <n v="4242596"/>
    <x v="0"/>
    <x v="22"/>
  </r>
  <r>
    <x v="31"/>
    <n v="36"/>
    <n v="2018"/>
    <n v="12"/>
    <n v="0"/>
    <n v="200"/>
    <s v="Dairyland Power Cooperative"/>
    <n v="1272346"/>
    <n v="965138"/>
    <n v="0"/>
    <n v="2237484"/>
    <x v="1"/>
    <x v="22"/>
  </r>
  <r>
    <x v="31"/>
    <n v="36"/>
    <n v="2018"/>
    <n v="12"/>
    <n v="0"/>
    <n v="300"/>
    <s v="Elm Road Generating Station Supercritical, LLC"/>
    <n v="59157"/>
    <n v="0"/>
    <n v="0"/>
    <n v="59157"/>
    <x v="1"/>
    <x v="22"/>
  </r>
  <r>
    <x v="31"/>
    <n v="36"/>
    <n v="2018"/>
    <n v="12"/>
    <n v="0"/>
    <n v="400"/>
    <s v="Integrys Holding, Inc."/>
    <n v="123348"/>
    <n v="0"/>
    <n v="0"/>
    <n v="123348"/>
    <x v="1"/>
    <x v="22"/>
  </r>
  <r>
    <x v="31"/>
    <n v="36"/>
    <n v="2018"/>
    <n v="12"/>
    <n v="0"/>
    <n v="500"/>
    <s v="Madison Gas and Electric Company"/>
    <n v="277966"/>
    <n v="156425"/>
    <n v="0"/>
    <n v="434391"/>
    <x v="0"/>
    <x v="22"/>
  </r>
  <r>
    <x v="31"/>
    <n v="36"/>
    <n v="2018"/>
    <n v="12"/>
    <n v="0"/>
    <n v="600"/>
    <s v="Michigan Gas Utilities Corporation"/>
    <n v="6997196"/>
    <n v="12794080"/>
    <n v="-27046"/>
    <n v="19764230"/>
    <x v="0"/>
    <x v="22"/>
  </r>
  <r>
    <x v="31"/>
    <n v="36"/>
    <n v="2018"/>
    <n v="12"/>
    <n v="0"/>
    <n v="700"/>
    <s v="Minnesota Energy Resources Corporation"/>
    <n v="10681399"/>
    <n v="18682571"/>
    <n v="-81076"/>
    <n v="29282894"/>
    <x v="0"/>
    <x v="22"/>
  </r>
  <r>
    <x v="31"/>
    <n v="36"/>
    <n v="2018"/>
    <n v="12"/>
    <n v="0"/>
    <n v="800"/>
    <s v="North Shore Gas Company"/>
    <n v="6985235"/>
    <n v="16411282"/>
    <n v="234222"/>
    <n v="23630739"/>
    <x v="0"/>
    <x v="22"/>
  </r>
  <r>
    <x v="31"/>
    <n v="36"/>
    <n v="2018"/>
    <n v="12"/>
    <n v="0"/>
    <n v="900"/>
    <s v="Port Washington Generation Station, LLC"/>
    <n v="7499"/>
    <n v="0"/>
    <n v="0"/>
    <n v="7499"/>
    <x v="1"/>
    <x v="22"/>
  </r>
  <r>
    <x v="31"/>
    <n v="36"/>
    <n v="2018"/>
    <n v="12"/>
    <n v="0"/>
    <n v="1000"/>
    <s v="The Peoples Gas Light and Coke Company"/>
    <n v="53939797"/>
    <n v="122910265"/>
    <n v="1171246"/>
    <n v="178021308"/>
    <x v="0"/>
    <x v="22"/>
  </r>
  <r>
    <x v="31"/>
    <n v="36"/>
    <n v="2018"/>
    <n v="12"/>
    <n v="0"/>
    <n v="1100"/>
    <s v="Upper Michigan Energy Resources Corporation"/>
    <n v="1419605"/>
    <n v="2317534"/>
    <n v="-41886"/>
    <n v="3695253"/>
    <x v="0"/>
    <x v="22"/>
  </r>
  <r>
    <x v="31"/>
    <n v="36"/>
    <n v="2018"/>
    <n v="12"/>
    <n v="0"/>
    <n v="1200"/>
    <s v="WEC Energy Group, Inc."/>
    <n v="3272051"/>
    <n v="2161732"/>
    <n v="-291749"/>
    <n v="5142034"/>
    <x v="1"/>
    <x v="22"/>
  </r>
  <r>
    <x v="31"/>
    <n v="36"/>
    <n v="2018"/>
    <n v="12"/>
    <n v="0"/>
    <n v="1300"/>
    <s v="WEC Infrastructure LLC"/>
    <n v="22934"/>
    <n v="0"/>
    <n v="0"/>
    <n v="22934"/>
    <x v="1"/>
    <x v="22"/>
  </r>
  <r>
    <x v="31"/>
    <n v="36"/>
    <n v="2018"/>
    <n v="12"/>
    <n v="0"/>
    <n v="1400"/>
    <s v="W.E. Power, LLC"/>
    <n v="527107"/>
    <n v="316817"/>
    <n v="187063"/>
    <n v="1030987"/>
    <x v="1"/>
    <x v="22"/>
  </r>
  <r>
    <x v="31"/>
    <n v="36"/>
    <n v="2018"/>
    <n v="12"/>
    <n v="0"/>
    <n v="1500"/>
    <s v="Wisconsin Electric Power Company"/>
    <n v="54437463"/>
    <n v="232846422"/>
    <n v="-3870768"/>
    <n v="283413117"/>
    <x v="0"/>
    <x v="22"/>
  </r>
  <r>
    <x v="31"/>
    <n v="36"/>
    <n v="2018"/>
    <n v="12"/>
    <n v="0"/>
    <n v="1600"/>
    <s v="Wisconsin Energy Capital Corporation"/>
    <n v="6825"/>
    <n v="0"/>
    <n v="0"/>
    <n v="6825"/>
    <x v="1"/>
    <x v="22"/>
  </r>
  <r>
    <x v="31"/>
    <n v="36"/>
    <n v="2018"/>
    <n v="12"/>
    <n v="0"/>
    <n v="1700"/>
    <s v="Wisconsin Gas LLC"/>
    <n v="3703372"/>
    <n v="52113787"/>
    <n v="-557287"/>
    <n v="55259872"/>
    <x v="0"/>
    <x v="22"/>
  </r>
  <r>
    <x v="31"/>
    <n v="36"/>
    <n v="2018"/>
    <n v="12"/>
    <n v="0"/>
    <n v="1800"/>
    <s v="Wisconsin Public Service Corporation"/>
    <n v="40582322"/>
    <n v="90213982"/>
    <n v="-732735"/>
    <n v="130063569"/>
    <x v="0"/>
    <x v="22"/>
  </r>
  <r>
    <x v="31"/>
    <n v="36"/>
    <n v="2018"/>
    <n v="12"/>
    <n v="0"/>
    <n v="1900"/>
    <s v="Wisconsin River Power Company"/>
    <n v="576601"/>
    <n v="178219"/>
    <n v="12197"/>
    <n v="767017"/>
    <x v="0"/>
    <x v="22"/>
  </r>
  <r>
    <x v="31"/>
    <n v="36"/>
    <n v="2018"/>
    <n v="12"/>
    <n v="0"/>
    <n v="2000"/>
    <s v="Wispark LLC"/>
    <n v="251273"/>
    <n v="155977"/>
    <n v="-13818"/>
    <n v="393432"/>
    <x v="1"/>
    <x v="22"/>
  </r>
  <r>
    <x v="31"/>
    <n v="36"/>
    <n v="2018"/>
    <n v="12"/>
    <n v="0"/>
    <n v="2100"/>
    <s v="WPPI Energy"/>
    <n v="276927"/>
    <n v="156426"/>
    <n v="0"/>
    <n v="433353"/>
    <x v="1"/>
    <x v="22"/>
  </r>
  <r>
    <x v="31"/>
    <n v="36"/>
    <n v="2018"/>
    <n v="12"/>
    <n v="0"/>
    <n v="2200"/>
    <s v="WPS Power Development, LLC"/>
    <n v="141106"/>
    <n v="0"/>
    <n v="935"/>
    <n v="142041"/>
    <x v="1"/>
    <x v="22"/>
  </r>
  <r>
    <x v="31"/>
    <n v="36"/>
    <n v="2018"/>
    <n v="12"/>
    <n v="0"/>
    <n v="2300"/>
    <s v="Other Affiliates Under $5,000"/>
    <n v="5695"/>
    <n v="0"/>
    <n v="0"/>
    <n v="5695"/>
    <x v="1"/>
    <x v="22"/>
  </r>
  <r>
    <x v="32"/>
    <n v="2"/>
    <n v="2018"/>
    <n v="12"/>
    <n v="0"/>
    <n v="100"/>
    <s v="NSP-Minnesota"/>
    <n v="278325334"/>
    <n v="254747155"/>
    <n v="1722251"/>
    <n v="534794740"/>
    <x v="0"/>
    <x v="23"/>
  </r>
  <r>
    <x v="32"/>
    <n v="2"/>
    <n v="2018"/>
    <n v="12"/>
    <n v="0"/>
    <n v="200"/>
    <s v="PSCo"/>
    <n v="304861946"/>
    <n v="211922938"/>
    <n v="1816191"/>
    <n v="518601075"/>
    <x v="0"/>
    <x v="23"/>
  </r>
  <r>
    <x v="32"/>
    <n v="2"/>
    <n v="2018"/>
    <n v="12"/>
    <n v="0"/>
    <n v="300"/>
    <s v="SPS"/>
    <n v="116822005"/>
    <n v="77185254"/>
    <n v="1071156"/>
    <n v="195078415"/>
    <x v="0"/>
    <x v="23"/>
  </r>
  <r>
    <x v="32"/>
    <n v="2"/>
    <n v="2018"/>
    <n v="12"/>
    <n v="0"/>
    <n v="400"/>
    <s v="NSP-Wisconsin"/>
    <n v="45627763"/>
    <n v="40974037"/>
    <n v="232989"/>
    <n v="86834789"/>
    <x v="0"/>
    <x v="23"/>
  </r>
  <r>
    <x v="32"/>
    <n v="2"/>
    <n v="2018"/>
    <n v="12"/>
    <n v="0"/>
    <n v="500"/>
    <s v="Xcel Energy, Inc."/>
    <n v="3687140"/>
    <n v="21913331"/>
    <n v="31265"/>
    <n v="25631736"/>
    <x v="1"/>
    <x v="23"/>
  </r>
  <r>
    <x v="32"/>
    <n v="2"/>
    <n v="2018"/>
    <n v="12"/>
    <n v="0"/>
    <n v="600"/>
    <s v="Xcel Energy Joint Ventures"/>
    <n v="1934279"/>
    <n v="0"/>
    <n v="0"/>
    <n v="1934279"/>
    <x v="1"/>
    <x v="23"/>
  </r>
  <r>
    <x v="32"/>
    <n v="2"/>
    <n v="2018"/>
    <n v="12"/>
    <n v="0"/>
    <n v="700"/>
    <s v="e-prime, Inc."/>
    <n v="865069"/>
    <n v="0"/>
    <n v="0"/>
    <n v="865069"/>
    <x v="1"/>
    <x v="23"/>
  </r>
  <r>
    <x v="32"/>
    <n v="2"/>
    <n v="2018"/>
    <n v="12"/>
    <n v="0"/>
    <n v="800"/>
    <s v="Nicollet Projects I, LLC"/>
    <n v="433696"/>
    <n v="34983"/>
    <n v="-42"/>
    <n v="468637"/>
    <x v="1"/>
    <x v="23"/>
  </r>
  <r>
    <x v="32"/>
    <n v="2"/>
    <n v="2018"/>
    <n v="12"/>
    <n v="0"/>
    <n v="900"/>
    <s v="Xcel Energy Transmission Development Company, LLC"/>
    <n v="451379"/>
    <n v="338"/>
    <n v="1447"/>
    <n v="453164"/>
    <x v="1"/>
    <x v="23"/>
  </r>
  <r>
    <x v="32"/>
    <n v="2"/>
    <n v="2018"/>
    <n v="12"/>
    <n v="0"/>
    <n v="1000"/>
    <s v="Capital Services, LLC"/>
    <n v="68088"/>
    <n v="220233"/>
    <n v="1046"/>
    <n v="289367"/>
    <x v="1"/>
    <x v="23"/>
  </r>
  <r>
    <x v="32"/>
    <n v="2"/>
    <n v="2018"/>
    <n v="12"/>
    <n v="0"/>
    <n v="1100"/>
    <s v="Xcel Energy WYCO, Inc."/>
    <n v="71737"/>
    <n v="200980"/>
    <n v="7200"/>
    <n v="279917"/>
    <x v="1"/>
    <x v="23"/>
  </r>
  <r>
    <x v="32"/>
    <n v="2"/>
    <n v="2018"/>
    <n v="12"/>
    <n v="0"/>
    <n v="1200"/>
    <s v="Eloigne Company"/>
    <n v="79660"/>
    <n v="159741"/>
    <n v="635"/>
    <n v="240036"/>
    <x v="1"/>
    <x v="23"/>
  </r>
  <r>
    <x v="32"/>
    <n v="2"/>
    <n v="2018"/>
    <n v="12"/>
    <n v="0"/>
    <n v="1300"/>
    <s v="Chippewa and Flambeau Improvement Company"/>
    <n v="56957"/>
    <n v="4282"/>
    <n v="309"/>
    <n v="61548"/>
    <x v="1"/>
    <x v="23"/>
  </r>
  <r>
    <x v="32"/>
    <n v="2"/>
    <n v="2018"/>
    <n v="12"/>
    <n v="0"/>
    <n v="1400"/>
    <s v="Quixx Corporation"/>
    <n v="55732"/>
    <n v="0"/>
    <n v="0"/>
    <n v="55732"/>
    <x v="1"/>
    <x v="23"/>
  </r>
  <r>
    <x v="32"/>
    <n v="2"/>
    <n v="2018"/>
    <n v="12"/>
    <n v="0"/>
    <n v="1500"/>
    <s v="Xcel Energy Ventures Inc."/>
    <n v="54416"/>
    <n v="0"/>
    <n v="10"/>
    <n v="54426"/>
    <x v="1"/>
    <x v="23"/>
  </r>
  <r>
    <x v="32"/>
    <n v="2"/>
    <n v="2018"/>
    <n v="12"/>
    <n v="0"/>
    <n v="1600"/>
    <s v="1480 Welton, Inc."/>
    <n v="6020"/>
    <n v="31719"/>
    <n v="-2308"/>
    <n v="35431"/>
    <x v="1"/>
    <x v="23"/>
  </r>
  <r>
    <x v="32"/>
    <n v="2"/>
    <n v="2018"/>
    <n v="12"/>
    <n v="0"/>
    <n v="1700"/>
    <s v="P.S.R. Investments, Inc."/>
    <n v="8830"/>
    <n v="9160"/>
    <n v="533"/>
    <n v="18523"/>
    <x v="1"/>
    <x v="23"/>
  </r>
  <r>
    <x v="32"/>
    <n v="2"/>
    <n v="2018"/>
    <n v="12"/>
    <n v="0"/>
    <n v="1800"/>
    <s v="WestGas Interstate, Inc."/>
    <n v="15638"/>
    <n v="1892"/>
    <n v="13"/>
    <n v="17543"/>
    <x v="1"/>
    <x v="23"/>
  </r>
  <r>
    <x v="32"/>
    <n v="2"/>
    <n v="2018"/>
    <n v="12"/>
    <n v="0"/>
    <n v="1900"/>
    <s v="Energy Impact Fund Investments"/>
    <n v="3706"/>
    <n v="13615"/>
    <n v="8"/>
    <n v="17329"/>
    <x v="1"/>
    <x v="23"/>
  </r>
  <r>
    <x v="32"/>
    <n v="2"/>
    <n v="2018"/>
    <n v="12"/>
    <n v="0"/>
    <n v="2000"/>
    <s v="Clearwater Investments, Inc."/>
    <n v="11565"/>
    <n v="3281"/>
    <n v="20"/>
    <n v="14866"/>
    <x v="1"/>
    <x v="23"/>
  </r>
  <r>
    <x v="32"/>
    <n v="2"/>
    <n v="2018"/>
    <n v="12"/>
    <n v="0"/>
    <n v="2100"/>
    <s v="Xcel Energy Wholesale Group Inc."/>
    <n v="14445"/>
    <n v="0"/>
    <n v="0"/>
    <n v="14445"/>
    <x v="1"/>
    <x v="23"/>
  </r>
  <r>
    <x v="32"/>
    <n v="2"/>
    <n v="2018"/>
    <n v="12"/>
    <n v="0"/>
    <n v="2200"/>
    <s v="Xcel Energy Transmission Holding Company, LLC"/>
    <n v="8154"/>
    <n v="1567"/>
    <n v="44"/>
    <n v="9765"/>
    <x v="1"/>
    <x v="23"/>
  </r>
  <r>
    <x v="32"/>
    <n v="2"/>
    <n v="2018"/>
    <n v="12"/>
    <n v="0"/>
    <n v="2300"/>
    <s v="Xcel Energy Performance Contracting Inc."/>
    <n v="8098"/>
    <n v="839"/>
    <n v="18"/>
    <n v="8955"/>
    <x v="1"/>
    <x v="23"/>
  </r>
  <r>
    <x v="32"/>
    <n v="2"/>
    <n v="2018"/>
    <n v="12"/>
    <n v="0"/>
    <n v="2400"/>
    <s v="Xcel Energy Retail Holdings Inc."/>
    <n v="7837"/>
    <n v="0"/>
    <n v="5"/>
    <n v="7842"/>
    <x v="1"/>
    <x v="23"/>
  </r>
  <r>
    <x v="32"/>
    <n v="2"/>
    <n v="2018"/>
    <n v="12"/>
    <n v="0"/>
    <n v="2500"/>
    <s v="Xcel Energy Southwest Transmission Company, LLC"/>
    <n v="5238"/>
    <n v="1000"/>
    <n v="12"/>
    <n v="6250"/>
    <x v="1"/>
    <x v="23"/>
  </r>
  <r>
    <x v="32"/>
    <n v="2"/>
    <n v="2018"/>
    <n v="12"/>
    <n v="0"/>
    <n v="2600"/>
    <s v="Xcel Energy Communications Group Inc."/>
    <n v="4842"/>
    <n v="0"/>
    <n v="2"/>
    <n v="4844"/>
    <x v="1"/>
    <x v="23"/>
  </r>
  <r>
    <x v="32"/>
    <n v="2"/>
    <n v="2018"/>
    <n v="12"/>
    <n v="0"/>
    <n v="2700"/>
    <s v="Xcel Energy Markets Holdings, Inc."/>
    <n v="4736"/>
    <n v="0"/>
    <n v="3"/>
    <n v="4739"/>
    <x v="1"/>
    <x v="23"/>
  </r>
  <r>
    <x v="32"/>
    <n v="2"/>
    <n v="2018"/>
    <n v="12"/>
    <n v="0"/>
    <n v="2800"/>
    <s v="Xcel Energy Ventures Holdings"/>
    <n v="4379"/>
    <n v="0"/>
    <n v="0"/>
    <n v="4379"/>
    <x v="1"/>
    <x v="23"/>
  </r>
  <r>
    <x v="32"/>
    <n v="2"/>
    <n v="2018"/>
    <n v="12"/>
    <n v="0"/>
    <n v="2900"/>
    <s v="Nicollet Holdings Company"/>
    <n v="4334"/>
    <n v="0"/>
    <n v="0"/>
    <n v="4334"/>
    <x v="1"/>
    <x v="23"/>
  </r>
  <r>
    <x v="32"/>
    <n v="2"/>
    <n v="2018"/>
    <n v="12"/>
    <n v="0"/>
    <n v="3000"/>
    <s v="Seren Innovations, Inc."/>
    <n v="3789"/>
    <n v="0"/>
    <n v="0"/>
    <n v="3789"/>
    <x v="1"/>
    <x v="23"/>
  </r>
  <r>
    <x v="32"/>
    <n v="2"/>
    <n v="2018"/>
    <n v="12"/>
    <n v="0"/>
    <n v="3100"/>
    <s v="Xcel Energy International, Inc."/>
    <n v="3751"/>
    <n v="0"/>
    <n v="0"/>
    <n v="3751"/>
    <x v="1"/>
    <x v="23"/>
  </r>
  <r>
    <x v="32"/>
    <n v="2"/>
    <n v="2018"/>
    <n v="12"/>
    <n v="0"/>
    <n v="3200"/>
    <s v="Xcel Energy West Transmission Company, LLC"/>
    <n v="3717"/>
    <n v="0"/>
    <n v="-1"/>
    <n v="3716"/>
    <x v="1"/>
    <x v="23"/>
  </r>
  <r>
    <x v="32"/>
    <n v="2"/>
    <n v="2018"/>
    <n v="12"/>
    <n v="0"/>
    <n v="3300"/>
    <s v="Reddy Kilowatt Corporation"/>
    <n v="150"/>
    <n v="3524"/>
    <n v="3"/>
    <n v="3677"/>
    <x v="1"/>
    <x v="23"/>
  </r>
  <r>
    <x v="32"/>
    <n v="2"/>
    <n v="2018"/>
    <n v="12"/>
    <n v="0"/>
    <n v="3400"/>
    <s v="United Power and Land Company"/>
    <n v="1239"/>
    <n v="1166"/>
    <n v="2"/>
    <n v="2407"/>
    <x v="1"/>
    <x v="23"/>
  </r>
  <r>
    <x v="32"/>
    <n v="2"/>
    <n v="2018"/>
    <n v="12"/>
    <n v="0"/>
    <n v="3500"/>
    <s v="NSP Lands, Inc."/>
    <n v="2023"/>
    <n v="201"/>
    <n v="1"/>
    <n v="2225"/>
    <x v="1"/>
    <x v="23"/>
  </r>
  <r>
    <x v="32"/>
    <n v="2"/>
    <n v="2018"/>
    <n v="12"/>
    <n v="0"/>
    <n v="3600"/>
    <s v="Xcel Energy Investments"/>
    <n v="762"/>
    <n v="0"/>
    <n v="2"/>
    <n v="764"/>
    <x v="1"/>
    <x v="23"/>
  </r>
  <r>
    <x v="32"/>
    <n v="2"/>
    <n v="2018"/>
    <n v="12"/>
    <n v="0"/>
    <n v="3700"/>
    <s v="Quixxlin Corporation"/>
    <n v="300"/>
    <n v="0"/>
    <n v="0"/>
    <n v="300"/>
    <x v="1"/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FFD539-82B0-4DF1-A272-7CB4FE755A05}" name="PivotTable1" cacheId="0" applyNumberFormats="0" applyBorderFormats="0" applyFontFormats="0" applyPatternFormats="0" applyAlignmentFormats="0" applyWidthHeightFormats="1" dataCaption="Values" updatedVersion="6" minRefreshableVersion="3" showCalcMbrs="0" useAutoFormatting="1" itemPrintTitles="1" createdVersion="3" indent="0" outline="1" outlineData="1" multipleFieldFilters="0">
  <location ref="A3:D62" firstHeaderRow="1" firstDataRow="2" firstDataCol="1"/>
  <pivotFields count="13">
    <pivotField axis="axisRow" showAll="0" sortType="ascending">
      <items count="3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axis="axisCol" showAll="0">
      <items count="3">
        <item x="0"/>
        <item x="1"/>
        <item t="default"/>
      </items>
    </pivotField>
    <pivotField axis="axisRow" showAll="0" sortType="ascending">
      <items count="26">
        <item x="5"/>
        <item x="0"/>
        <item x="1"/>
        <item x="3"/>
        <item x="4"/>
        <item x="6"/>
        <item x="7"/>
        <item x="8"/>
        <item x="9"/>
        <item x="10"/>
        <item x="11"/>
        <item x="12"/>
        <item x="13"/>
        <item x="2"/>
        <item x="15"/>
        <item x="16"/>
        <item x="17"/>
        <item x="14"/>
        <item x="18"/>
        <item x="19"/>
        <item x="20"/>
        <item x="21"/>
        <item x="22"/>
        <item x="23"/>
        <item m="1" x="24"/>
        <item t="default"/>
      </items>
    </pivotField>
  </pivotFields>
  <rowFields count="2">
    <field x="12"/>
    <field x="0"/>
  </rowFields>
  <rowItems count="58">
    <i>
      <x/>
    </i>
    <i r="1">
      <x v="5"/>
    </i>
    <i>
      <x v="1"/>
    </i>
    <i r="1">
      <x/>
    </i>
    <i>
      <x v="2"/>
    </i>
    <i r="1">
      <x v="1"/>
    </i>
    <i r="1">
      <x v="18"/>
    </i>
    <i r="1">
      <x v="19"/>
    </i>
    <i>
      <x v="3"/>
    </i>
    <i r="1">
      <x v="3"/>
    </i>
    <i>
      <x v="4"/>
    </i>
    <i r="1">
      <x v="4"/>
    </i>
    <i>
      <x v="5"/>
    </i>
    <i r="1">
      <x v="6"/>
    </i>
    <i>
      <x v="6"/>
    </i>
    <i r="1">
      <x v="7"/>
    </i>
    <i r="1">
      <x v="8"/>
    </i>
    <i>
      <x v="7"/>
    </i>
    <i r="1">
      <x v="9"/>
    </i>
    <i>
      <x v="8"/>
    </i>
    <i r="1">
      <x v="10"/>
    </i>
    <i>
      <x v="9"/>
    </i>
    <i r="1">
      <x v="11"/>
    </i>
    <i>
      <x v="10"/>
    </i>
    <i r="1">
      <x v="12"/>
    </i>
    <i r="1">
      <x v="13"/>
    </i>
    <i>
      <x v="11"/>
    </i>
    <i r="1">
      <x v="14"/>
    </i>
    <i>
      <x v="12"/>
    </i>
    <i r="1">
      <x v="15"/>
    </i>
    <i r="1">
      <x v="23"/>
    </i>
    <i>
      <x v="13"/>
    </i>
    <i r="1">
      <x v="2"/>
    </i>
    <i r="1">
      <x v="16"/>
    </i>
    <i>
      <x v="14"/>
    </i>
    <i r="1">
      <x v="20"/>
    </i>
    <i r="1">
      <x v="21"/>
    </i>
    <i>
      <x v="15"/>
    </i>
    <i r="1">
      <x v="22"/>
    </i>
    <i>
      <x v="16"/>
    </i>
    <i r="1">
      <x v="24"/>
    </i>
    <i>
      <x v="17"/>
    </i>
    <i r="1">
      <x v="17"/>
    </i>
    <i r="1">
      <x v="25"/>
    </i>
    <i>
      <x v="18"/>
    </i>
    <i r="1">
      <x v="26"/>
    </i>
    <i>
      <x v="19"/>
    </i>
    <i r="1">
      <x v="27"/>
    </i>
    <i r="1">
      <x v="28"/>
    </i>
    <i>
      <x v="20"/>
    </i>
    <i r="1">
      <x v="29"/>
    </i>
    <i>
      <x v="21"/>
    </i>
    <i r="1">
      <x v="30"/>
    </i>
    <i>
      <x v="22"/>
    </i>
    <i r="1">
      <x v="31"/>
    </i>
    <i>
      <x v="23"/>
    </i>
    <i r="1">
      <x v="32"/>
    </i>
    <i t="grand">
      <x/>
    </i>
  </rowItems>
  <colFields count="1">
    <field x="11"/>
  </colFields>
  <colItems count="3">
    <i>
      <x/>
    </i>
    <i>
      <x v="1"/>
    </i>
    <i t="grand">
      <x/>
    </i>
  </colItems>
  <dataFields count="1">
    <dataField name="Sum of tot_billed" fld="10" baseField="12" baseItem="0" numFmtId="167"/>
  </dataFields>
  <formats count="3">
    <format dxfId="2">
      <pivotArea dataOnly="0" labelOnly="1" fieldPosition="0">
        <references count="1">
          <reference field="11" count="0"/>
        </references>
      </pivotArea>
    </format>
    <format dxfId="1">
      <pivotArea dataOnly="0" labelOnly="1" grandCol="1" outline="0" fieldPosition="0"/>
    </format>
    <format dxfId="0">
      <pivotArea grandRow="1" grandCol="1"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34"/>
  <sheetViews>
    <sheetView tabSelected="1" zoomScale="85" zoomScaleNormal="85" workbookViewId="0">
      <selection activeCell="B41" sqref="B41"/>
    </sheetView>
  </sheetViews>
  <sheetFormatPr defaultRowHeight="12.75" x14ac:dyDescent="0.35"/>
  <cols>
    <col min="1" max="1" width="16.1328125" customWidth="1"/>
    <col min="2" max="4" width="16.46484375" customWidth="1"/>
    <col min="5" max="5" width="8.86328125" customWidth="1"/>
    <col min="6" max="6" width="1.86328125" customWidth="1"/>
  </cols>
  <sheetData>
    <row r="1" spans="1:6" x14ac:dyDescent="0.35">
      <c r="E1" s="12">
        <v>2018</v>
      </c>
    </row>
    <row r="2" spans="1:6" x14ac:dyDescent="0.35">
      <c r="A2" s="9" t="s">
        <v>497</v>
      </c>
      <c r="B2" s="6" t="s">
        <v>472</v>
      </c>
      <c r="C2" s="6" t="s">
        <v>473</v>
      </c>
      <c r="D2" s="6" t="s">
        <v>467</v>
      </c>
      <c r="E2" s="6" t="s">
        <v>493</v>
      </c>
    </row>
    <row r="3" spans="1:6" x14ac:dyDescent="0.35">
      <c r="A3" s="3" t="s">
        <v>477</v>
      </c>
      <c r="B3" s="16">
        <f>VLOOKUP(A3,'Reg-Unreg Pivot'!$A$4:$B$68,2,FALSE)</f>
        <v>1489431348</v>
      </c>
      <c r="C3" s="16">
        <f>VLOOKUP(A3,'Reg-Unreg Pivot'!$A$4:$C$68,3,FALSE)</f>
        <v>74940450</v>
      </c>
      <c r="D3" s="16">
        <f>B3+C3</f>
        <v>1564371798</v>
      </c>
      <c r="E3" s="25">
        <f>B3/D3</f>
        <v>0.95209549923118719</v>
      </c>
    </row>
    <row r="4" spans="1:6" x14ac:dyDescent="0.35">
      <c r="A4" s="3" t="s">
        <v>1200</v>
      </c>
      <c r="B4" s="16">
        <f>VLOOKUP(A4,'Reg-Unreg Pivot'!$A$4:$B$68,2,FALSE)</f>
        <v>69825722</v>
      </c>
      <c r="C4" s="16">
        <f>VLOOKUP(A4,'Reg-Unreg Pivot'!$A$4:$C$68,3,FALSE)</f>
        <v>54156581</v>
      </c>
      <c r="D4" s="16">
        <f>B4+C4</f>
        <v>123982303</v>
      </c>
      <c r="E4" s="25">
        <f>B4/D4</f>
        <v>0.56319103864363607</v>
      </c>
    </row>
    <row r="5" spans="1:6" x14ac:dyDescent="0.35">
      <c r="A5" s="3" t="s">
        <v>1014</v>
      </c>
      <c r="B5" s="16">
        <f>VLOOKUP(A5,'Reg-Unreg Pivot'!$A$4:$B$68,2,FALSE)</f>
        <v>164689977</v>
      </c>
      <c r="C5" s="16">
        <f>VLOOKUP(A5,'Reg-Unreg Pivot'!$A$4:$C$68,3,FALSE)</f>
        <v>36896559</v>
      </c>
      <c r="D5" s="16">
        <f>B5+C5</f>
        <v>201586536</v>
      </c>
      <c r="E5" s="25">
        <f>B5/D5</f>
        <v>0.81696913031929874</v>
      </c>
      <c r="F5" s="17"/>
    </row>
    <row r="6" spans="1:6" x14ac:dyDescent="0.35">
      <c r="A6" s="3" t="s">
        <v>475</v>
      </c>
      <c r="B6" s="16">
        <f>VLOOKUP(A6,'Reg-Unreg Pivot'!$A$4:$B$68,2,FALSE)</f>
        <v>302312652</v>
      </c>
      <c r="C6" s="16">
        <f>VLOOKUP(A6,'Reg-Unreg Pivot'!$A$4:$C$68,3,FALSE)</f>
        <v>10238362</v>
      </c>
      <c r="D6" s="16">
        <f t="shared" ref="D6:D26" si="0">B6+C6</f>
        <v>312551014</v>
      </c>
      <c r="E6" s="25">
        <f t="shared" ref="E6:E26" si="1">B6/D6</f>
        <v>0.96724258907699467</v>
      </c>
      <c r="F6" s="17"/>
    </row>
    <row r="7" spans="1:6" x14ac:dyDescent="0.35">
      <c r="A7" s="3" t="s">
        <v>476</v>
      </c>
      <c r="B7" s="16">
        <f>VLOOKUP(A7,'Reg-Unreg Pivot'!$A$4:$B$68,2,FALSE)</f>
        <v>444776854</v>
      </c>
      <c r="C7" s="16">
        <f>VLOOKUP(A7,'Reg-Unreg Pivot'!$A$4:$C$68,3,FALSE)</f>
        <v>32101206</v>
      </c>
      <c r="D7" s="16">
        <f t="shared" si="0"/>
        <v>476878060</v>
      </c>
      <c r="E7" s="25">
        <f t="shared" si="1"/>
        <v>0.93268466576130593</v>
      </c>
      <c r="F7" s="17"/>
    </row>
    <row r="8" spans="1:6" x14ac:dyDescent="0.35">
      <c r="A8" s="15" t="s">
        <v>1336</v>
      </c>
      <c r="B8" s="16">
        <f>VLOOKUP(A8,'Reg-Unreg Pivot'!$A$4:$B$68,2,FALSE)</f>
        <v>174234462</v>
      </c>
      <c r="C8" s="16">
        <f>VLOOKUP(A8,'Reg-Unreg Pivot'!$A$4:$C$68,3,FALSE)</f>
        <v>132862</v>
      </c>
      <c r="D8" s="16">
        <f>B8+C8</f>
        <v>174367324</v>
      </c>
      <c r="E8" s="25">
        <f t="shared" si="1"/>
        <v>0.99923803384170762</v>
      </c>
      <c r="F8" s="17"/>
    </row>
    <row r="9" spans="1:6" x14ac:dyDescent="0.35">
      <c r="A9" s="3" t="s">
        <v>478</v>
      </c>
      <c r="B9" s="16">
        <f>VLOOKUP(A9,'Reg-Unreg Pivot'!$A$4:$B$68,2,FALSE)</f>
        <v>307854586</v>
      </c>
      <c r="C9" s="16">
        <f>VLOOKUP(A9,'Reg-Unreg Pivot'!$A$4:$C$68,3,FALSE)</f>
        <v>71185463</v>
      </c>
      <c r="D9" s="16">
        <f t="shared" si="0"/>
        <v>379040049</v>
      </c>
      <c r="E9" s="25">
        <f t="shared" si="1"/>
        <v>0.81219540471302543</v>
      </c>
      <c r="F9" s="17"/>
    </row>
    <row r="10" spans="1:6" x14ac:dyDescent="0.35">
      <c r="A10" s="3" t="s">
        <v>479</v>
      </c>
      <c r="B10" s="16">
        <f>VLOOKUP(A10,'Reg-Unreg Pivot'!$A$4:$B$68,2,FALSE)</f>
        <v>407875987</v>
      </c>
      <c r="C10" s="16">
        <f>VLOOKUP(A10,'Reg-Unreg Pivot'!$A$4:$C$68,3,FALSE)</f>
        <v>198933725</v>
      </c>
      <c r="D10" s="16">
        <f t="shared" si="0"/>
        <v>606809712</v>
      </c>
      <c r="E10" s="25">
        <f t="shared" si="1"/>
        <v>0.67216456647615419</v>
      </c>
      <c r="F10" s="17"/>
    </row>
    <row r="11" spans="1:6" x14ac:dyDescent="0.35">
      <c r="A11" s="3" t="s">
        <v>480</v>
      </c>
      <c r="B11" s="16">
        <f>VLOOKUP(A11,'Reg-Unreg Pivot'!$A$4:$B$68,2,FALSE)</f>
        <v>339990535</v>
      </c>
      <c r="C11" s="16">
        <f>VLOOKUP(A11,'Reg-Unreg Pivot'!$A$4:$C$68,3,FALSE)</f>
        <v>392425708</v>
      </c>
      <c r="D11" s="16">
        <f t="shared" si="0"/>
        <v>732416243</v>
      </c>
      <c r="E11" s="25">
        <f t="shared" si="1"/>
        <v>0.46420397997645174</v>
      </c>
      <c r="F11" s="17"/>
    </row>
    <row r="12" spans="1:6" x14ac:dyDescent="0.35">
      <c r="A12" s="15" t="s">
        <v>498</v>
      </c>
      <c r="B12" s="16">
        <f>VLOOKUP(A12,'Reg-Unreg Pivot'!$A$4:$B$68,2,FALSE)</f>
        <v>3540423795</v>
      </c>
      <c r="C12" s="16">
        <f>VLOOKUP(A12,'Reg-Unreg Pivot'!$A$4:$C$68,3,FALSE)</f>
        <v>41488824</v>
      </c>
      <c r="D12" s="16">
        <f t="shared" si="0"/>
        <v>3581912619</v>
      </c>
      <c r="E12" s="25">
        <f t="shared" si="1"/>
        <v>0.98841713117737007</v>
      </c>
      <c r="F12" s="17"/>
    </row>
    <row r="13" spans="1:6" x14ac:dyDescent="0.35">
      <c r="A13" s="3" t="s">
        <v>481</v>
      </c>
      <c r="B13" s="16">
        <f>VLOOKUP(A13,'Reg-Unreg Pivot'!$A$4:$B$68,2,FALSE)</f>
        <v>1809394417</v>
      </c>
      <c r="C13" s="16">
        <f>VLOOKUP(A13,'Reg-Unreg Pivot'!$A$4:$C$68,3,FALSE)</f>
        <v>213020315</v>
      </c>
      <c r="D13" s="16">
        <f t="shared" si="0"/>
        <v>2022414732</v>
      </c>
      <c r="E13" s="25">
        <f t="shared" si="1"/>
        <v>0.89467031087667137</v>
      </c>
      <c r="F13" s="17"/>
    </row>
    <row r="14" spans="1:6" x14ac:dyDescent="0.35">
      <c r="A14" s="15" t="s">
        <v>1331</v>
      </c>
      <c r="B14" s="16">
        <f>VLOOKUP(A14,'Reg-Unreg Pivot'!$A$4:$B$68,2,FALSE)</f>
        <v>782986292</v>
      </c>
      <c r="C14" s="16">
        <f>VLOOKUP(A14,'Reg-Unreg Pivot'!$A$4:$C$68,3,FALSE)</f>
        <v>87074029</v>
      </c>
      <c r="D14" s="16">
        <f t="shared" ref="D14" si="2">B14+C14</f>
        <v>870060321</v>
      </c>
      <c r="E14" s="25">
        <f t="shared" si="1"/>
        <v>0.89992184806230235</v>
      </c>
      <c r="F14" s="17"/>
    </row>
    <row r="15" spans="1:6" x14ac:dyDescent="0.35">
      <c r="A15" s="3" t="s">
        <v>482</v>
      </c>
      <c r="B15" s="16">
        <f>VLOOKUP(A15,'Reg-Unreg Pivot'!$A$4:$B$68,2,FALSE)</f>
        <v>2137010568</v>
      </c>
      <c r="C15" s="16">
        <f>VLOOKUP(A15,'Reg-Unreg Pivot'!$A$4:$C$68,3,FALSE)</f>
        <v>234494135</v>
      </c>
      <c r="D15" s="16">
        <f t="shared" si="0"/>
        <v>2371504703</v>
      </c>
      <c r="E15" s="25">
        <f t="shared" si="1"/>
        <v>0.90112010543206589</v>
      </c>
      <c r="F15" s="17"/>
    </row>
    <row r="16" spans="1:6" x14ac:dyDescent="0.35">
      <c r="A16" s="3" t="s">
        <v>1332</v>
      </c>
      <c r="B16" s="16">
        <f>VLOOKUP(A16,'Reg-Unreg Pivot'!$A$4:$B$68,2,FALSE)</f>
        <v>884108863</v>
      </c>
      <c r="C16" s="16">
        <f>VLOOKUP(A16,'Reg-Unreg Pivot'!$A$4:$C$68,3,FALSE)</f>
        <v>233549007</v>
      </c>
      <c r="D16" s="16">
        <f t="shared" si="0"/>
        <v>1117657870</v>
      </c>
      <c r="E16" s="25">
        <f t="shared" si="1"/>
        <v>0.79103712033092921</v>
      </c>
      <c r="F16" s="17"/>
    </row>
    <row r="17" spans="1:6" x14ac:dyDescent="0.35">
      <c r="A17" s="3" t="s">
        <v>483</v>
      </c>
      <c r="B17" s="16">
        <f>VLOOKUP(A17,'Reg-Unreg Pivot'!$A$4:$B$68,2,FALSE)</f>
        <v>2355918768</v>
      </c>
      <c r="C17" s="16">
        <f>VLOOKUP(A17,'Reg-Unreg Pivot'!$A$4:$C$68,3,FALSE)</f>
        <v>461065779</v>
      </c>
      <c r="D17" s="16">
        <f t="shared" si="0"/>
        <v>2816984547</v>
      </c>
      <c r="E17" s="25">
        <f t="shared" si="1"/>
        <v>0.83632647914557412</v>
      </c>
      <c r="F17" s="17"/>
    </row>
    <row r="18" spans="1:6" x14ac:dyDescent="0.35">
      <c r="A18" s="3" t="s">
        <v>484</v>
      </c>
      <c r="B18" s="16">
        <f>VLOOKUP(A18,'Reg-Unreg Pivot'!$A$4:$B$68,2,FALSE)</f>
        <v>512728363</v>
      </c>
      <c r="C18" s="16">
        <f>VLOOKUP(A18,'Reg-Unreg Pivot'!$A$4:$C$68,3,FALSE)</f>
        <v>7622509</v>
      </c>
      <c r="D18" s="16">
        <f t="shared" si="0"/>
        <v>520350872</v>
      </c>
      <c r="E18" s="25">
        <f t="shared" si="1"/>
        <v>0.98535121317140795</v>
      </c>
      <c r="F18" s="17"/>
    </row>
    <row r="19" spans="1:6" x14ac:dyDescent="0.35">
      <c r="A19" s="3" t="s">
        <v>421</v>
      </c>
      <c r="B19" s="16">
        <f>VLOOKUP(A19,'Reg-Unreg Pivot'!$A$4:$B$68,2,FALSE)</f>
        <v>129129843</v>
      </c>
      <c r="C19" s="16">
        <f>VLOOKUP(A19,'Reg-Unreg Pivot'!$A$4:$C$68,3,FALSE)</f>
        <v>6154946</v>
      </c>
      <c r="D19" s="16">
        <f t="shared" si="0"/>
        <v>135284789</v>
      </c>
      <c r="E19" s="25">
        <f t="shared" si="1"/>
        <v>0.95450378386590085</v>
      </c>
      <c r="F19" s="17"/>
    </row>
    <row r="20" spans="1:6" x14ac:dyDescent="0.35">
      <c r="A20" s="15" t="s">
        <v>571</v>
      </c>
      <c r="B20" s="16">
        <f>VLOOKUP(A20,'Reg-Unreg Pivot'!$A$4:$B$68,2,FALSE)</f>
        <v>404358171</v>
      </c>
      <c r="C20" s="16">
        <f>VLOOKUP(A20,'Reg-Unreg Pivot'!$A$4:$C$68,3,FALSE)</f>
        <v>62331331</v>
      </c>
      <c r="D20" s="16">
        <f t="shared" si="0"/>
        <v>466689502</v>
      </c>
      <c r="E20" s="25">
        <f t="shared" si="1"/>
        <v>0.8664393976447321</v>
      </c>
      <c r="F20" s="17"/>
    </row>
    <row r="21" spans="1:6" x14ac:dyDescent="0.35">
      <c r="A21" s="3" t="s">
        <v>486</v>
      </c>
      <c r="B21" s="16">
        <f>VLOOKUP(A21,'Reg-Unreg Pivot'!$A$4:$B$68,2,FALSE)</f>
        <v>334029771</v>
      </c>
      <c r="C21" s="16">
        <f>VLOOKUP(A21,'Reg-Unreg Pivot'!$A$4:$C$68,3,FALSE)</f>
        <v>109417263</v>
      </c>
      <c r="D21" s="16">
        <f t="shared" si="0"/>
        <v>443447034</v>
      </c>
      <c r="E21" s="25">
        <f t="shared" si="1"/>
        <v>0.75325742510209237</v>
      </c>
      <c r="F21" s="17"/>
    </row>
    <row r="22" spans="1:6" x14ac:dyDescent="0.35">
      <c r="A22" s="3" t="s">
        <v>487</v>
      </c>
      <c r="B22" s="16">
        <f>VLOOKUP(A22,'Reg-Unreg Pivot'!$A$4:$B$68,2,FALSE)</f>
        <v>2625458835</v>
      </c>
      <c r="C22" s="16">
        <f>VLOOKUP(A22,'Reg-Unreg Pivot'!$A$4:$C$68,3,FALSE)</f>
        <v>386600440</v>
      </c>
      <c r="D22" s="16">
        <f t="shared" si="0"/>
        <v>3012059275</v>
      </c>
      <c r="E22" s="25">
        <f t="shared" si="1"/>
        <v>0.87164912616137014</v>
      </c>
      <c r="F22" s="17"/>
    </row>
    <row r="23" spans="1:6" x14ac:dyDescent="0.35">
      <c r="A23" s="15" t="s">
        <v>1329</v>
      </c>
      <c r="B23" s="16">
        <f>VLOOKUP(A23,'Reg-Unreg Pivot'!$A$4:$B$68,2,FALSE)</f>
        <v>80934307</v>
      </c>
      <c r="C23" s="16">
        <f>VLOOKUP(A23,'Reg-Unreg Pivot'!$A$4:$C$68,3,FALSE)</f>
        <v>5595940</v>
      </c>
      <c r="D23" s="16">
        <f t="shared" ref="D23" si="3">B23+C23</f>
        <v>86530247</v>
      </c>
      <c r="E23" s="25">
        <f t="shared" si="1"/>
        <v>0.93532966570637432</v>
      </c>
      <c r="F23" s="17"/>
    </row>
    <row r="24" spans="1:6" x14ac:dyDescent="0.35">
      <c r="A24" s="3" t="s">
        <v>488</v>
      </c>
      <c r="B24" s="16">
        <f>VLOOKUP(A24,'Reg-Unreg Pivot'!$A$4:$B$68,2,FALSE)</f>
        <v>56012977</v>
      </c>
      <c r="C24" s="16">
        <f>VLOOKUP(A24,'Reg-Unreg Pivot'!$A$4:$C$68,3,FALSE)</f>
        <v>1979445</v>
      </c>
      <c r="D24" s="16">
        <f t="shared" si="0"/>
        <v>57992422</v>
      </c>
      <c r="E24" s="25">
        <f t="shared" si="1"/>
        <v>0.96586717830133051</v>
      </c>
      <c r="F24" s="17"/>
    </row>
    <row r="25" spans="1:6" x14ac:dyDescent="0.35">
      <c r="A25" s="3" t="s">
        <v>1328</v>
      </c>
      <c r="B25" s="16">
        <f>VLOOKUP(A25,'Reg-Unreg Pivot'!$A$4:$B$68,2,FALSE)</f>
        <v>728574986</v>
      </c>
      <c r="C25" s="16">
        <f>VLOOKUP(A25,'Reg-Unreg Pivot'!$A$4:$C$68,3,FALSE)</f>
        <v>9604789</v>
      </c>
      <c r="D25" s="16">
        <f>B25+C25</f>
        <v>738179775</v>
      </c>
      <c r="E25" s="25">
        <f>B25/D25</f>
        <v>0.98698855031621535</v>
      </c>
      <c r="F25" s="17"/>
    </row>
    <row r="26" spans="1:6" ht="13.15" thickBot="1" x14ac:dyDescent="0.4">
      <c r="A26" s="3" t="s">
        <v>489</v>
      </c>
      <c r="B26" s="16">
        <f>VLOOKUP(A26,'Reg-Unreg Pivot'!$A$4:$B$68,2,FALSE)</f>
        <v>1335309019</v>
      </c>
      <c r="C26" s="16">
        <f>VLOOKUP(A26,'Reg-Unreg Pivot'!$A$4:$C$68,3,FALSE)</f>
        <v>30523785</v>
      </c>
      <c r="D26" s="16">
        <f t="shared" si="0"/>
        <v>1365832804</v>
      </c>
      <c r="E26" s="25">
        <f t="shared" si="1"/>
        <v>0.97765188761713184</v>
      </c>
      <c r="F26" s="17"/>
    </row>
    <row r="27" spans="1:6" ht="13.15" thickBot="1" x14ac:dyDescent="0.4">
      <c r="A27" s="12" t="s">
        <v>467</v>
      </c>
      <c r="B27" s="40">
        <f>SUM(B3:B26)</f>
        <v>21417371098</v>
      </c>
      <c r="C27" s="41">
        <f>SUM(C3:C26)</f>
        <v>2761533453</v>
      </c>
      <c r="D27" s="41">
        <f>SUM(D3:D26)</f>
        <v>24178904551</v>
      </c>
      <c r="E27" s="42">
        <f>B27/D27</f>
        <v>0.88578748689068354</v>
      </c>
      <c r="F27" s="43"/>
    </row>
    <row r="28" spans="1:6" x14ac:dyDescent="0.35">
      <c r="E28" s="17"/>
      <c r="F28" s="17"/>
    </row>
    <row r="29" spans="1:6" x14ac:dyDescent="0.35">
      <c r="A29" s="23" t="s">
        <v>1018</v>
      </c>
      <c r="E29" s="17"/>
      <c r="F29" s="17"/>
    </row>
    <row r="30" spans="1:6" x14ac:dyDescent="0.35">
      <c r="A30" s="3" t="s">
        <v>1017</v>
      </c>
      <c r="B30" s="1">
        <f>GETPIVOTDATA("tot_billed",'Reg-Unreg Pivot'!A3,"Reg-Unreg","Regulated")</f>
        <v>21417371098</v>
      </c>
      <c r="C30" s="1">
        <f>GETPIVOTDATA("tot_billed",'Reg-Unreg Pivot'!$A$3,"Reg-Unreg","Unregulated")</f>
        <v>2761533453</v>
      </c>
      <c r="D30" s="1">
        <f>GETPIVOTDATA("tot_billed",'Reg-Unreg Pivot'!$A$3)</f>
        <v>24178904551</v>
      </c>
      <c r="E30" s="29">
        <f>SUM(E3:E26)</f>
        <v>20.788516130951226</v>
      </c>
      <c r="F30" s="17"/>
    </row>
    <row r="31" spans="1:6" x14ac:dyDescent="0.35">
      <c r="A31" s="3" t="s">
        <v>875</v>
      </c>
      <c r="B31" s="1">
        <f>B27-B30</f>
        <v>0</v>
      </c>
      <c r="C31" s="1">
        <f t="shared" ref="C31:D31" si="4">C27-C30</f>
        <v>0</v>
      </c>
      <c r="D31" s="1">
        <f t="shared" si="4"/>
        <v>0</v>
      </c>
      <c r="E31" s="17"/>
      <c r="F31" s="17"/>
    </row>
    <row r="34" spans="2:5" x14ac:dyDescent="0.35">
      <c r="B34" s="11"/>
      <c r="C34" s="11"/>
      <c r="D34" s="11"/>
      <c r="E34" s="14"/>
    </row>
  </sheetData>
  <printOptions horizontalCentered="1"/>
  <pageMargins left="0.7" right="0.7" top="1.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3:F69"/>
  <sheetViews>
    <sheetView zoomScale="80" zoomScaleNormal="80" workbookViewId="0">
      <selection activeCell="C1" sqref="C1"/>
    </sheetView>
  </sheetViews>
  <sheetFormatPr defaultRowHeight="12.75" x14ac:dyDescent="0.35"/>
  <cols>
    <col min="1" max="1" width="41.19921875" bestFit="1" customWidth="1"/>
    <col min="2" max="2" width="16.33203125" bestFit="1" customWidth="1"/>
    <col min="3" max="3" width="13.3984375" bestFit="1" customWidth="1"/>
    <col min="4" max="4" width="15" bestFit="1" customWidth="1"/>
    <col min="5" max="5" width="17.19921875" bestFit="1" customWidth="1"/>
    <col min="6" max="6" width="13.265625" customWidth="1"/>
  </cols>
  <sheetData>
    <row r="3" spans="1:6" x14ac:dyDescent="0.35">
      <c r="A3" s="2" t="s">
        <v>468</v>
      </c>
      <c r="B3" s="2" t="s">
        <v>492</v>
      </c>
    </row>
    <row r="4" spans="1:6" x14ac:dyDescent="0.35">
      <c r="A4" s="2" t="s">
        <v>466</v>
      </c>
      <c r="B4" s="12" t="s">
        <v>472</v>
      </c>
      <c r="C4" s="12" t="s">
        <v>473</v>
      </c>
      <c r="D4" s="12" t="s">
        <v>467</v>
      </c>
    </row>
    <row r="5" spans="1:6" x14ac:dyDescent="0.35">
      <c r="A5" s="3" t="s">
        <v>477</v>
      </c>
      <c r="B5" s="5">
        <v>1489431348</v>
      </c>
      <c r="C5" s="5">
        <v>74940450</v>
      </c>
      <c r="D5" s="5">
        <v>1564371798</v>
      </c>
    </row>
    <row r="6" spans="1:6" x14ac:dyDescent="0.35">
      <c r="A6" s="4" t="s">
        <v>15</v>
      </c>
      <c r="B6" s="5">
        <v>1489431348</v>
      </c>
      <c r="C6" s="5">
        <v>74940450</v>
      </c>
      <c r="D6" s="5">
        <v>1564371798</v>
      </c>
      <c r="E6" s="1">
        <f>VLOOKUP(A6,'Tie Out'!$B$5:$C$70,2,FALSE)</f>
        <v>1564371798</v>
      </c>
      <c r="F6" s="1">
        <f>D6-E6</f>
        <v>0</v>
      </c>
    </row>
    <row r="7" spans="1:6" x14ac:dyDescent="0.35">
      <c r="A7" s="3" t="s">
        <v>1200</v>
      </c>
      <c r="B7" s="5">
        <v>69825722</v>
      </c>
      <c r="C7" s="5">
        <v>54156581</v>
      </c>
      <c r="D7" s="5">
        <v>123982303</v>
      </c>
    </row>
    <row r="8" spans="1:6" x14ac:dyDescent="0.35">
      <c r="A8" s="4" t="s">
        <v>1060</v>
      </c>
      <c r="B8" s="5">
        <v>69825722</v>
      </c>
      <c r="C8" s="5">
        <v>54156581</v>
      </c>
      <c r="D8" s="5">
        <v>123982303</v>
      </c>
      <c r="E8" s="1">
        <f>VLOOKUP(A8,'Tie Out'!$B$5:$C$70,2,FALSE)</f>
        <v>123982303</v>
      </c>
      <c r="F8" s="1">
        <f>D8-E8</f>
        <v>0</v>
      </c>
    </row>
    <row r="9" spans="1:6" x14ac:dyDescent="0.35">
      <c r="A9" s="3" t="s">
        <v>1014</v>
      </c>
      <c r="B9" s="5">
        <v>164689977</v>
      </c>
      <c r="C9" s="5">
        <v>36896559</v>
      </c>
      <c r="D9" s="5">
        <v>201586536</v>
      </c>
    </row>
    <row r="10" spans="1:6" x14ac:dyDescent="0.35">
      <c r="A10" s="4" t="s">
        <v>879</v>
      </c>
      <c r="B10" s="5">
        <v>10939533</v>
      </c>
      <c r="C10" s="5">
        <v>4436931</v>
      </c>
      <c r="D10" s="5">
        <v>15376464</v>
      </c>
      <c r="E10" s="1">
        <f>VLOOKUP(A10,'Tie Out'!$B$5:$C$70,2,FALSE)</f>
        <v>15376464</v>
      </c>
      <c r="F10" s="1">
        <f t="shared" ref="F10:F12" si="0">D10-E10</f>
        <v>0</v>
      </c>
    </row>
    <row r="11" spans="1:6" x14ac:dyDescent="0.35">
      <c r="A11" s="4" t="s">
        <v>979</v>
      </c>
      <c r="B11" s="5">
        <v>50125036</v>
      </c>
      <c r="C11" s="5">
        <v>17239292</v>
      </c>
      <c r="D11" s="5">
        <v>67364328</v>
      </c>
      <c r="E11" s="1">
        <f>VLOOKUP(A11,'Tie Out'!$B$5:$C$70,2,FALSE)</f>
        <v>67364328</v>
      </c>
      <c r="F11" s="1">
        <f t="shared" si="0"/>
        <v>0</v>
      </c>
    </row>
    <row r="12" spans="1:6" x14ac:dyDescent="0.35">
      <c r="A12" s="4" t="s">
        <v>980</v>
      </c>
      <c r="B12" s="5">
        <v>103625408</v>
      </c>
      <c r="C12" s="5">
        <v>15220336</v>
      </c>
      <c r="D12" s="5">
        <v>118845744</v>
      </c>
      <c r="E12" s="1">
        <f>VLOOKUP(A12,'Tie Out'!$B$5:$C$70,2,FALSE)</f>
        <v>118845744</v>
      </c>
      <c r="F12" s="1">
        <f t="shared" si="0"/>
        <v>0</v>
      </c>
    </row>
    <row r="13" spans="1:6" x14ac:dyDescent="0.35">
      <c r="A13" s="3" t="s">
        <v>475</v>
      </c>
      <c r="B13" s="5">
        <v>302312652</v>
      </c>
      <c r="C13" s="5">
        <v>10238362</v>
      </c>
      <c r="D13" s="5">
        <v>312551014</v>
      </c>
    </row>
    <row r="14" spans="1:6" x14ac:dyDescent="0.35">
      <c r="A14" s="4" t="s">
        <v>13</v>
      </c>
      <c r="B14" s="5">
        <v>302312652</v>
      </c>
      <c r="C14" s="5">
        <v>10238362</v>
      </c>
      <c r="D14" s="5">
        <v>312551014</v>
      </c>
      <c r="E14" s="1">
        <f>VLOOKUP(A14,'Tie Out'!$B$5:$C$70,2,FALSE)</f>
        <v>312551014</v>
      </c>
      <c r="F14" s="1">
        <f t="shared" ref="F14" si="1">D14-E14</f>
        <v>0</v>
      </c>
    </row>
    <row r="15" spans="1:6" x14ac:dyDescent="0.35">
      <c r="A15" s="3" t="s">
        <v>476</v>
      </c>
      <c r="B15" s="5">
        <v>444776854</v>
      </c>
      <c r="C15" s="5">
        <v>32101206</v>
      </c>
      <c r="D15" s="5">
        <v>476878060</v>
      </c>
    </row>
    <row r="16" spans="1:6" x14ac:dyDescent="0.35">
      <c r="A16" s="4" t="s">
        <v>14</v>
      </c>
      <c r="B16" s="5">
        <v>444776854</v>
      </c>
      <c r="C16" s="5">
        <v>32101206</v>
      </c>
      <c r="D16" s="5">
        <v>476878060</v>
      </c>
      <c r="E16" s="1">
        <f>VLOOKUP(A16,'Tie Out'!$B$5:$C$70,2,FALSE)</f>
        <v>476878060</v>
      </c>
      <c r="F16" s="1">
        <f t="shared" ref="F16" si="2">D16-E16</f>
        <v>0</v>
      </c>
    </row>
    <row r="17" spans="1:6" x14ac:dyDescent="0.35">
      <c r="A17" s="3" t="s">
        <v>1336</v>
      </c>
      <c r="B17" s="5">
        <v>174234462</v>
      </c>
      <c r="C17" s="5">
        <v>132862</v>
      </c>
      <c r="D17" s="5">
        <v>174367324</v>
      </c>
    </row>
    <row r="18" spans="1:6" x14ac:dyDescent="0.35">
      <c r="A18" s="4" t="s">
        <v>1366</v>
      </c>
      <c r="B18" s="5">
        <v>174234462</v>
      </c>
      <c r="C18" s="5">
        <v>132862</v>
      </c>
      <c r="D18" s="5">
        <v>174367324</v>
      </c>
      <c r="E18" s="1">
        <f>VLOOKUP(A18,'Tie Out'!$B$5:$C$70,2,FALSE)</f>
        <v>174367324</v>
      </c>
      <c r="F18" s="1">
        <f t="shared" ref="F18" si="3">D18-E18</f>
        <v>0</v>
      </c>
    </row>
    <row r="19" spans="1:6" x14ac:dyDescent="0.35">
      <c r="A19" s="3" t="s">
        <v>478</v>
      </c>
      <c r="B19" s="5">
        <v>307854586</v>
      </c>
      <c r="C19" s="5">
        <v>71185463</v>
      </c>
      <c r="D19" s="5">
        <v>379040049</v>
      </c>
    </row>
    <row r="20" spans="1:6" x14ac:dyDescent="0.35">
      <c r="A20" s="4" t="s">
        <v>16</v>
      </c>
      <c r="B20" s="5">
        <v>119826494</v>
      </c>
      <c r="C20" s="5">
        <v>64748542</v>
      </c>
      <c r="D20" s="5">
        <v>184575036</v>
      </c>
      <c r="E20" s="1">
        <f>VLOOKUP(A20,'Tie Out'!$B$5:$C$70,2,FALSE)</f>
        <v>184575036</v>
      </c>
      <c r="F20" s="1">
        <f t="shared" ref="F20:F21" si="4">D20-E20</f>
        <v>0</v>
      </c>
    </row>
    <row r="21" spans="1:6" x14ac:dyDescent="0.35">
      <c r="A21" s="4" t="s">
        <v>17</v>
      </c>
      <c r="B21" s="5">
        <v>188028092</v>
      </c>
      <c r="C21" s="5">
        <v>6436921</v>
      </c>
      <c r="D21" s="5">
        <v>194465013</v>
      </c>
      <c r="E21" s="1">
        <f>VLOOKUP(A21,'Tie Out'!$B$5:$C$70,2,FALSE)</f>
        <v>194465013</v>
      </c>
      <c r="F21" s="1">
        <f t="shared" si="4"/>
        <v>0</v>
      </c>
    </row>
    <row r="22" spans="1:6" x14ac:dyDescent="0.35">
      <c r="A22" s="3" t="s">
        <v>479</v>
      </c>
      <c r="B22" s="5">
        <v>407875987</v>
      </c>
      <c r="C22" s="5">
        <v>198933725</v>
      </c>
      <c r="D22" s="5">
        <v>606809712</v>
      </c>
    </row>
    <row r="23" spans="1:6" x14ac:dyDescent="0.35">
      <c r="A23" s="4" t="s">
        <v>154</v>
      </c>
      <c r="B23" s="5">
        <v>407875987</v>
      </c>
      <c r="C23" s="5">
        <v>198933725</v>
      </c>
      <c r="D23" s="5">
        <v>606809712</v>
      </c>
      <c r="E23" s="1">
        <f>VLOOKUP(A23,'Tie Out'!$B$5:$C$70,2,FALSE)</f>
        <v>606809712</v>
      </c>
      <c r="F23" s="1">
        <f t="shared" ref="F23" si="5">D23-E23</f>
        <v>0</v>
      </c>
    </row>
    <row r="24" spans="1:6" x14ac:dyDescent="0.35">
      <c r="A24" s="3" t="s">
        <v>480</v>
      </c>
      <c r="B24" s="5">
        <v>339990535</v>
      </c>
      <c r="C24" s="5">
        <v>392425708</v>
      </c>
      <c r="D24" s="5">
        <v>732416243</v>
      </c>
    </row>
    <row r="25" spans="1:6" x14ac:dyDescent="0.35">
      <c r="A25" s="4" t="s">
        <v>749</v>
      </c>
      <c r="B25" s="5">
        <v>339990535</v>
      </c>
      <c r="C25" s="5">
        <v>392425708</v>
      </c>
      <c r="D25" s="5">
        <v>732416243</v>
      </c>
      <c r="E25" s="1">
        <f>VLOOKUP(A25,'Tie Out'!$B$5:$C$70,2,FALSE)</f>
        <v>732416243</v>
      </c>
      <c r="F25" s="1">
        <f t="shared" ref="F25" si="6">D25-E25</f>
        <v>0</v>
      </c>
    </row>
    <row r="26" spans="1:6" x14ac:dyDescent="0.35">
      <c r="A26" s="3" t="s">
        <v>498</v>
      </c>
      <c r="B26" s="5">
        <v>3540423795</v>
      </c>
      <c r="C26" s="5">
        <v>41488824</v>
      </c>
      <c r="D26" s="5">
        <v>3581912619</v>
      </c>
    </row>
    <row r="27" spans="1:6" x14ac:dyDescent="0.35">
      <c r="A27" s="4" t="s">
        <v>18</v>
      </c>
      <c r="B27" s="5">
        <v>3540423795</v>
      </c>
      <c r="C27" s="5">
        <v>41488824</v>
      </c>
      <c r="D27" s="5">
        <v>3581912619</v>
      </c>
      <c r="E27" s="1">
        <f>VLOOKUP(A27,'Tie Out'!$B$5:$C$70,2,FALSE)</f>
        <v>3581912619</v>
      </c>
      <c r="F27" s="1">
        <f t="shared" ref="F27" si="7">D27-E27</f>
        <v>0</v>
      </c>
    </row>
    <row r="28" spans="1:6" x14ac:dyDescent="0.35">
      <c r="A28" s="3" t="s">
        <v>481</v>
      </c>
      <c r="B28" s="5">
        <v>1809394417</v>
      </c>
      <c r="C28" s="5">
        <v>213020315</v>
      </c>
      <c r="D28" s="5">
        <v>2022414732</v>
      </c>
    </row>
    <row r="29" spans="1:6" x14ac:dyDescent="0.35">
      <c r="A29" s="4" t="s">
        <v>21</v>
      </c>
      <c r="B29" s="5">
        <v>587634373</v>
      </c>
      <c r="C29" s="5">
        <v>3369666</v>
      </c>
      <c r="D29" s="5">
        <v>591004039</v>
      </c>
      <c r="E29" s="1">
        <f>VLOOKUP(A29,'Tie Out'!$B$5:$C$70,2,FALSE)</f>
        <v>591004039</v>
      </c>
      <c r="F29" s="1">
        <f t="shared" ref="F29:F30" si="8">D29-E29</f>
        <v>0</v>
      </c>
    </row>
    <row r="30" spans="1:6" x14ac:dyDescent="0.35">
      <c r="A30" s="4" t="s">
        <v>1717</v>
      </c>
      <c r="B30" s="5">
        <v>1221760044</v>
      </c>
      <c r="C30" s="5">
        <v>209650649</v>
      </c>
      <c r="D30" s="5">
        <v>1431410693</v>
      </c>
      <c r="E30" s="1">
        <f>VLOOKUP(A30,'Tie Out'!$B$5:$C$70,2,FALSE)</f>
        <v>1431410693</v>
      </c>
      <c r="F30" s="1">
        <f t="shared" si="8"/>
        <v>0</v>
      </c>
    </row>
    <row r="31" spans="1:6" x14ac:dyDescent="0.35">
      <c r="A31" s="3" t="s">
        <v>1331</v>
      </c>
      <c r="B31" s="5">
        <v>782986292</v>
      </c>
      <c r="C31" s="5">
        <v>87074029</v>
      </c>
      <c r="D31" s="5">
        <v>870060321</v>
      </c>
    </row>
    <row r="32" spans="1:6" x14ac:dyDescent="0.35">
      <c r="A32" s="4" t="s">
        <v>1253</v>
      </c>
      <c r="B32" s="5">
        <v>782986292</v>
      </c>
      <c r="C32" s="5">
        <v>87074029</v>
      </c>
      <c r="D32" s="5">
        <v>870060321</v>
      </c>
      <c r="E32" s="1">
        <f>VLOOKUP(A32,'Tie Out'!$B$5:$C$70,2,FALSE)</f>
        <v>870060321</v>
      </c>
      <c r="F32" s="1">
        <f t="shared" ref="F32" si="9">D32-E32</f>
        <v>0</v>
      </c>
    </row>
    <row r="33" spans="1:6" x14ac:dyDescent="0.35">
      <c r="A33" s="3" t="s">
        <v>482</v>
      </c>
      <c r="B33" s="5">
        <v>2137010568</v>
      </c>
      <c r="C33" s="5">
        <v>234494135</v>
      </c>
      <c r="D33" s="5">
        <v>2371504703</v>
      </c>
    </row>
    <row r="34" spans="1:6" x14ac:dyDescent="0.35">
      <c r="A34" s="4" t="s">
        <v>631</v>
      </c>
      <c r="B34" s="5">
        <v>1704734142</v>
      </c>
      <c r="C34" s="5">
        <v>232610500</v>
      </c>
      <c r="D34" s="5">
        <v>1937344642</v>
      </c>
      <c r="E34" s="1">
        <f>VLOOKUP(A34,'Tie Out'!$B$5:$C$70,2,FALSE)</f>
        <v>1937344642</v>
      </c>
      <c r="F34" s="1">
        <f t="shared" ref="F34:F35" si="10">D34-E34</f>
        <v>0</v>
      </c>
    </row>
    <row r="35" spans="1:6" x14ac:dyDescent="0.35">
      <c r="A35" s="4" t="s">
        <v>27</v>
      </c>
      <c r="B35" s="5">
        <v>432276426</v>
      </c>
      <c r="C35" s="5">
        <v>1883635</v>
      </c>
      <c r="D35" s="5">
        <v>434160061</v>
      </c>
      <c r="E35" s="1">
        <f>VLOOKUP(A35,'Tie Out'!$B$5:$C$70,2,FALSE)</f>
        <v>434160061</v>
      </c>
      <c r="F35" s="1">
        <f t="shared" si="10"/>
        <v>0</v>
      </c>
    </row>
    <row r="36" spans="1:6" x14ac:dyDescent="0.35">
      <c r="A36" s="3" t="s">
        <v>1332</v>
      </c>
      <c r="B36" s="5">
        <v>884108863</v>
      </c>
      <c r="C36" s="5">
        <v>233549007</v>
      </c>
      <c r="D36" s="5">
        <v>1117657870</v>
      </c>
    </row>
    <row r="37" spans="1:6" x14ac:dyDescent="0.35">
      <c r="A37" s="4" t="s">
        <v>11</v>
      </c>
      <c r="B37" s="5"/>
      <c r="C37" s="5">
        <v>-3505371</v>
      </c>
      <c r="D37" s="5">
        <v>-3505371</v>
      </c>
      <c r="E37" s="1">
        <f>VLOOKUP(A37,'Tie Out'!$B$5:$C$70,2,FALSE)</f>
        <v>-3505371</v>
      </c>
      <c r="F37" s="1">
        <f t="shared" ref="F37" si="11">D37-E37</f>
        <v>0</v>
      </c>
    </row>
    <row r="38" spans="1:6" x14ac:dyDescent="0.35">
      <c r="A38" s="4" t="s">
        <v>23</v>
      </c>
      <c r="B38" s="5">
        <v>884108863</v>
      </c>
      <c r="C38" s="5">
        <v>237054378</v>
      </c>
      <c r="D38" s="5">
        <v>1121163241</v>
      </c>
      <c r="E38" s="1">
        <f>VLOOKUP(A38,'Tie Out'!$B$5:$C$70,2,FALSE)</f>
        <v>1121163241</v>
      </c>
      <c r="F38" s="1">
        <f t="shared" ref="F38" si="12">D38-E38</f>
        <v>0</v>
      </c>
    </row>
    <row r="39" spans="1:6" x14ac:dyDescent="0.35">
      <c r="A39" s="3" t="s">
        <v>483</v>
      </c>
      <c r="B39" s="5">
        <v>2355918768</v>
      </c>
      <c r="C39" s="5">
        <v>461065779</v>
      </c>
      <c r="D39" s="5">
        <v>2816984547</v>
      </c>
    </row>
    <row r="40" spans="1:6" x14ac:dyDescent="0.35">
      <c r="A40" s="4" t="s">
        <v>1021</v>
      </c>
      <c r="B40" s="5">
        <v>-429094</v>
      </c>
      <c r="C40" s="5">
        <v>61467516</v>
      </c>
      <c r="D40" s="5">
        <v>61038422</v>
      </c>
      <c r="E40" s="1">
        <f>VLOOKUP(A40,'Tie Out'!$B$5:$C$70,2,FALSE)</f>
        <v>61038422</v>
      </c>
      <c r="F40" s="1">
        <f t="shared" ref="F40" si="13">D40-E40</f>
        <v>0</v>
      </c>
    </row>
    <row r="41" spans="1:6" x14ac:dyDescent="0.35">
      <c r="A41" s="4" t="s">
        <v>25</v>
      </c>
      <c r="B41" s="5">
        <v>2356347862</v>
      </c>
      <c r="C41" s="5">
        <v>399598263</v>
      </c>
      <c r="D41" s="5">
        <v>2755946125</v>
      </c>
      <c r="E41" s="1">
        <f>VLOOKUP(A41,'Tie Out'!$B$5:$C$70,2,FALSE)</f>
        <v>2755946125</v>
      </c>
      <c r="F41" s="1">
        <f t="shared" ref="F41" si="14">D41-E41</f>
        <v>0</v>
      </c>
    </row>
    <row r="42" spans="1:6" x14ac:dyDescent="0.35">
      <c r="A42" s="3" t="s">
        <v>484</v>
      </c>
      <c r="B42" s="5">
        <v>512728363</v>
      </c>
      <c r="C42" s="5">
        <v>7622509</v>
      </c>
      <c r="D42" s="5">
        <v>520350872</v>
      </c>
    </row>
    <row r="43" spans="1:6" x14ac:dyDescent="0.35">
      <c r="A43" s="4" t="s">
        <v>536</v>
      </c>
      <c r="B43" s="5">
        <v>512728363</v>
      </c>
      <c r="C43" s="5">
        <v>7622509</v>
      </c>
      <c r="D43" s="5">
        <v>520350872</v>
      </c>
      <c r="E43" s="1">
        <f>VLOOKUP(A43,'Tie Out'!$B$5:$C$70,2,FALSE)</f>
        <v>520350872</v>
      </c>
      <c r="F43" s="1">
        <f t="shared" ref="F43" si="15">D43-E43</f>
        <v>0</v>
      </c>
    </row>
    <row r="44" spans="1:6" x14ac:dyDescent="0.35">
      <c r="A44" s="3" t="s">
        <v>421</v>
      </c>
      <c r="B44" s="5">
        <v>129129843</v>
      </c>
      <c r="C44" s="5">
        <v>6154946</v>
      </c>
      <c r="D44" s="5">
        <v>135284789</v>
      </c>
    </row>
    <row r="45" spans="1:6" x14ac:dyDescent="0.35">
      <c r="A45" s="4" t="s">
        <v>550</v>
      </c>
      <c r="B45" s="5">
        <v>129129843</v>
      </c>
      <c r="C45" s="5">
        <v>6154946</v>
      </c>
      <c r="D45" s="5">
        <v>135284789</v>
      </c>
      <c r="E45" s="1">
        <f>VLOOKUP(A45,'Tie Out'!$B$5:$C$70,2,FALSE)</f>
        <v>135284789</v>
      </c>
      <c r="F45" s="1">
        <f t="shared" ref="F45" si="16">D45-E45</f>
        <v>0</v>
      </c>
    </row>
    <row r="46" spans="1:6" x14ac:dyDescent="0.35">
      <c r="A46" s="3" t="s">
        <v>571</v>
      </c>
      <c r="B46" s="5">
        <v>404358171</v>
      </c>
      <c r="C46" s="5">
        <v>62331331</v>
      </c>
      <c r="D46" s="5">
        <v>466689502</v>
      </c>
    </row>
    <row r="47" spans="1:6" x14ac:dyDescent="0.35">
      <c r="A47" s="4" t="s">
        <v>530</v>
      </c>
      <c r="B47" s="5">
        <v>320318124</v>
      </c>
      <c r="C47" s="5">
        <v>13164403</v>
      </c>
      <c r="D47" s="5">
        <v>333482527</v>
      </c>
      <c r="E47" s="1">
        <f>VLOOKUP(A47,'Tie Out'!$B$5:$C$70,2,FALSE)</f>
        <v>333482527</v>
      </c>
      <c r="F47" s="1">
        <f t="shared" ref="F47:F48" si="17">D47-E47</f>
        <v>0</v>
      </c>
    </row>
    <row r="48" spans="1:6" x14ac:dyDescent="0.35">
      <c r="A48" s="4" t="s">
        <v>551</v>
      </c>
      <c r="B48" s="5">
        <v>84040047</v>
      </c>
      <c r="C48" s="5">
        <v>49166928</v>
      </c>
      <c r="D48" s="5">
        <v>133206975</v>
      </c>
      <c r="E48" s="1">
        <f>VLOOKUP(A48,'Tie Out'!$B$5:$C$70,2,FALSE)</f>
        <v>133206975</v>
      </c>
      <c r="F48" s="1">
        <f t="shared" si="17"/>
        <v>0</v>
      </c>
    </row>
    <row r="49" spans="1:6" x14ac:dyDescent="0.35">
      <c r="A49" s="3" t="s">
        <v>486</v>
      </c>
      <c r="B49" s="5">
        <v>334029771</v>
      </c>
      <c r="C49" s="5">
        <v>109417263</v>
      </c>
      <c r="D49" s="5">
        <v>443447034</v>
      </c>
    </row>
    <row r="50" spans="1:6" x14ac:dyDescent="0.35">
      <c r="A50" s="4" t="s">
        <v>29</v>
      </c>
      <c r="B50" s="5">
        <v>334029771</v>
      </c>
      <c r="C50" s="5">
        <v>109417263</v>
      </c>
      <c r="D50" s="5">
        <v>443447034</v>
      </c>
      <c r="E50" s="1">
        <f>VLOOKUP(A50,'Tie Out'!$B$5:$C$70,2,FALSE)</f>
        <v>443447034</v>
      </c>
      <c r="F50" s="1">
        <f t="shared" ref="F50" si="18">D50-E50</f>
        <v>0</v>
      </c>
    </row>
    <row r="51" spans="1:6" x14ac:dyDescent="0.35">
      <c r="A51" s="3" t="s">
        <v>487</v>
      </c>
      <c r="B51" s="5">
        <v>2625458835</v>
      </c>
      <c r="C51" s="5">
        <v>386600440</v>
      </c>
      <c r="D51" s="5">
        <v>3012059275</v>
      </c>
    </row>
    <row r="52" spans="1:6" x14ac:dyDescent="0.35">
      <c r="A52" s="4" t="s">
        <v>30</v>
      </c>
      <c r="B52" s="5">
        <v>1591871391</v>
      </c>
      <c r="C52" s="5">
        <v>384829074</v>
      </c>
      <c r="D52" s="5">
        <v>1976700465</v>
      </c>
      <c r="E52" s="1">
        <f>VLOOKUP(A52,'Tie Out'!$B$5:$C$70,2,FALSE)</f>
        <v>1976700465</v>
      </c>
      <c r="F52" s="1">
        <f t="shared" ref="F52:F53" si="19">D52-E52</f>
        <v>0</v>
      </c>
    </row>
    <row r="53" spans="1:6" x14ac:dyDescent="0.35">
      <c r="A53" s="4" t="s">
        <v>495</v>
      </c>
      <c r="B53" s="5">
        <v>1033587444</v>
      </c>
      <c r="C53" s="5">
        <v>1771366</v>
      </c>
      <c r="D53" s="5">
        <v>1035358810</v>
      </c>
      <c r="E53" s="1">
        <f>VLOOKUP(A53,'Tie Out'!$B$5:$C$70,2,FALSE)</f>
        <v>1035358810</v>
      </c>
      <c r="F53" s="1">
        <f t="shared" si="19"/>
        <v>0</v>
      </c>
    </row>
    <row r="54" spans="1:6" x14ac:dyDescent="0.35">
      <c r="A54" s="3" t="s">
        <v>1329</v>
      </c>
      <c r="B54" s="5">
        <v>80934307</v>
      </c>
      <c r="C54" s="5">
        <v>5595940</v>
      </c>
      <c r="D54" s="5">
        <v>86530247</v>
      </c>
    </row>
    <row r="55" spans="1:6" x14ac:dyDescent="0.35">
      <c r="A55" s="4" t="s">
        <v>1306</v>
      </c>
      <c r="B55" s="5">
        <v>80934307</v>
      </c>
      <c r="C55" s="5">
        <v>5595940</v>
      </c>
      <c r="D55" s="5">
        <v>86530247</v>
      </c>
      <c r="E55" s="1">
        <f>VLOOKUP(A55,'Tie Out'!$B$5:$C$70,2,FALSE)</f>
        <v>86530247</v>
      </c>
      <c r="F55" s="1">
        <f t="shared" ref="F55" si="20">D55-E55</f>
        <v>0</v>
      </c>
    </row>
    <row r="56" spans="1:6" x14ac:dyDescent="0.35">
      <c r="A56" s="3" t="s">
        <v>488</v>
      </c>
      <c r="B56" s="5">
        <v>56012977</v>
      </c>
      <c r="C56" s="5">
        <v>1979445</v>
      </c>
      <c r="D56" s="5">
        <v>57992422</v>
      </c>
    </row>
    <row r="57" spans="1:6" x14ac:dyDescent="0.35">
      <c r="A57" s="4" t="s">
        <v>31</v>
      </c>
      <c r="B57" s="5">
        <v>56012977</v>
      </c>
      <c r="C57" s="5">
        <v>1979445</v>
      </c>
      <c r="D57" s="5">
        <v>57992422</v>
      </c>
      <c r="E57" s="1">
        <f>VLOOKUP(A57,'Tie Out'!$B$5:$C$70,2,FALSE)</f>
        <v>57992422</v>
      </c>
      <c r="F57" s="1">
        <f t="shared" ref="F57" si="21">D57-E57</f>
        <v>0</v>
      </c>
    </row>
    <row r="58" spans="1:6" x14ac:dyDescent="0.35">
      <c r="A58" s="3" t="s">
        <v>1328</v>
      </c>
      <c r="B58" s="5">
        <v>728574986</v>
      </c>
      <c r="C58" s="5">
        <v>9604789</v>
      </c>
      <c r="D58" s="5">
        <v>738179775</v>
      </c>
    </row>
    <row r="59" spans="1:6" x14ac:dyDescent="0.35">
      <c r="A59" s="4" t="s">
        <v>1320</v>
      </c>
      <c r="B59" s="5">
        <v>728574986</v>
      </c>
      <c r="C59" s="5">
        <v>9604789</v>
      </c>
      <c r="D59" s="5">
        <v>738179775</v>
      </c>
      <c r="E59" s="1">
        <f>VLOOKUP(A59,'Tie Out'!$B$5:$C$70,2,FALSE)</f>
        <v>738179775</v>
      </c>
      <c r="F59" s="1">
        <f t="shared" ref="F59" si="22">D59-E59</f>
        <v>0</v>
      </c>
    </row>
    <row r="60" spans="1:6" x14ac:dyDescent="0.35">
      <c r="A60" s="3" t="s">
        <v>489</v>
      </c>
      <c r="B60" s="5">
        <v>1335309019</v>
      </c>
      <c r="C60" s="5">
        <v>30523785</v>
      </c>
      <c r="D60" s="5">
        <v>1365832804</v>
      </c>
    </row>
    <row r="61" spans="1:6" x14ac:dyDescent="0.35">
      <c r="A61" s="4" t="s">
        <v>32</v>
      </c>
      <c r="B61" s="5">
        <v>1335309019</v>
      </c>
      <c r="C61" s="5">
        <v>30523785</v>
      </c>
      <c r="D61" s="5">
        <v>1365832804</v>
      </c>
      <c r="E61" s="1">
        <f>VLOOKUP(A61,'Tie Out'!$B$5:$C$70,2,FALSE)</f>
        <v>1365832804</v>
      </c>
      <c r="F61" s="1">
        <f t="shared" ref="F61" si="23">D61-E61</f>
        <v>0</v>
      </c>
    </row>
    <row r="62" spans="1:6" x14ac:dyDescent="0.35">
      <c r="A62" s="3" t="s">
        <v>467</v>
      </c>
      <c r="B62" s="5">
        <v>21417371098</v>
      </c>
      <c r="C62" s="5">
        <v>2761533453</v>
      </c>
      <c r="D62" s="22">
        <v>24178904551</v>
      </c>
    </row>
    <row r="65" spans="1:5" x14ac:dyDescent="0.35">
      <c r="C65" s="8" t="s">
        <v>1633</v>
      </c>
      <c r="D65" s="5">
        <f>D64-GETPIVOTDATA("tot_billed",$A$3)</f>
        <v>-24178904551</v>
      </c>
    </row>
    <row r="67" spans="1:5" x14ac:dyDescent="0.35">
      <c r="A67" s="3"/>
      <c r="B67" s="5"/>
      <c r="C67" s="5"/>
      <c r="D67" s="22"/>
    </row>
    <row r="68" spans="1:5" x14ac:dyDescent="0.35">
      <c r="C68" s="8"/>
    </row>
    <row r="69" spans="1:5" x14ac:dyDescent="0.35">
      <c r="C69" s="19"/>
      <c r="E69" s="5"/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1983"/>
  <sheetViews>
    <sheetView topLeftCell="A1136" zoomScale="85" zoomScaleNormal="85" workbookViewId="0">
      <selection activeCell="E1146" sqref="E1146"/>
    </sheetView>
  </sheetViews>
  <sheetFormatPr defaultRowHeight="12.75" x14ac:dyDescent="0.35"/>
  <cols>
    <col min="1" max="1" width="41.1328125" customWidth="1"/>
    <col min="2" max="2" width="53.1328125" customWidth="1"/>
    <col min="3" max="3" width="10.86328125" style="5" bestFit="1" customWidth="1"/>
    <col min="4" max="4" width="11.86328125" customWidth="1"/>
    <col min="5" max="5" width="24" customWidth="1"/>
    <col min="6" max="6" width="21" customWidth="1"/>
    <col min="7" max="7" width="10" bestFit="1" customWidth="1"/>
    <col min="8" max="8" width="33.06640625" customWidth="1"/>
    <col min="9" max="9" width="12.796875" customWidth="1"/>
    <col min="10" max="10" width="9" bestFit="1" customWidth="1"/>
  </cols>
  <sheetData>
    <row r="1" spans="1:6" x14ac:dyDescent="0.35">
      <c r="A1" s="6" t="s">
        <v>469</v>
      </c>
      <c r="B1" s="6" t="s">
        <v>470</v>
      </c>
      <c r="C1" s="7" t="s">
        <v>471</v>
      </c>
      <c r="D1" s="9" t="s">
        <v>474</v>
      </c>
      <c r="E1" s="30" t="s">
        <v>1475</v>
      </c>
      <c r="F1" s="30" t="s">
        <v>1474</v>
      </c>
    </row>
    <row r="2" spans="1:6" x14ac:dyDescent="0.35">
      <c r="A2" t="s">
        <v>1060</v>
      </c>
      <c r="B2" t="s">
        <v>1356</v>
      </c>
      <c r="C2" t="s">
        <v>473</v>
      </c>
      <c r="D2" t="s">
        <v>1200</v>
      </c>
      <c r="F2" s="1">
        <f>SUMIFS(DB!$L$3:$L$764,DB!$B$3:$B$764,'Util-Aff Mapping'!A2,DB!$H$3:$H$764,'Util-Aff Mapping'!B2)</f>
        <v>327029</v>
      </c>
    </row>
    <row r="3" spans="1:6" x14ac:dyDescent="0.35">
      <c r="A3" t="s">
        <v>1060</v>
      </c>
      <c r="B3" t="s">
        <v>1477</v>
      </c>
      <c r="C3" t="s">
        <v>473</v>
      </c>
      <c r="D3" t="s">
        <v>1200</v>
      </c>
      <c r="F3" s="1">
        <f>SUMIFS(DB!$L$3:$L$764,DB!$B$3:$B$764,'Util-Aff Mapping'!A35,DB!$H$3:$H$764,'Util-Aff Mapping'!B35)</f>
        <v>0</v>
      </c>
    </row>
    <row r="4" spans="1:6" x14ac:dyDescent="0.35">
      <c r="A4" t="s">
        <v>1060</v>
      </c>
      <c r="B4" t="s">
        <v>1210</v>
      </c>
      <c r="C4" t="s">
        <v>473</v>
      </c>
      <c r="D4" t="s">
        <v>1200</v>
      </c>
      <c r="F4" s="1">
        <f>SUMIFS(DB!$L$3:$L$764,DB!$B$3:$B$764,'Util-Aff Mapping'!A3,DB!$H$3:$H$764,'Util-Aff Mapping'!B3)</f>
        <v>0</v>
      </c>
    </row>
    <row r="5" spans="1:6" x14ac:dyDescent="0.35">
      <c r="A5" t="s">
        <v>1060</v>
      </c>
      <c r="B5" t="s">
        <v>1218</v>
      </c>
      <c r="C5" t="s">
        <v>473</v>
      </c>
      <c r="D5" t="s">
        <v>1200</v>
      </c>
      <c r="F5" s="1">
        <f>SUMIFS(DB!$L$3:$L$764,DB!$B$3:$B$764,'Util-Aff Mapping'!A4,DB!$H$3:$H$764,'Util-Aff Mapping'!B4)</f>
        <v>327</v>
      </c>
    </row>
    <row r="6" spans="1:6" x14ac:dyDescent="0.35">
      <c r="A6" t="s">
        <v>1060</v>
      </c>
      <c r="B6" t="s">
        <v>1826</v>
      </c>
      <c r="C6" t="s">
        <v>473</v>
      </c>
      <c r="D6" t="s">
        <v>1200</v>
      </c>
      <c r="F6" s="1">
        <f>SUMIFS(DB!$L$3:$L$764,DB!$B$3:$B$764,'Util-Aff Mapping'!A45,DB!$H$3:$H$764,'Util-Aff Mapping'!B45)</f>
        <v>0</v>
      </c>
    </row>
    <row r="7" spans="1:6" x14ac:dyDescent="0.35">
      <c r="A7" t="s">
        <v>1060</v>
      </c>
      <c r="B7" t="s">
        <v>1354</v>
      </c>
      <c r="C7" t="s">
        <v>473</v>
      </c>
      <c r="D7" t="s">
        <v>1200</v>
      </c>
      <c r="F7" s="1">
        <f>SUMIFS(DB!$L$3:$L$764,DB!$B$3:$B$764,'Util-Aff Mapping'!A5,DB!$H$3:$H$764,'Util-Aff Mapping'!B5)</f>
        <v>680</v>
      </c>
    </row>
    <row r="8" spans="1:6" x14ac:dyDescent="0.35">
      <c r="A8" t="s">
        <v>1060</v>
      </c>
      <c r="B8" t="s">
        <v>1823</v>
      </c>
      <c r="C8" t="s">
        <v>473</v>
      </c>
      <c r="D8" t="s">
        <v>1200</v>
      </c>
      <c r="F8" s="1">
        <f>SUMIFS(DB!$L$3:$L$764,DB!$B$3:$B$764,'Util-Aff Mapping'!A42,DB!$H$3:$H$764,'Util-Aff Mapping'!B42)</f>
        <v>0</v>
      </c>
    </row>
    <row r="9" spans="1:6" x14ac:dyDescent="0.35">
      <c r="A9" t="s">
        <v>1060</v>
      </c>
      <c r="B9" t="s">
        <v>1204</v>
      </c>
      <c r="C9" t="s">
        <v>473</v>
      </c>
      <c r="D9" t="s">
        <v>1200</v>
      </c>
      <c r="F9" s="1">
        <f>SUMIFS(DB!$L$3:$L$764,DB!$B$3:$B$764,'Util-Aff Mapping'!A6,DB!$H$3:$H$764,'Util-Aff Mapping'!B6)</f>
        <v>567989</v>
      </c>
    </row>
    <row r="10" spans="1:6" x14ac:dyDescent="0.35">
      <c r="A10" t="s">
        <v>1060</v>
      </c>
      <c r="B10" t="s">
        <v>1357</v>
      </c>
      <c r="C10" t="s">
        <v>473</v>
      </c>
      <c r="D10" t="s">
        <v>1200</v>
      </c>
      <c r="F10" s="1">
        <f>SUMIFS(DB!$L$3:$L$764,DB!$B$3:$B$764,'Util-Aff Mapping'!A7,DB!$H$3:$H$764,'Util-Aff Mapping'!B7)</f>
        <v>1045448</v>
      </c>
    </row>
    <row r="11" spans="1:6" x14ac:dyDescent="0.35">
      <c r="A11" t="s">
        <v>1060</v>
      </c>
      <c r="B11" t="s">
        <v>1483</v>
      </c>
      <c r="C11" t="s">
        <v>473</v>
      </c>
      <c r="D11" t="s">
        <v>1200</v>
      </c>
      <c r="F11" s="1">
        <f>SUMIFS(DB!$L$3:$L$764,DB!$B$3:$B$764,'Util-Aff Mapping'!A41,DB!$H$3:$H$764,'Util-Aff Mapping'!B41)</f>
        <v>0</v>
      </c>
    </row>
    <row r="12" spans="1:6" x14ac:dyDescent="0.35">
      <c r="A12" t="s">
        <v>1060</v>
      </c>
      <c r="B12" t="s">
        <v>1482</v>
      </c>
      <c r="C12" t="s">
        <v>473</v>
      </c>
      <c r="D12" t="s">
        <v>1200</v>
      </c>
      <c r="F12" s="1">
        <f>SUMIFS(DB!$L$3:$L$764,DB!$B$3:$B$764,'Util-Aff Mapping'!A40,DB!$H$3:$H$764,'Util-Aff Mapping'!B40)</f>
        <v>0</v>
      </c>
    </row>
    <row r="13" spans="1:6" x14ac:dyDescent="0.35">
      <c r="A13" t="s">
        <v>1060</v>
      </c>
      <c r="B13" t="s">
        <v>1825</v>
      </c>
      <c r="C13" t="s">
        <v>473</v>
      </c>
      <c r="D13" t="s">
        <v>1200</v>
      </c>
      <c r="F13" s="1">
        <f>SUMIFS(DB!$L$3:$L$764,DB!$B$3:$B$764,'Util-Aff Mapping'!A44,DB!$H$3:$H$764,'Util-Aff Mapping'!B44)</f>
        <v>25677153</v>
      </c>
    </row>
    <row r="14" spans="1:6" x14ac:dyDescent="0.35">
      <c r="A14" t="s">
        <v>1060</v>
      </c>
      <c r="B14" t="s">
        <v>1217</v>
      </c>
      <c r="C14" t="s">
        <v>473</v>
      </c>
      <c r="D14" t="s">
        <v>1200</v>
      </c>
      <c r="F14" s="1">
        <f>SUMIFS(DB!$L$3:$L$764,DB!$B$3:$B$764,'Util-Aff Mapping'!A8,DB!$H$3:$H$764,'Util-Aff Mapping'!B8)</f>
        <v>1462699</v>
      </c>
    </row>
    <row r="15" spans="1:6" x14ac:dyDescent="0.35">
      <c r="A15" t="s">
        <v>1060</v>
      </c>
      <c r="B15" t="s">
        <v>1213</v>
      </c>
      <c r="C15" t="s">
        <v>473</v>
      </c>
      <c r="D15" t="s">
        <v>1200</v>
      </c>
      <c r="F15" s="1">
        <f>SUMIFS(DB!$L$3:$L$764,DB!$B$3:$B$764,'Util-Aff Mapping'!A9,DB!$H$3:$H$764,'Util-Aff Mapping'!B9)</f>
        <v>30980804</v>
      </c>
    </row>
    <row r="16" spans="1:6" x14ac:dyDescent="0.35">
      <c r="A16" t="s">
        <v>1060</v>
      </c>
      <c r="B16" t="s">
        <v>1479</v>
      </c>
      <c r="C16" t="s">
        <v>473</v>
      </c>
      <c r="D16" t="s">
        <v>1200</v>
      </c>
      <c r="F16" s="1">
        <f>SUMIFS(DB!$L$3:$L$764,DB!$B$3:$B$764,'Util-Aff Mapping'!A37,DB!$H$3:$H$764,'Util-Aff Mapping'!B37)</f>
        <v>0</v>
      </c>
    </row>
    <row r="17" spans="1:6" x14ac:dyDescent="0.35">
      <c r="A17" t="s">
        <v>1060</v>
      </c>
      <c r="B17" t="s">
        <v>1355</v>
      </c>
      <c r="C17" t="s">
        <v>473</v>
      </c>
      <c r="D17" t="s">
        <v>1200</v>
      </c>
      <c r="F17" s="1">
        <f>SUMIFS(DB!$L$3:$L$764,DB!$B$3:$B$764,'Util-Aff Mapping'!A10,DB!$H$3:$H$764,'Util-Aff Mapping'!B10)</f>
        <v>2936558</v>
      </c>
    </row>
    <row r="18" spans="1:6" x14ac:dyDescent="0.35">
      <c r="A18" t="s">
        <v>1060</v>
      </c>
      <c r="B18" t="s">
        <v>1211</v>
      </c>
      <c r="C18" t="s">
        <v>473</v>
      </c>
      <c r="D18" t="s">
        <v>1200</v>
      </c>
      <c r="F18" s="1">
        <f>SUMIFS(DB!$L$3:$L$764,DB!$B$3:$B$764,'Util-Aff Mapping'!A11,DB!$H$3:$H$764,'Util-Aff Mapping'!B11)</f>
        <v>0</v>
      </c>
    </row>
    <row r="19" spans="1:6" x14ac:dyDescent="0.35">
      <c r="A19" t="s">
        <v>1060</v>
      </c>
      <c r="B19" t="s">
        <v>1476</v>
      </c>
      <c r="C19" t="s">
        <v>473</v>
      </c>
      <c r="D19" t="s">
        <v>1200</v>
      </c>
      <c r="F19" s="1">
        <f>SUMIFS(DB!$L$3:$L$764,DB!$B$3:$B$764,'Util-Aff Mapping'!A34,DB!$H$3:$H$764,'Util-Aff Mapping'!B34)</f>
        <v>0</v>
      </c>
    </row>
    <row r="20" spans="1:6" x14ac:dyDescent="0.35">
      <c r="A20" t="s">
        <v>1060</v>
      </c>
      <c r="B20" t="s">
        <v>1478</v>
      </c>
      <c r="C20" t="s">
        <v>473</v>
      </c>
      <c r="D20" t="s">
        <v>1200</v>
      </c>
      <c r="F20" s="1">
        <f>SUMIFS(DB!$L$3:$L$764,DB!$B$3:$B$764,'Util-Aff Mapping'!A36,DB!$H$3:$H$764,'Util-Aff Mapping'!B36)</f>
        <v>2417</v>
      </c>
    </row>
    <row r="21" spans="1:6" x14ac:dyDescent="0.35">
      <c r="A21" t="s">
        <v>1060</v>
      </c>
      <c r="B21" t="s">
        <v>1212</v>
      </c>
      <c r="C21" t="s">
        <v>473</v>
      </c>
      <c r="D21" t="s">
        <v>1200</v>
      </c>
      <c r="F21" s="1">
        <f>SUMIFS(DB!$L$3:$L$764,DB!$B$3:$B$764,'Util-Aff Mapping'!A12,DB!$H$3:$H$764,'Util-Aff Mapping'!B12)</f>
        <v>46</v>
      </c>
    </row>
    <row r="22" spans="1:6" x14ac:dyDescent="0.35">
      <c r="A22" t="s">
        <v>1060</v>
      </c>
      <c r="B22" t="s">
        <v>1215</v>
      </c>
      <c r="C22" t="s">
        <v>473</v>
      </c>
      <c r="D22" t="s">
        <v>1200</v>
      </c>
      <c r="F22" s="1">
        <f>SUMIFS(DB!$L$3:$L$764,DB!$B$3:$B$764,'Util-Aff Mapping'!A13,DB!$H$3:$H$764,'Util-Aff Mapping'!B13)</f>
        <v>2235</v>
      </c>
    </row>
    <row r="23" spans="1:6" x14ac:dyDescent="0.35">
      <c r="A23" t="s">
        <v>1060</v>
      </c>
      <c r="B23" t="s">
        <v>1824</v>
      </c>
      <c r="C23" t="s">
        <v>473</v>
      </c>
      <c r="D23" t="s">
        <v>1200</v>
      </c>
      <c r="F23" s="1">
        <f>SUMIFS(DB!$L$3:$L$764,DB!$B$3:$B$764,'Util-Aff Mapping'!A43,DB!$H$3:$H$764,'Util-Aff Mapping'!B43)</f>
        <v>0</v>
      </c>
    </row>
    <row r="24" spans="1:6" x14ac:dyDescent="0.35">
      <c r="A24" t="s">
        <v>1060</v>
      </c>
      <c r="B24" t="s">
        <v>1216</v>
      </c>
      <c r="C24" t="s">
        <v>473</v>
      </c>
      <c r="D24" t="s">
        <v>1200</v>
      </c>
      <c r="F24" s="1">
        <f>SUMIFS(DB!$L$3:$L$764,DB!$B$3:$B$764,'Util-Aff Mapping'!A14,DB!$H$3:$H$764,'Util-Aff Mapping'!B14)</f>
        <v>2568</v>
      </c>
    </row>
    <row r="25" spans="1:6" x14ac:dyDescent="0.35">
      <c r="A25" t="s">
        <v>1060</v>
      </c>
      <c r="B25" t="s">
        <v>1480</v>
      </c>
      <c r="C25" t="s">
        <v>473</v>
      </c>
      <c r="D25" t="s">
        <v>1200</v>
      </c>
      <c r="F25" s="1">
        <f>SUMIFS(DB!$L$3:$L$764,DB!$B$3:$B$764,'Util-Aff Mapping'!A38,DB!$H$3:$H$764,'Util-Aff Mapping'!B38)</f>
        <v>244171</v>
      </c>
    </row>
    <row r="26" spans="1:6" x14ac:dyDescent="0.35">
      <c r="A26" t="s">
        <v>1060</v>
      </c>
      <c r="B26" t="s">
        <v>1214</v>
      </c>
      <c r="C26" t="s">
        <v>473</v>
      </c>
      <c r="D26" t="s">
        <v>1200</v>
      </c>
      <c r="F26" s="1">
        <f>SUMIFS(DB!$L$3:$L$764,DB!$B$3:$B$764,'Util-Aff Mapping'!A15,DB!$H$3:$H$764,'Util-Aff Mapping'!B15)</f>
        <v>358599</v>
      </c>
    </row>
    <row r="27" spans="1:6" x14ac:dyDescent="0.35">
      <c r="A27" t="s">
        <v>1060</v>
      </c>
      <c r="B27" t="s">
        <v>1066</v>
      </c>
      <c r="C27" t="s">
        <v>473</v>
      </c>
      <c r="D27" t="s">
        <v>1200</v>
      </c>
      <c r="F27" s="1">
        <f>SUMIFS(DB!$L$3:$L$764,DB!$B$3:$B$764,'Util-Aff Mapping'!A16,DB!$H$3:$H$764,'Util-Aff Mapping'!B16)</f>
        <v>0</v>
      </c>
    </row>
    <row r="28" spans="1:6" x14ac:dyDescent="0.35">
      <c r="A28" t="s">
        <v>1060</v>
      </c>
      <c r="B28" t="s">
        <v>1205</v>
      </c>
      <c r="C28" t="s">
        <v>473</v>
      </c>
      <c r="D28" t="s">
        <v>1200</v>
      </c>
      <c r="F28" s="1">
        <f>SUMIFS(DB!$L$3:$L$764,DB!$B$3:$B$764,'Util-Aff Mapping'!A17,DB!$H$3:$H$764,'Util-Aff Mapping'!B17)</f>
        <v>267908</v>
      </c>
    </row>
    <row r="29" spans="1:6" x14ac:dyDescent="0.35">
      <c r="A29" t="s">
        <v>1060</v>
      </c>
      <c r="B29" t="s">
        <v>1065</v>
      </c>
      <c r="C29" t="s">
        <v>473</v>
      </c>
      <c r="D29" t="s">
        <v>1200</v>
      </c>
      <c r="F29" s="1">
        <f>SUMIFS(DB!$L$3:$L$764,DB!$B$3:$B$764,'Util-Aff Mapping'!A18,DB!$H$3:$H$764,'Util-Aff Mapping'!B18)</f>
        <v>0</v>
      </c>
    </row>
    <row r="30" spans="1:6" x14ac:dyDescent="0.35">
      <c r="A30" t="s">
        <v>1060</v>
      </c>
      <c r="B30" t="s">
        <v>1206</v>
      </c>
      <c r="C30" t="s">
        <v>473</v>
      </c>
      <c r="D30" t="s">
        <v>1200</v>
      </c>
      <c r="F30" s="1">
        <f>SUMIFS(DB!$L$3:$L$764,DB!$B$3:$B$764,'Util-Aff Mapping'!A19,DB!$H$3:$H$764,'Util-Aff Mapping'!B19)</f>
        <v>14616029</v>
      </c>
    </row>
    <row r="31" spans="1:6" x14ac:dyDescent="0.35">
      <c r="A31" t="s">
        <v>1060</v>
      </c>
      <c r="B31" t="s">
        <v>1064</v>
      </c>
      <c r="C31" t="s">
        <v>473</v>
      </c>
      <c r="D31" t="s">
        <v>1200</v>
      </c>
      <c r="F31" s="1">
        <f>SUMIFS(DB!$L$3:$L$764,DB!$B$3:$B$764,'Util-Aff Mapping'!A20,DB!$H$3:$H$764,'Util-Aff Mapping'!B20)</f>
        <v>0</v>
      </c>
    </row>
    <row r="32" spans="1:6" x14ac:dyDescent="0.35">
      <c r="A32" t="s">
        <v>1060</v>
      </c>
      <c r="B32" t="s">
        <v>1072</v>
      </c>
      <c r="C32" t="s">
        <v>472</v>
      </c>
      <c r="D32" t="s">
        <v>1200</v>
      </c>
      <c r="F32" s="1">
        <f>SUMIFS(DB!$L$3:$L$764,DB!$B$3:$B$764,'Util-Aff Mapping'!A21,DB!$H$3:$H$764,'Util-Aff Mapping'!B21)</f>
        <v>3465</v>
      </c>
    </row>
    <row r="33" spans="1:14" x14ac:dyDescent="0.35">
      <c r="A33" t="s">
        <v>1060</v>
      </c>
      <c r="B33" t="s">
        <v>1202</v>
      </c>
      <c r="C33" t="s">
        <v>473</v>
      </c>
      <c r="D33" t="s">
        <v>1200</v>
      </c>
      <c r="F33" s="1">
        <f>SUMIFS(DB!$L$3:$L$764,DB!$B$3:$B$764,'Util-Aff Mapping'!A22,DB!$H$3:$H$764,'Util-Aff Mapping'!B22)</f>
        <v>149173</v>
      </c>
    </row>
    <row r="34" spans="1:14" x14ac:dyDescent="0.35">
      <c r="A34" t="s">
        <v>1060</v>
      </c>
      <c r="B34" t="s">
        <v>1071</v>
      </c>
      <c r="C34" t="s">
        <v>473</v>
      </c>
      <c r="D34" t="s">
        <v>1200</v>
      </c>
      <c r="F34" s="1">
        <f>SUMIFS(DB!$L$3:$L$764,DB!$B$3:$B$764,'Util-Aff Mapping'!A23,DB!$H$3:$H$764,'Util-Aff Mapping'!B23)</f>
        <v>267261</v>
      </c>
    </row>
    <row r="35" spans="1:14" x14ac:dyDescent="0.35">
      <c r="A35" t="s">
        <v>1060</v>
      </c>
      <c r="B35" t="s">
        <v>1070</v>
      </c>
      <c r="C35" t="s">
        <v>473</v>
      </c>
      <c r="D35" t="s">
        <v>1200</v>
      </c>
      <c r="F35" s="1">
        <f>SUMIFS(DB!$L$3:$L$764,DB!$B$3:$B$764,'Util-Aff Mapping'!A24,DB!$H$3:$H$764,'Util-Aff Mapping'!B24)</f>
        <v>98894</v>
      </c>
    </row>
    <row r="36" spans="1:14" x14ac:dyDescent="0.35">
      <c r="A36" t="s">
        <v>1060</v>
      </c>
      <c r="B36" t="s">
        <v>1061</v>
      </c>
      <c r="C36" t="s">
        <v>473</v>
      </c>
      <c r="D36" t="s">
        <v>1200</v>
      </c>
      <c r="F36" s="1">
        <f>SUMIFS(DB!$L$3:$L$764,DB!$B$3:$B$764,'Util-Aff Mapping'!A25,DB!$H$3:$H$764,'Util-Aff Mapping'!B25)</f>
        <v>0</v>
      </c>
    </row>
    <row r="37" spans="1:14" x14ac:dyDescent="0.35">
      <c r="A37" t="s">
        <v>1060</v>
      </c>
      <c r="B37" t="s">
        <v>1062</v>
      </c>
      <c r="C37" t="s">
        <v>473</v>
      </c>
      <c r="D37" t="s">
        <v>1200</v>
      </c>
      <c r="F37" s="1">
        <f>SUMIFS(DB!$L$3:$L$764,DB!$B$3:$B$764,'Util-Aff Mapping'!A26,DB!$H$3:$H$764,'Util-Aff Mapping'!B26)</f>
        <v>897</v>
      </c>
    </row>
    <row r="38" spans="1:14" x14ac:dyDescent="0.35">
      <c r="A38" t="s">
        <v>1060</v>
      </c>
      <c r="B38" t="s">
        <v>1063</v>
      </c>
      <c r="C38" t="s">
        <v>473</v>
      </c>
      <c r="D38" t="s">
        <v>1200</v>
      </c>
      <c r="F38" s="1">
        <f>SUMIFS(DB!$L$3:$L$764,DB!$B$3:$B$764,'Util-Aff Mapping'!A27,DB!$H$3:$H$764,'Util-Aff Mapping'!B27)</f>
        <v>0</v>
      </c>
    </row>
    <row r="39" spans="1:14" x14ac:dyDescent="0.35">
      <c r="A39" t="s">
        <v>1060</v>
      </c>
      <c r="B39" t="s">
        <v>1208</v>
      </c>
      <c r="C39" t="s">
        <v>473</v>
      </c>
      <c r="D39" t="s">
        <v>1200</v>
      </c>
      <c r="F39" s="1">
        <f>SUMIFS(DB!$L$3:$L$764,DB!$B$3:$B$764,'Util-Aff Mapping'!A28,DB!$H$3:$H$764,'Util-Aff Mapping'!B28)</f>
        <v>0</v>
      </c>
    </row>
    <row r="40" spans="1:14" x14ac:dyDescent="0.35">
      <c r="A40" t="s">
        <v>1060</v>
      </c>
      <c r="B40" t="s">
        <v>1069</v>
      </c>
      <c r="C40" t="s">
        <v>473</v>
      </c>
      <c r="D40" t="s">
        <v>1200</v>
      </c>
      <c r="F40" s="1">
        <f>SUMIFS(DB!$L$3:$L$764,DB!$B$3:$B$764,'Util-Aff Mapping'!A29,DB!$H$3:$H$764,'Util-Aff Mapping'!B29)</f>
        <v>0</v>
      </c>
    </row>
    <row r="41" spans="1:14" x14ac:dyDescent="0.35">
      <c r="A41" t="s">
        <v>1060</v>
      </c>
      <c r="B41" t="s">
        <v>1203</v>
      </c>
      <c r="C41" t="s">
        <v>473</v>
      </c>
      <c r="D41" t="s">
        <v>1200</v>
      </c>
      <c r="F41" s="1">
        <f>SUMIFS(DB!$L$3:$L$764,DB!$B$3:$B$764,'Util-Aff Mapping'!A30,DB!$H$3:$H$764,'Util-Aff Mapping'!B30)</f>
        <v>376198</v>
      </c>
    </row>
    <row r="42" spans="1:14" x14ac:dyDescent="0.35">
      <c r="A42" t="s">
        <v>1060</v>
      </c>
      <c r="B42" t="s">
        <v>1481</v>
      </c>
      <c r="C42" t="s">
        <v>473</v>
      </c>
      <c r="D42" t="s">
        <v>1200</v>
      </c>
      <c r="F42" s="1">
        <f>SUMIFS(DB!$L$3:$L$764,DB!$B$3:$B$764,'Util-Aff Mapping'!A39,DB!$H$3:$H$764,'Util-Aff Mapping'!B39)</f>
        <v>110772</v>
      </c>
    </row>
    <row r="43" spans="1:14" x14ac:dyDescent="0.35">
      <c r="A43" t="s">
        <v>1060</v>
      </c>
      <c r="B43" t="s">
        <v>1068</v>
      </c>
      <c r="C43" t="s">
        <v>473</v>
      </c>
      <c r="D43" t="s">
        <v>1200</v>
      </c>
      <c r="F43" s="1">
        <f>SUMIFS(DB!$L$3:$L$764,DB!$B$3:$B$764,'Util-Aff Mapping'!A31,DB!$H$3:$H$764,'Util-Aff Mapping'!B31)</f>
        <v>0</v>
      </c>
    </row>
    <row r="44" spans="1:14" x14ac:dyDescent="0.35">
      <c r="A44" t="s">
        <v>1060</v>
      </c>
      <c r="B44" t="s">
        <v>1353</v>
      </c>
      <c r="C44" t="s">
        <v>472</v>
      </c>
      <c r="D44" t="s">
        <v>1200</v>
      </c>
      <c r="F44" s="1">
        <f>SUMIFS(DB!$L$3:$L$764,DB!$B$3:$B$764,'Util-Aff Mapping'!A32,DB!$H$3:$H$764,'Util-Aff Mapping'!B32)</f>
        <v>44148569</v>
      </c>
    </row>
    <row r="45" spans="1:14" x14ac:dyDescent="0.35">
      <c r="A45" t="s">
        <v>1060</v>
      </c>
      <c r="B45" t="s">
        <v>1067</v>
      </c>
      <c r="C45" t="s">
        <v>472</v>
      </c>
      <c r="D45" t="s">
        <v>1200</v>
      </c>
      <c r="F45" s="1">
        <f>SUMIFS(DB!$L$3:$L$764,DB!$B$3:$B$764,'Util-Aff Mapping'!A33,DB!$H$3:$H$764,'Util-Aff Mapping'!B33)</f>
        <v>334414</v>
      </c>
    </row>
    <row r="46" spans="1:14" x14ac:dyDescent="0.35">
      <c r="A46" t="s">
        <v>879</v>
      </c>
      <c r="B46" t="s">
        <v>880</v>
      </c>
      <c r="C46" t="s">
        <v>472</v>
      </c>
      <c r="D46" t="s">
        <v>1014</v>
      </c>
      <c r="F46" s="1">
        <f>SUMIFS(DB!$L$3:$L$764,DB!$B$3:$B$764,'Util-Aff Mapping'!A46,DB!$H$3:$H$764,'Util-Aff Mapping'!B46)</f>
        <v>0</v>
      </c>
      <c r="M46" s="17"/>
      <c r="N46" s="17"/>
    </row>
    <row r="47" spans="1:14" x14ac:dyDescent="0.35">
      <c r="A47" t="s">
        <v>879</v>
      </c>
      <c r="B47" t="s">
        <v>1073</v>
      </c>
      <c r="C47" t="s">
        <v>473</v>
      </c>
      <c r="D47" t="s">
        <v>1014</v>
      </c>
      <c r="F47" s="1">
        <f>SUMIFS(DB!$L$3:$L$764,DB!$B$3:$B$764,'Util-Aff Mapping'!A47,DB!$H$3:$H$764,'Util-Aff Mapping'!B47)</f>
        <v>2672806</v>
      </c>
      <c r="M47" s="17"/>
      <c r="N47" s="17"/>
    </row>
    <row r="48" spans="1:14" x14ac:dyDescent="0.35">
      <c r="A48" t="s">
        <v>879</v>
      </c>
      <c r="B48" t="s">
        <v>882</v>
      </c>
      <c r="C48" t="s">
        <v>472</v>
      </c>
      <c r="D48" t="s">
        <v>1014</v>
      </c>
      <c r="F48" s="1">
        <f>SUMIFS(DB!$L$3:$L$764,DB!$B$3:$B$764,'Util-Aff Mapping'!A48,DB!$H$3:$H$764,'Util-Aff Mapping'!B48)</f>
        <v>0</v>
      </c>
      <c r="M48" s="17"/>
      <c r="N48" s="17"/>
    </row>
    <row r="49" spans="1:14" x14ac:dyDescent="0.35">
      <c r="A49" t="s">
        <v>879</v>
      </c>
      <c r="B49" t="s">
        <v>1487</v>
      </c>
      <c r="C49" t="s">
        <v>472</v>
      </c>
      <c r="D49" t="s">
        <v>1014</v>
      </c>
      <c r="F49" s="1">
        <f>SUMIFS(DB!$L$3:$L$764,DB!$B$3:$B$764,'Util-Aff Mapping'!A49,DB!$H$3:$H$764,'Util-Aff Mapping'!B49)</f>
        <v>0</v>
      </c>
      <c r="M49" s="17"/>
      <c r="N49" s="17"/>
    </row>
    <row r="50" spans="1:14" x14ac:dyDescent="0.35">
      <c r="A50" t="s">
        <v>879</v>
      </c>
      <c r="B50" t="s">
        <v>1828</v>
      </c>
      <c r="C50" t="s">
        <v>472</v>
      </c>
      <c r="D50" t="s">
        <v>1014</v>
      </c>
      <c r="F50" s="1">
        <f>SUMIFS(DB!$L$3:$L$764,DB!$B$3:$B$764,'Util-Aff Mapping'!A76,DB!$H$3:$H$764,'Util-Aff Mapping'!B76)</f>
        <v>0</v>
      </c>
      <c r="M50" s="17"/>
      <c r="N50" s="17"/>
    </row>
    <row r="51" spans="1:14" x14ac:dyDescent="0.35">
      <c r="A51" t="s">
        <v>879</v>
      </c>
      <c r="B51" t="s">
        <v>883</v>
      </c>
      <c r="C51" t="s">
        <v>472</v>
      </c>
      <c r="D51" t="s">
        <v>1014</v>
      </c>
      <c r="F51" s="1">
        <f>SUMIFS(DB!$L$3:$L$764,DB!$B$3:$B$764,'Util-Aff Mapping'!A50,DB!$H$3:$H$764,'Util-Aff Mapping'!B50)</f>
        <v>5024059</v>
      </c>
    </row>
    <row r="52" spans="1:14" x14ac:dyDescent="0.35">
      <c r="A52" t="s">
        <v>879</v>
      </c>
      <c r="B52" t="s">
        <v>357</v>
      </c>
      <c r="C52" t="s">
        <v>472</v>
      </c>
      <c r="D52" t="s">
        <v>1014</v>
      </c>
      <c r="F52" s="1">
        <f>SUMIFS(DB!$L$3:$L$764,DB!$B$3:$B$764,'Util-Aff Mapping'!A51,DB!$H$3:$H$764,'Util-Aff Mapping'!B51)</f>
        <v>0</v>
      </c>
    </row>
    <row r="53" spans="1:14" x14ac:dyDescent="0.35">
      <c r="A53" t="s">
        <v>879</v>
      </c>
      <c r="B53" t="s">
        <v>971</v>
      </c>
      <c r="C53" t="s">
        <v>472</v>
      </c>
      <c r="D53" t="s">
        <v>1014</v>
      </c>
      <c r="F53" s="1">
        <f>SUMIFS(DB!$L$3:$L$764,DB!$B$3:$B$764,'Util-Aff Mapping'!A52,DB!$H$3:$H$764,'Util-Aff Mapping'!B52)</f>
        <v>0</v>
      </c>
    </row>
    <row r="54" spans="1:14" x14ac:dyDescent="0.35">
      <c r="A54" t="s">
        <v>879</v>
      </c>
      <c r="B54" t="s">
        <v>884</v>
      </c>
      <c r="C54" t="s">
        <v>472</v>
      </c>
      <c r="D54" t="s">
        <v>1014</v>
      </c>
      <c r="F54" s="1">
        <f>SUMIFS(DB!$L$3:$L$764,DB!$B$3:$B$764,'Util-Aff Mapping'!A53,DB!$H$3:$H$764,'Util-Aff Mapping'!B53)</f>
        <v>715683</v>
      </c>
    </row>
    <row r="55" spans="1:14" x14ac:dyDescent="0.35">
      <c r="A55" t="s">
        <v>879</v>
      </c>
      <c r="B55" t="s">
        <v>1074</v>
      </c>
      <c r="C55" t="s">
        <v>472</v>
      </c>
      <c r="D55" t="s">
        <v>1014</v>
      </c>
      <c r="F55" s="1">
        <f>SUMIFS(DB!$L$3:$L$764,DB!$B$3:$B$764,'Util-Aff Mapping'!A54,DB!$H$3:$H$764,'Util-Aff Mapping'!B54)</f>
        <v>0</v>
      </c>
    </row>
    <row r="56" spans="1:14" x14ac:dyDescent="0.35">
      <c r="A56" t="s">
        <v>879</v>
      </c>
      <c r="B56" t="s">
        <v>979</v>
      </c>
      <c r="C56" t="s">
        <v>473</v>
      </c>
      <c r="D56" t="s">
        <v>1014</v>
      </c>
      <c r="F56" s="1">
        <f>SUMIFS(DB!$L$3:$L$764,DB!$B$3:$B$764,'Util-Aff Mapping'!A55,DB!$H$3:$H$764,'Util-Aff Mapping'!B55)</f>
        <v>743760</v>
      </c>
    </row>
    <row r="57" spans="1:14" x14ac:dyDescent="0.35">
      <c r="A57" t="s">
        <v>879</v>
      </c>
      <c r="B57" t="s">
        <v>1075</v>
      </c>
      <c r="C57" t="s">
        <v>472</v>
      </c>
      <c r="D57" t="s">
        <v>1014</v>
      </c>
      <c r="F57" s="1">
        <f>SUMIFS(DB!$L$3:$L$764,DB!$B$3:$B$764,'Util-Aff Mapping'!A56,DB!$H$3:$H$764,'Util-Aff Mapping'!B56)</f>
        <v>0</v>
      </c>
    </row>
    <row r="58" spans="1:14" x14ac:dyDescent="0.35">
      <c r="A58" t="s">
        <v>879</v>
      </c>
      <c r="B58" t="s">
        <v>1010</v>
      </c>
      <c r="C58" t="s">
        <v>472</v>
      </c>
      <c r="D58" t="s">
        <v>1014</v>
      </c>
      <c r="F58" s="1">
        <f>SUMIFS(DB!$L$3:$L$764,DB!$B$3:$B$764,'Util-Aff Mapping'!A57,DB!$H$3:$H$764,'Util-Aff Mapping'!B57)</f>
        <v>816273</v>
      </c>
    </row>
    <row r="59" spans="1:14" x14ac:dyDescent="0.35">
      <c r="A59" t="s">
        <v>879</v>
      </c>
      <c r="B59" t="s">
        <v>1829</v>
      </c>
      <c r="C59" t="s">
        <v>473</v>
      </c>
      <c r="D59" t="s">
        <v>1014</v>
      </c>
      <c r="F59" s="1">
        <f>SUMIFS(DB!$L$3:$L$764,DB!$B$3:$B$764,'Util-Aff Mapping'!A77,DB!$H$3:$H$764,'Util-Aff Mapping'!B77)</f>
        <v>0</v>
      </c>
    </row>
    <row r="60" spans="1:14" x14ac:dyDescent="0.35">
      <c r="A60" t="s">
        <v>879</v>
      </c>
      <c r="B60" t="s">
        <v>1078</v>
      </c>
      <c r="C60" t="s">
        <v>472</v>
      </c>
      <c r="D60" t="s">
        <v>1014</v>
      </c>
      <c r="F60" s="1">
        <f>SUMIFS(DB!$L$3:$L$764,DB!$B$3:$B$764,'Util-Aff Mapping'!A58,DB!$H$3:$H$764,'Util-Aff Mapping'!B58)</f>
        <v>405869</v>
      </c>
    </row>
    <row r="61" spans="1:14" x14ac:dyDescent="0.35">
      <c r="A61" t="s">
        <v>879</v>
      </c>
      <c r="B61" t="s">
        <v>1486</v>
      </c>
      <c r="C61" t="s">
        <v>472</v>
      </c>
      <c r="D61" t="s">
        <v>1014</v>
      </c>
      <c r="F61" s="1">
        <f>SUMIFS(DB!$L$3:$L$764,DB!$B$3:$B$764,'Util-Aff Mapping'!A59,DB!$H$3:$H$764,'Util-Aff Mapping'!B59)</f>
        <v>5558</v>
      </c>
    </row>
    <row r="62" spans="1:14" x14ac:dyDescent="0.35">
      <c r="A62" t="s">
        <v>879</v>
      </c>
      <c r="B62" t="s">
        <v>1358</v>
      </c>
      <c r="C62" t="s">
        <v>472</v>
      </c>
      <c r="D62" t="s">
        <v>1014</v>
      </c>
      <c r="F62" s="1">
        <f>SUMIFS(DB!$L$3:$L$764,DB!$B$3:$B$764,'Util-Aff Mapping'!A60,DB!$H$3:$H$764,'Util-Aff Mapping'!B60)</f>
        <v>778392</v>
      </c>
    </row>
    <row r="63" spans="1:14" x14ac:dyDescent="0.35">
      <c r="A63" t="s">
        <v>879</v>
      </c>
      <c r="B63" t="s">
        <v>1008</v>
      </c>
      <c r="C63" t="s">
        <v>472</v>
      </c>
      <c r="D63" t="s">
        <v>1014</v>
      </c>
      <c r="F63" s="1">
        <f>SUMIFS(DB!$L$3:$L$764,DB!$B$3:$B$764,'Util-Aff Mapping'!A61,DB!$H$3:$H$764,'Util-Aff Mapping'!B61)</f>
        <v>0</v>
      </c>
    </row>
    <row r="64" spans="1:14" x14ac:dyDescent="0.35">
      <c r="A64" t="s">
        <v>879</v>
      </c>
      <c r="B64" t="s">
        <v>1077</v>
      </c>
      <c r="C64" t="s">
        <v>473</v>
      </c>
      <c r="D64" t="s">
        <v>1014</v>
      </c>
      <c r="F64" s="1">
        <f>SUMIFS(DB!$L$3:$L$764,DB!$B$3:$B$764,'Util-Aff Mapping'!A62,DB!$H$3:$H$764,'Util-Aff Mapping'!B62)</f>
        <v>864233</v>
      </c>
    </row>
    <row r="65" spans="1:6" x14ac:dyDescent="0.35">
      <c r="A65" t="s">
        <v>879</v>
      </c>
      <c r="B65" t="s">
        <v>1079</v>
      </c>
      <c r="C65" t="s">
        <v>473</v>
      </c>
      <c r="D65" t="s">
        <v>1014</v>
      </c>
      <c r="F65" s="1">
        <f>SUMIFS(DB!$L$3:$L$764,DB!$B$3:$B$764,'Util-Aff Mapping'!A63,DB!$H$3:$H$764,'Util-Aff Mapping'!B63)</f>
        <v>689847</v>
      </c>
    </row>
    <row r="66" spans="1:6" x14ac:dyDescent="0.35">
      <c r="A66" t="s">
        <v>879</v>
      </c>
      <c r="B66" t="s">
        <v>1009</v>
      </c>
      <c r="C66" t="s">
        <v>473</v>
      </c>
      <c r="D66" t="s">
        <v>1014</v>
      </c>
      <c r="F66" s="1">
        <f>SUMIFS(DB!$L$3:$L$764,DB!$B$3:$B$764,'Util-Aff Mapping'!A64,DB!$H$3:$H$764,'Util-Aff Mapping'!B64)</f>
        <v>269105</v>
      </c>
    </row>
    <row r="67" spans="1:6" x14ac:dyDescent="0.35">
      <c r="A67" t="s">
        <v>879</v>
      </c>
      <c r="B67" t="s">
        <v>1157</v>
      </c>
      <c r="C67" t="s">
        <v>472</v>
      </c>
      <c r="D67" t="s">
        <v>1014</v>
      </c>
      <c r="F67" s="1">
        <f>SUMIFS(DB!$L$3:$L$764,DB!$B$3:$B$764,'Util-Aff Mapping'!A65,DB!$H$3:$H$764,'Util-Aff Mapping'!B65)</f>
        <v>0</v>
      </c>
    </row>
    <row r="68" spans="1:6" x14ac:dyDescent="0.35">
      <c r="A68" t="s">
        <v>879</v>
      </c>
      <c r="B68" t="s">
        <v>1156</v>
      </c>
      <c r="C68" t="s">
        <v>472</v>
      </c>
      <c r="D68" t="s">
        <v>1014</v>
      </c>
      <c r="F68" s="1">
        <f>SUMIFS(DB!$L$3:$L$764,DB!$B$3:$B$764,'Util-Aff Mapping'!A66,DB!$H$3:$H$764,'Util-Aff Mapping'!B66)</f>
        <v>911296</v>
      </c>
    </row>
    <row r="69" spans="1:6" x14ac:dyDescent="0.35">
      <c r="A69" t="s">
        <v>879</v>
      </c>
      <c r="B69" t="s">
        <v>1081</v>
      </c>
      <c r="C69" t="s">
        <v>473</v>
      </c>
      <c r="D69" t="s">
        <v>1014</v>
      </c>
      <c r="F69" s="1">
        <f>SUMIFS(DB!$L$3:$L$764,DB!$B$3:$B$764,'Util-Aff Mapping'!A67,DB!$H$3:$H$764,'Util-Aff Mapping'!B67)</f>
        <v>0</v>
      </c>
    </row>
    <row r="70" spans="1:6" x14ac:dyDescent="0.35">
      <c r="A70" t="s">
        <v>879</v>
      </c>
      <c r="B70" t="s">
        <v>1080</v>
      </c>
      <c r="C70" t="s">
        <v>473</v>
      </c>
      <c r="D70" t="s">
        <v>1014</v>
      </c>
      <c r="F70" s="1">
        <f>SUMIFS(DB!$L$3:$L$764,DB!$B$3:$B$764,'Util-Aff Mapping'!A68,DB!$H$3:$H$764,'Util-Aff Mapping'!B68)</f>
        <v>0</v>
      </c>
    </row>
    <row r="71" spans="1:6" x14ac:dyDescent="0.35">
      <c r="A71" t="s">
        <v>879</v>
      </c>
      <c r="B71" t="s">
        <v>1488</v>
      </c>
      <c r="C71" t="s">
        <v>472</v>
      </c>
      <c r="D71" t="s">
        <v>1014</v>
      </c>
      <c r="F71" s="1">
        <f>SUMIFS(DB!$L$3:$L$764,DB!$B$3:$B$764,'Util-Aff Mapping'!A69,DB!$H$3:$H$764,'Util-Aff Mapping'!B69)</f>
        <v>15994</v>
      </c>
    </row>
    <row r="72" spans="1:6" x14ac:dyDescent="0.35">
      <c r="A72" t="s">
        <v>879</v>
      </c>
      <c r="B72" t="s">
        <v>885</v>
      </c>
      <c r="C72" t="s">
        <v>472</v>
      </c>
      <c r="D72" t="s">
        <v>1014</v>
      </c>
      <c r="F72" s="1">
        <f>SUMIFS(DB!$L$3:$L$764,DB!$B$3:$B$764,'Util-Aff Mapping'!A70,DB!$H$3:$H$764,'Util-Aff Mapping'!B70)</f>
        <v>15472</v>
      </c>
    </row>
    <row r="73" spans="1:6" x14ac:dyDescent="0.35">
      <c r="A73" t="s">
        <v>879</v>
      </c>
      <c r="B73" t="s">
        <v>1219</v>
      </c>
      <c r="C73" t="s">
        <v>473</v>
      </c>
      <c r="D73" t="s">
        <v>1014</v>
      </c>
      <c r="F73" s="1">
        <f>SUMIFS(DB!$L$3:$L$764,DB!$B$3:$B$764,'Util-Aff Mapping'!A71,DB!$H$3:$H$764,'Util-Aff Mapping'!B71)</f>
        <v>3443</v>
      </c>
    </row>
    <row r="74" spans="1:6" x14ac:dyDescent="0.35">
      <c r="A74" t="s">
        <v>879</v>
      </c>
      <c r="B74" t="s">
        <v>886</v>
      </c>
      <c r="C74" t="s">
        <v>472</v>
      </c>
      <c r="D74" t="s">
        <v>1014</v>
      </c>
      <c r="F74" s="1">
        <f>SUMIFS(DB!$L$3:$L$764,DB!$B$3:$B$764,'Util-Aff Mapping'!A72,DB!$H$3:$H$764,'Util-Aff Mapping'!B72)</f>
        <v>0</v>
      </c>
    </row>
    <row r="75" spans="1:6" x14ac:dyDescent="0.35">
      <c r="A75" t="s">
        <v>879</v>
      </c>
      <c r="B75" t="s">
        <v>1556</v>
      </c>
      <c r="C75" t="s">
        <v>473</v>
      </c>
      <c r="D75" t="s">
        <v>1014</v>
      </c>
      <c r="F75" s="1">
        <f>SUMIFS(DB!$L$3:$L$764,DB!$B$3:$B$764,'Util-Aff Mapping'!A78,DB!$H$3:$H$764,'Util-Aff Mapping'!B78)</f>
        <v>897974</v>
      </c>
    </row>
    <row r="76" spans="1:6" x14ac:dyDescent="0.35">
      <c r="A76" t="s">
        <v>879</v>
      </c>
      <c r="B76" t="s">
        <v>887</v>
      </c>
      <c r="C76" t="s">
        <v>472</v>
      </c>
      <c r="D76" t="s">
        <v>1014</v>
      </c>
      <c r="F76" s="1">
        <f>SUMIFS(DB!$L$3:$L$764,DB!$B$3:$B$764,'Util-Aff Mapping'!A73,DB!$H$3:$H$764,'Util-Aff Mapping'!B73)</f>
        <v>543720</v>
      </c>
    </row>
    <row r="77" spans="1:6" x14ac:dyDescent="0.35">
      <c r="A77" t="s">
        <v>879</v>
      </c>
      <c r="B77" t="s">
        <v>881</v>
      </c>
      <c r="C77" t="s">
        <v>473</v>
      </c>
      <c r="D77" t="s">
        <v>1014</v>
      </c>
      <c r="F77" s="1">
        <f>SUMIFS(DB!$L$3:$L$764,DB!$B$3:$B$764,'Util-Aff Mapping'!A74,DB!$H$3:$H$764,'Util-Aff Mapping'!B74)</f>
        <v>0</v>
      </c>
    </row>
    <row r="78" spans="1:6" x14ac:dyDescent="0.35">
      <c r="A78" t="s">
        <v>879</v>
      </c>
      <c r="B78" t="s">
        <v>1076</v>
      </c>
      <c r="C78" t="s">
        <v>472</v>
      </c>
      <c r="D78" t="s">
        <v>1014</v>
      </c>
      <c r="F78" s="1">
        <f>SUMIFS(DB!$L$3:$L$764,DB!$B$3:$B$764,'Util-Aff Mapping'!A75,DB!$H$3:$H$764,'Util-Aff Mapping'!B75)</f>
        <v>2980</v>
      </c>
    </row>
    <row r="79" spans="1:6" x14ac:dyDescent="0.35">
      <c r="A79" t="s">
        <v>11</v>
      </c>
      <c r="B79" t="s">
        <v>46</v>
      </c>
      <c r="C79" t="s">
        <v>473</v>
      </c>
      <c r="D79" s="8" t="s">
        <v>1332</v>
      </c>
      <c r="F79" s="1">
        <f>SUMIFS(DB!$L$3:$L$764,DB!$B$3:$B$764,'Util-Aff Mapping'!A79,DB!$H$3:$H$764,'Util-Aff Mapping'!B79)</f>
        <v>0</v>
      </c>
    </row>
    <row r="80" spans="1:6" x14ac:dyDescent="0.35">
      <c r="A80" t="s">
        <v>11</v>
      </c>
      <c r="B80" t="s">
        <v>575</v>
      </c>
      <c r="C80" t="s">
        <v>473</v>
      </c>
      <c r="D80" s="8" t="s">
        <v>1332</v>
      </c>
      <c r="F80" s="1">
        <f>SUMIFS(DB!$L$3:$L$764,DB!$B$3:$B$764,'Util-Aff Mapping'!A80,DB!$H$3:$H$764,'Util-Aff Mapping'!B80)</f>
        <v>0</v>
      </c>
    </row>
    <row r="81" spans="1:6" x14ac:dyDescent="0.35">
      <c r="A81" t="s">
        <v>11</v>
      </c>
      <c r="B81" t="s">
        <v>576</v>
      </c>
      <c r="C81" t="s">
        <v>473</v>
      </c>
      <c r="D81" s="8" t="s">
        <v>1332</v>
      </c>
      <c r="F81" s="1">
        <f>SUMIFS(DB!$L$3:$L$764,DB!$B$3:$B$764,'Util-Aff Mapping'!A81,DB!$H$3:$H$764,'Util-Aff Mapping'!B81)</f>
        <v>0</v>
      </c>
    </row>
    <row r="82" spans="1:6" x14ac:dyDescent="0.35">
      <c r="A82" t="s">
        <v>11</v>
      </c>
      <c r="B82" t="s">
        <v>53</v>
      </c>
      <c r="C82" t="s">
        <v>473</v>
      </c>
      <c r="D82" s="8" t="s">
        <v>1332</v>
      </c>
      <c r="F82" s="1">
        <f>SUMIFS(DB!$L$3:$L$764,DB!$B$3:$B$764,'Util-Aff Mapping'!A82,DB!$H$3:$H$764,'Util-Aff Mapping'!B82)</f>
        <v>0</v>
      </c>
    </row>
    <row r="83" spans="1:6" x14ac:dyDescent="0.35">
      <c r="A83" t="s">
        <v>11</v>
      </c>
      <c r="B83" t="s">
        <v>50</v>
      </c>
      <c r="C83" t="s">
        <v>472</v>
      </c>
      <c r="D83" s="8" t="s">
        <v>1332</v>
      </c>
      <c r="F83" s="1">
        <f>SUMIFS(DB!$L$3:$L$764,DB!$B$3:$B$764,'Util-Aff Mapping'!A83,DB!$H$3:$H$764,'Util-Aff Mapping'!B83)</f>
        <v>0</v>
      </c>
    </row>
    <row r="84" spans="1:6" x14ac:dyDescent="0.35">
      <c r="A84" t="s">
        <v>11</v>
      </c>
      <c r="B84" t="s">
        <v>43</v>
      </c>
      <c r="C84" t="s">
        <v>473</v>
      </c>
      <c r="D84" s="8" t="s">
        <v>1332</v>
      </c>
      <c r="F84" s="1">
        <f>SUMIFS(DB!$L$3:$L$764,DB!$B$3:$B$764,'Util-Aff Mapping'!A84,DB!$H$3:$H$764,'Util-Aff Mapping'!B84)</f>
        <v>0</v>
      </c>
    </row>
    <row r="85" spans="1:6" x14ac:dyDescent="0.35">
      <c r="A85" t="s">
        <v>11</v>
      </c>
      <c r="B85" t="s">
        <v>51</v>
      </c>
      <c r="C85" t="s">
        <v>473</v>
      </c>
      <c r="D85" s="8" t="s">
        <v>1332</v>
      </c>
      <c r="F85" s="1">
        <f>SUMIFS(DB!$L$3:$L$764,DB!$B$3:$B$764,'Util-Aff Mapping'!A85,DB!$H$3:$H$764,'Util-Aff Mapping'!B85)</f>
        <v>0</v>
      </c>
    </row>
    <row r="86" spans="1:6" x14ac:dyDescent="0.35">
      <c r="A86" t="s">
        <v>11</v>
      </c>
      <c r="B86" t="s">
        <v>52</v>
      </c>
      <c r="C86" t="s">
        <v>473</v>
      </c>
      <c r="D86" s="8" t="s">
        <v>1332</v>
      </c>
      <c r="F86" s="1">
        <f>SUMIFS(DB!$L$3:$L$764,DB!$B$3:$B$764,'Util-Aff Mapping'!A86,DB!$H$3:$H$764,'Util-Aff Mapping'!B86)</f>
        <v>0</v>
      </c>
    </row>
    <row r="87" spans="1:6" x14ac:dyDescent="0.35">
      <c r="A87" t="s">
        <v>11</v>
      </c>
      <c r="B87" t="s">
        <v>577</v>
      </c>
      <c r="C87" t="s">
        <v>473</v>
      </c>
      <c r="D87" s="8" t="s">
        <v>1332</v>
      </c>
      <c r="F87" s="1">
        <f>SUMIFS(DB!$L$3:$L$764,DB!$B$3:$B$764,'Util-Aff Mapping'!A87,DB!$H$3:$H$764,'Util-Aff Mapping'!B87)</f>
        <v>0</v>
      </c>
    </row>
    <row r="88" spans="1:6" x14ac:dyDescent="0.35">
      <c r="A88" t="s">
        <v>11</v>
      </c>
      <c r="B88" t="s">
        <v>283</v>
      </c>
      <c r="C88" t="s">
        <v>473</v>
      </c>
      <c r="D88" s="8" t="s">
        <v>1332</v>
      </c>
      <c r="F88" s="1">
        <f>SUMIFS(DB!$L$3:$L$764,DB!$B$3:$B$764,'Util-Aff Mapping'!A88,DB!$H$3:$H$764,'Util-Aff Mapping'!B88)</f>
        <v>0</v>
      </c>
    </row>
    <row r="89" spans="1:6" x14ac:dyDescent="0.35">
      <c r="A89" t="s">
        <v>11</v>
      </c>
      <c r="B89" t="s">
        <v>285</v>
      </c>
      <c r="C89" t="s">
        <v>472</v>
      </c>
      <c r="D89" s="8" t="s">
        <v>1332</v>
      </c>
      <c r="F89" s="1">
        <f>SUMIFS(DB!$L$3:$L$764,DB!$B$3:$B$764,'Util-Aff Mapping'!A89,DB!$H$3:$H$764,'Util-Aff Mapping'!B89)</f>
        <v>0</v>
      </c>
    </row>
    <row r="90" spans="1:6" x14ac:dyDescent="0.35">
      <c r="A90" t="s">
        <v>11</v>
      </c>
      <c r="B90" t="s">
        <v>710</v>
      </c>
      <c r="C90" t="s">
        <v>472</v>
      </c>
      <c r="D90" s="8" t="s">
        <v>1332</v>
      </c>
      <c r="F90" s="1">
        <f>SUMIFS(DB!$L$3:$L$764,DB!$B$3:$B$764,'Util-Aff Mapping'!A90,DB!$H$3:$H$764,'Util-Aff Mapping'!B90)</f>
        <v>0</v>
      </c>
    </row>
    <row r="91" spans="1:6" x14ac:dyDescent="0.35">
      <c r="A91" t="s">
        <v>11</v>
      </c>
      <c r="B91" t="s">
        <v>523</v>
      </c>
      <c r="C91" t="s">
        <v>472</v>
      </c>
      <c r="D91" s="8" t="s">
        <v>1332</v>
      </c>
      <c r="F91" s="1">
        <f>SUMIFS(DB!$L$3:$L$764,DB!$B$3:$B$764,'Util-Aff Mapping'!A91,DB!$H$3:$H$764,'Util-Aff Mapping'!B91)</f>
        <v>0</v>
      </c>
    </row>
    <row r="92" spans="1:6" x14ac:dyDescent="0.35">
      <c r="A92" t="s">
        <v>11</v>
      </c>
      <c r="B92" t="s">
        <v>711</v>
      </c>
      <c r="C92" t="s">
        <v>472</v>
      </c>
      <c r="D92" s="8" t="s">
        <v>1332</v>
      </c>
      <c r="F92" s="1">
        <f>SUMIFS(DB!$L$3:$L$764,DB!$B$3:$B$764,'Util-Aff Mapping'!A92,DB!$H$3:$H$764,'Util-Aff Mapping'!B92)</f>
        <v>0</v>
      </c>
    </row>
    <row r="93" spans="1:6" x14ac:dyDescent="0.35">
      <c r="A93" t="s">
        <v>11</v>
      </c>
      <c r="B93" t="s">
        <v>286</v>
      </c>
      <c r="C93" t="s">
        <v>472</v>
      </c>
      <c r="D93" s="8" t="s">
        <v>1332</v>
      </c>
      <c r="F93" s="1">
        <f>SUMIFS(DB!$L$3:$L$764,DB!$B$3:$B$764,'Util-Aff Mapping'!A93,DB!$H$3:$H$764,'Util-Aff Mapping'!B93)</f>
        <v>0</v>
      </c>
    </row>
    <row r="94" spans="1:6" x14ac:dyDescent="0.35">
      <c r="A94" t="s">
        <v>11</v>
      </c>
      <c r="B94" t="s">
        <v>578</v>
      </c>
      <c r="C94" t="s">
        <v>473</v>
      </c>
      <c r="D94" s="8" t="s">
        <v>1332</v>
      </c>
      <c r="F94" s="1">
        <f>SUMIFS(DB!$L$3:$L$764,DB!$B$3:$B$764,'Util-Aff Mapping'!A94,DB!$H$3:$H$764,'Util-Aff Mapping'!B94)</f>
        <v>0</v>
      </c>
    </row>
    <row r="95" spans="1:6" x14ac:dyDescent="0.35">
      <c r="A95" t="s">
        <v>11</v>
      </c>
      <c r="B95" t="s">
        <v>23</v>
      </c>
      <c r="C95" t="s">
        <v>473</v>
      </c>
      <c r="D95" s="8" t="s">
        <v>1332</v>
      </c>
      <c r="F95" s="1">
        <f>SUMIFS(DB!$L$3:$L$764,DB!$B$3:$B$764,'Util-Aff Mapping'!A95,DB!$H$3:$H$764,'Util-Aff Mapping'!B95)</f>
        <v>-3505371</v>
      </c>
    </row>
    <row r="96" spans="1:6" x14ac:dyDescent="0.35">
      <c r="A96" t="s">
        <v>11</v>
      </c>
      <c r="B96" t="s">
        <v>284</v>
      </c>
      <c r="C96" t="s">
        <v>473</v>
      </c>
      <c r="D96" s="8" t="s">
        <v>1332</v>
      </c>
      <c r="F96" s="1">
        <f>SUMIFS(DB!$L$3:$L$764,DB!$B$3:$B$764,'Util-Aff Mapping'!A96,DB!$H$3:$H$764,'Util-Aff Mapping'!B96)</f>
        <v>0</v>
      </c>
    </row>
    <row r="97" spans="1:6" x14ac:dyDescent="0.35">
      <c r="A97" t="s">
        <v>11</v>
      </c>
      <c r="B97" t="s">
        <v>288</v>
      </c>
      <c r="C97" t="s">
        <v>473</v>
      </c>
      <c r="D97" s="8" t="s">
        <v>1332</v>
      </c>
      <c r="F97" s="1">
        <f>SUMIFS(DB!$L$3:$L$764,DB!$B$3:$B$764,'Util-Aff Mapping'!A97,DB!$H$3:$H$764,'Util-Aff Mapping'!B97)</f>
        <v>0</v>
      </c>
    </row>
    <row r="98" spans="1:6" x14ac:dyDescent="0.35">
      <c r="A98" t="s">
        <v>11</v>
      </c>
      <c r="B98" t="s">
        <v>45</v>
      </c>
      <c r="C98" t="s">
        <v>473</v>
      </c>
      <c r="D98" s="8" t="s">
        <v>1332</v>
      </c>
      <c r="F98" s="1">
        <f>SUMIFS(DB!$L$3:$L$764,DB!$B$3:$B$764,'Util-Aff Mapping'!A98,DB!$H$3:$H$764,'Util-Aff Mapping'!B98)</f>
        <v>0</v>
      </c>
    </row>
    <row r="99" spans="1:6" x14ac:dyDescent="0.35">
      <c r="A99" t="s">
        <v>11</v>
      </c>
      <c r="B99" t="s">
        <v>294</v>
      </c>
      <c r="C99" t="s">
        <v>472</v>
      </c>
      <c r="D99" s="8" t="s">
        <v>1332</v>
      </c>
      <c r="F99" s="1">
        <f>SUMIFS(DB!$L$3:$L$764,DB!$B$3:$B$764,'Util-Aff Mapping'!A99,DB!$H$3:$H$764,'Util-Aff Mapping'!B99)</f>
        <v>0</v>
      </c>
    </row>
    <row r="100" spans="1:6" x14ac:dyDescent="0.35">
      <c r="A100" t="s">
        <v>11</v>
      </c>
      <c r="B100" t="s">
        <v>295</v>
      </c>
      <c r="C100" t="s">
        <v>472</v>
      </c>
      <c r="D100" s="8" t="s">
        <v>1332</v>
      </c>
      <c r="F100" s="1">
        <f>SUMIFS(DB!$L$3:$L$764,DB!$B$3:$B$764,'Util-Aff Mapping'!A100,DB!$H$3:$H$764,'Util-Aff Mapping'!B100)</f>
        <v>0</v>
      </c>
    </row>
    <row r="101" spans="1:6" x14ac:dyDescent="0.35">
      <c r="A101" t="s">
        <v>11</v>
      </c>
      <c r="B101" t="s">
        <v>47</v>
      </c>
      <c r="C101" t="s">
        <v>472</v>
      </c>
      <c r="D101" s="8" t="s">
        <v>1332</v>
      </c>
      <c r="F101" s="1">
        <f>SUMIFS(DB!$L$3:$L$764,DB!$B$3:$B$764,'Util-Aff Mapping'!A101,DB!$H$3:$H$764,'Util-Aff Mapping'!B101)</f>
        <v>0</v>
      </c>
    </row>
    <row r="102" spans="1:6" x14ac:dyDescent="0.35">
      <c r="A102" t="s">
        <v>11</v>
      </c>
      <c r="B102" t="s">
        <v>296</v>
      </c>
      <c r="C102" t="s">
        <v>472</v>
      </c>
      <c r="D102" s="8" t="s">
        <v>1332</v>
      </c>
      <c r="F102" s="1">
        <f>SUMIFS(DB!$L$3:$L$764,DB!$B$3:$B$764,'Util-Aff Mapping'!A102,DB!$H$3:$H$764,'Util-Aff Mapping'!B102)</f>
        <v>0</v>
      </c>
    </row>
    <row r="103" spans="1:6" x14ac:dyDescent="0.35">
      <c r="A103" t="s">
        <v>11</v>
      </c>
      <c r="B103" t="s">
        <v>499</v>
      </c>
      <c r="C103" t="s">
        <v>473</v>
      </c>
      <c r="D103" s="8" t="s">
        <v>1332</v>
      </c>
      <c r="F103" s="1">
        <f>SUMIFS(DB!$L$3:$L$764,DB!$B$3:$B$764,'Util-Aff Mapping'!A103,DB!$H$3:$H$764,'Util-Aff Mapping'!B103)</f>
        <v>0</v>
      </c>
    </row>
    <row r="104" spans="1:6" x14ac:dyDescent="0.35">
      <c r="A104" t="s">
        <v>11</v>
      </c>
      <c r="B104" t="s">
        <v>573</v>
      </c>
      <c r="C104" t="s">
        <v>473</v>
      </c>
      <c r="D104" s="8" t="s">
        <v>1332</v>
      </c>
      <c r="F104" s="1">
        <f>SUMIFS(DB!$L$3:$L$764,DB!$B$3:$B$764,'Util-Aff Mapping'!A104,DB!$H$3:$H$764,'Util-Aff Mapping'!B104)</f>
        <v>0</v>
      </c>
    </row>
    <row r="105" spans="1:6" x14ac:dyDescent="0.35">
      <c r="A105" t="s">
        <v>11</v>
      </c>
      <c r="B105" t="s">
        <v>574</v>
      </c>
      <c r="C105" t="s">
        <v>473</v>
      </c>
      <c r="D105" s="8" t="s">
        <v>1332</v>
      </c>
      <c r="F105" s="1">
        <f>SUMIFS(DB!$L$3:$L$764,DB!$B$3:$B$764,'Util-Aff Mapping'!A105,DB!$H$3:$H$764,'Util-Aff Mapping'!B105)</f>
        <v>0</v>
      </c>
    </row>
    <row r="106" spans="1:6" x14ac:dyDescent="0.35">
      <c r="A106" t="s">
        <v>11</v>
      </c>
      <c r="B106" t="s">
        <v>297</v>
      </c>
      <c r="C106" t="s">
        <v>472</v>
      </c>
      <c r="D106" s="8" t="s">
        <v>1332</v>
      </c>
      <c r="F106" s="1">
        <f>SUMIFS(DB!$L$3:$L$764,DB!$B$3:$B$764,'Util-Aff Mapping'!A106,DB!$H$3:$H$764,'Util-Aff Mapping'!B106)</f>
        <v>0</v>
      </c>
    </row>
    <row r="107" spans="1:6" x14ac:dyDescent="0.35">
      <c r="A107" t="s">
        <v>11</v>
      </c>
      <c r="B107" t="s">
        <v>298</v>
      </c>
      <c r="C107" t="s">
        <v>472</v>
      </c>
      <c r="D107" s="8" t="s">
        <v>1332</v>
      </c>
      <c r="F107" s="1">
        <f>SUMIFS(DB!$L$3:$L$764,DB!$B$3:$B$764,'Util-Aff Mapping'!A107,DB!$H$3:$H$764,'Util-Aff Mapping'!B107)</f>
        <v>0</v>
      </c>
    </row>
    <row r="108" spans="1:6" x14ac:dyDescent="0.35">
      <c r="A108" t="s">
        <v>11</v>
      </c>
      <c r="B108" t="s">
        <v>293</v>
      </c>
      <c r="C108" t="s">
        <v>472</v>
      </c>
      <c r="D108" s="8" t="s">
        <v>1332</v>
      </c>
      <c r="F108" s="1">
        <f>SUMIFS(DB!$L$3:$L$764,DB!$B$3:$B$764,'Util-Aff Mapping'!A108,DB!$H$3:$H$764,'Util-Aff Mapping'!B108)</f>
        <v>0</v>
      </c>
    </row>
    <row r="109" spans="1:6" x14ac:dyDescent="0.35">
      <c r="A109" t="s">
        <v>11</v>
      </c>
      <c r="B109" t="s">
        <v>48</v>
      </c>
      <c r="C109" t="s">
        <v>472</v>
      </c>
      <c r="D109" s="8" t="s">
        <v>1332</v>
      </c>
      <c r="F109" s="1">
        <f>SUMIFS(DB!$L$3:$L$764,DB!$B$3:$B$764,'Util-Aff Mapping'!A109,DB!$H$3:$H$764,'Util-Aff Mapping'!B109)</f>
        <v>0</v>
      </c>
    </row>
    <row r="110" spans="1:6" x14ac:dyDescent="0.35">
      <c r="A110" t="s">
        <v>11</v>
      </c>
      <c r="B110" t="s">
        <v>299</v>
      </c>
      <c r="C110" t="s">
        <v>472</v>
      </c>
      <c r="D110" s="8" t="s">
        <v>1332</v>
      </c>
      <c r="F110" s="1">
        <f>SUMIFS(DB!$L$3:$L$764,DB!$B$3:$B$764,'Util-Aff Mapping'!A110,DB!$H$3:$H$764,'Util-Aff Mapping'!B110)</f>
        <v>0</v>
      </c>
    </row>
    <row r="111" spans="1:6" x14ac:dyDescent="0.35">
      <c r="A111" t="s">
        <v>11</v>
      </c>
      <c r="B111" t="s">
        <v>572</v>
      </c>
      <c r="C111" t="s">
        <v>473</v>
      </c>
      <c r="D111" s="8" t="s">
        <v>1332</v>
      </c>
      <c r="F111" s="1">
        <f>SUMIFS(DB!$L$3:$L$764,DB!$B$3:$B$764,'Util-Aff Mapping'!A111,DB!$H$3:$H$764,'Util-Aff Mapping'!B111)</f>
        <v>0</v>
      </c>
    </row>
    <row r="112" spans="1:6" x14ac:dyDescent="0.35">
      <c r="A112" t="s">
        <v>11</v>
      </c>
      <c r="B112" t="s">
        <v>49</v>
      </c>
      <c r="C112" t="s">
        <v>472</v>
      </c>
      <c r="D112" s="8" t="s">
        <v>1332</v>
      </c>
      <c r="F112" s="1">
        <f>SUMIFS(DB!$L$3:$L$764,DB!$B$3:$B$764,'Util-Aff Mapping'!A112,DB!$H$3:$H$764,'Util-Aff Mapping'!B112)</f>
        <v>0</v>
      </c>
    </row>
    <row r="113" spans="1:6" x14ac:dyDescent="0.35">
      <c r="A113" t="s">
        <v>13</v>
      </c>
      <c r="B113" t="s">
        <v>1360</v>
      </c>
      <c r="C113" t="s">
        <v>473</v>
      </c>
      <c r="D113" t="s">
        <v>475</v>
      </c>
      <c r="F113" s="1">
        <f>SUMIFS(DB!$L$3:$L$764,DB!$B$3:$B$764,'Util-Aff Mapping'!A113,DB!$H$3:$H$764,'Util-Aff Mapping'!B113)</f>
        <v>2307860</v>
      </c>
    </row>
    <row r="114" spans="1:6" x14ac:dyDescent="0.35">
      <c r="A114" t="s">
        <v>13</v>
      </c>
      <c r="B114" t="s">
        <v>62</v>
      </c>
      <c r="C114" t="s">
        <v>473</v>
      </c>
      <c r="D114" t="s">
        <v>475</v>
      </c>
      <c r="F114" s="1">
        <f>SUMIFS(DB!$L$3:$L$764,DB!$B$3:$B$764,'Util-Aff Mapping'!A114,DB!$H$3:$H$764,'Util-Aff Mapping'!B114)</f>
        <v>0</v>
      </c>
    </row>
    <row r="115" spans="1:6" x14ac:dyDescent="0.35">
      <c r="A115" t="s">
        <v>13</v>
      </c>
      <c r="B115" t="s">
        <v>1491</v>
      </c>
      <c r="C115" t="s">
        <v>473</v>
      </c>
      <c r="D115" t="s">
        <v>475</v>
      </c>
      <c r="F115" s="1">
        <f>SUMIFS(DB!$L$3:$L$764,DB!$B$3:$B$764,'Util-Aff Mapping'!A142,DB!$H$3:$H$764,'Util-Aff Mapping'!B142)</f>
        <v>17691</v>
      </c>
    </row>
    <row r="116" spans="1:6" x14ac:dyDescent="0.35">
      <c r="A116" t="s">
        <v>13</v>
      </c>
      <c r="B116" t="s">
        <v>73</v>
      </c>
      <c r="C116" t="s">
        <v>473</v>
      </c>
      <c r="D116" t="s">
        <v>475</v>
      </c>
      <c r="F116" s="1">
        <f>SUMIFS(DB!$L$3:$L$764,DB!$B$3:$B$764,'Util-Aff Mapping'!A115,DB!$H$3:$H$764,'Util-Aff Mapping'!B115)</f>
        <v>-21529</v>
      </c>
    </row>
    <row r="117" spans="1:6" x14ac:dyDescent="0.35">
      <c r="A117" t="s">
        <v>13</v>
      </c>
      <c r="B117" t="s">
        <v>55</v>
      </c>
      <c r="C117" t="s">
        <v>473</v>
      </c>
      <c r="D117" t="s">
        <v>475</v>
      </c>
      <c r="F117" s="1">
        <f>SUMIFS(DB!$L$3:$L$764,DB!$B$3:$B$764,'Util-Aff Mapping'!A116,DB!$H$3:$H$764,'Util-Aff Mapping'!B116)</f>
        <v>0</v>
      </c>
    </row>
    <row r="118" spans="1:6" x14ac:dyDescent="0.35">
      <c r="A118" t="s">
        <v>13</v>
      </c>
      <c r="B118" t="s">
        <v>1359</v>
      </c>
      <c r="C118" t="s">
        <v>473</v>
      </c>
      <c r="D118" t="s">
        <v>475</v>
      </c>
      <c r="F118" s="1">
        <f>SUMIFS(DB!$L$3:$L$764,DB!$B$3:$B$764,'Util-Aff Mapping'!A117,DB!$H$3:$H$764,'Util-Aff Mapping'!B117)</f>
        <v>1763692</v>
      </c>
    </row>
    <row r="119" spans="1:6" x14ac:dyDescent="0.35">
      <c r="A119" t="s">
        <v>13</v>
      </c>
      <c r="B119" t="s">
        <v>75</v>
      </c>
      <c r="C119" t="s">
        <v>473</v>
      </c>
      <c r="D119" t="s">
        <v>475</v>
      </c>
      <c r="F119" s="1">
        <f>SUMIFS(DB!$L$3:$L$764,DB!$B$3:$B$764,'Util-Aff Mapping'!A118,DB!$H$3:$H$764,'Util-Aff Mapping'!B118)</f>
        <v>264707</v>
      </c>
    </row>
    <row r="120" spans="1:6" x14ac:dyDescent="0.35">
      <c r="A120" t="s">
        <v>13</v>
      </c>
      <c r="B120" t="s">
        <v>72</v>
      </c>
      <c r="C120" t="s">
        <v>473</v>
      </c>
      <c r="D120" t="s">
        <v>475</v>
      </c>
      <c r="F120" s="1">
        <f>SUMIFS(DB!$L$3:$L$764,DB!$B$3:$B$764,'Util-Aff Mapping'!A119,DB!$H$3:$H$764,'Util-Aff Mapping'!B119)</f>
        <v>1247</v>
      </c>
    </row>
    <row r="121" spans="1:6" x14ac:dyDescent="0.35">
      <c r="A121" t="s">
        <v>13</v>
      </c>
      <c r="B121" t="s">
        <v>69</v>
      </c>
      <c r="C121" t="s">
        <v>473</v>
      </c>
      <c r="D121" t="s">
        <v>475</v>
      </c>
      <c r="F121" s="1">
        <f>SUMIFS(DB!$L$3:$L$764,DB!$B$3:$B$764,'Util-Aff Mapping'!A120,DB!$H$3:$H$764,'Util-Aff Mapping'!B120)</f>
        <v>0</v>
      </c>
    </row>
    <row r="122" spans="1:6" x14ac:dyDescent="0.35">
      <c r="A122" t="s">
        <v>13</v>
      </c>
      <c r="B122" t="s">
        <v>59</v>
      </c>
      <c r="C122" t="s">
        <v>473</v>
      </c>
      <c r="D122" t="s">
        <v>475</v>
      </c>
      <c r="F122" s="1">
        <f>SUMIFS(DB!$L$3:$L$764,DB!$B$3:$B$764,'Util-Aff Mapping'!A121,DB!$H$3:$H$764,'Util-Aff Mapping'!B121)</f>
        <v>2221</v>
      </c>
    </row>
    <row r="123" spans="1:6" x14ac:dyDescent="0.35">
      <c r="A123" t="s">
        <v>13</v>
      </c>
      <c r="B123" t="s">
        <v>56</v>
      </c>
      <c r="C123" t="s">
        <v>473</v>
      </c>
      <c r="D123" t="s">
        <v>475</v>
      </c>
      <c r="F123" s="1">
        <f>SUMIFS(DB!$L$3:$L$764,DB!$B$3:$B$764,'Util-Aff Mapping'!A122,DB!$H$3:$H$764,'Util-Aff Mapping'!B122)</f>
        <v>2835486</v>
      </c>
    </row>
    <row r="124" spans="1:6" x14ac:dyDescent="0.35">
      <c r="A124" t="s">
        <v>13</v>
      </c>
      <c r="B124" t="s">
        <v>64</v>
      </c>
      <c r="C124" t="s">
        <v>473</v>
      </c>
      <c r="D124" t="s">
        <v>475</v>
      </c>
      <c r="F124" s="1">
        <f>SUMIFS(DB!$L$3:$L$764,DB!$B$3:$B$764,'Util-Aff Mapping'!A123,DB!$H$3:$H$764,'Util-Aff Mapping'!B123)</f>
        <v>31365</v>
      </c>
    </row>
    <row r="125" spans="1:6" x14ac:dyDescent="0.35">
      <c r="A125" t="s">
        <v>13</v>
      </c>
      <c r="B125" t="s">
        <v>65</v>
      </c>
      <c r="C125" t="s">
        <v>473</v>
      </c>
      <c r="D125" t="s">
        <v>475</v>
      </c>
      <c r="F125" s="1">
        <f>SUMIFS(DB!$L$3:$L$764,DB!$B$3:$B$764,'Util-Aff Mapping'!A124,DB!$H$3:$H$764,'Util-Aff Mapping'!B124)</f>
        <v>393175</v>
      </c>
    </row>
    <row r="126" spans="1:6" x14ac:dyDescent="0.35">
      <c r="A126" t="s">
        <v>13</v>
      </c>
      <c r="B126" t="s">
        <v>1490</v>
      </c>
      <c r="C126" t="s">
        <v>473</v>
      </c>
      <c r="D126" t="s">
        <v>475</v>
      </c>
      <c r="F126" s="1">
        <f>SUMIFS(DB!$L$3:$L$764,DB!$B$3:$B$764,'Util-Aff Mapping'!A141,DB!$H$3:$H$764,'Util-Aff Mapping'!B141)</f>
        <v>0</v>
      </c>
    </row>
    <row r="127" spans="1:6" x14ac:dyDescent="0.35">
      <c r="A127" t="s">
        <v>13</v>
      </c>
      <c r="B127" t="s">
        <v>579</v>
      </c>
      <c r="C127" t="s">
        <v>473</v>
      </c>
      <c r="D127" t="s">
        <v>475</v>
      </c>
      <c r="F127" s="1">
        <f>SUMIFS(DB!$L$3:$L$764,DB!$B$3:$B$764,'Util-Aff Mapping'!A125,DB!$H$3:$H$764,'Util-Aff Mapping'!B125)</f>
        <v>221632</v>
      </c>
    </row>
    <row r="128" spans="1:6" x14ac:dyDescent="0.35">
      <c r="A128" t="s">
        <v>13</v>
      </c>
      <c r="B128" t="s">
        <v>580</v>
      </c>
      <c r="C128" t="s">
        <v>473</v>
      </c>
      <c r="D128" t="s">
        <v>475</v>
      </c>
      <c r="F128" s="1">
        <f>SUMIFS(DB!$L$3:$L$764,DB!$B$3:$B$764,'Util-Aff Mapping'!A126,DB!$H$3:$H$764,'Util-Aff Mapping'!B126)</f>
        <v>16215</v>
      </c>
    </row>
    <row r="129" spans="1:14" x14ac:dyDescent="0.35">
      <c r="A129" t="s">
        <v>13</v>
      </c>
      <c r="B129" t="s">
        <v>1830</v>
      </c>
      <c r="C129" t="s">
        <v>473</v>
      </c>
      <c r="D129" t="s">
        <v>475</v>
      </c>
      <c r="F129" s="1">
        <f>SUMIFS(DB!$L$3:$L$764,DB!$B$3:$B$764,'Util-Aff Mapping'!A143,DB!$H$3:$H$764,'Util-Aff Mapping'!B143)</f>
        <v>0</v>
      </c>
    </row>
    <row r="130" spans="1:14" x14ac:dyDescent="0.35">
      <c r="A130" t="s">
        <v>13</v>
      </c>
      <c r="B130" t="s">
        <v>61</v>
      </c>
      <c r="C130" t="s">
        <v>473</v>
      </c>
      <c r="D130" t="s">
        <v>475</v>
      </c>
      <c r="F130" s="1">
        <f>SUMIFS(DB!$L$3:$L$764,DB!$B$3:$B$764,'Util-Aff Mapping'!A127,DB!$H$3:$H$764,'Util-Aff Mapping'!B127)</f>
        <v>-116</v>
      </c>
    </row>
    <row r="131" spans="1:14" x14ac:dyDescent="0.35">
      <c r="A131" t="s">
        <v>13</v>
      </c>
      <c r="B131" t="s">
        <v>71</v>
      </c>
      <c r="C131" t="s">
        <v>473</v>
      </c>
      <c r="D131" t="s">
        <v>475</v>
      </c>
      <c r="F131" s="1">
        <f>SUMIFS(DB!$L$3:$L$764,DB!$B$3:$B$764,'Util-Aff Mapping'!A128,DB!$H$3:$H$764,'Util-Aff Mapping'!B128)</f>
        <v>0</v>
      </c>
    </row>
    <row r="132" spans="1:14" x14ac:dyDescent="0.35">
      <c r="A132" t="s">
        <v>13</v>
      </c>
      <c r="B132" t="s">
        <v>66</v>
      </c>
      <c r="C132" t="s">
        <v>473</v>
      </c>
      <c r="D132" t="s">
        <v>475</v>
      </c>
      <c r="F132" s="1">
        <f>SUMIFS(DB!$L$3:$L$764,DB!$B$3:$B$764,'Util-Aff Mapping'!A129,DB!$H$3:$H$764,'Util-Aff Mapping'!B129)</f>
        <v>675</v>
      </c>
    </row>
    <row r="133" spans="1:14" x14ac:dyDescent="0.35">
      <c r="A133" t="s">
        <v>13</v>
      </c>
      <c r="B133" t="s">
        <v>63</v>
      </c>
      <c r="C133" t="s">
        <v>473</v>
      </c>
      <c r="D133" t="s">
        <v>475</v>
      </c>
      <c r="F133" s="1">
        <f>SUMIFS(DB!$L$3:$L$764,DB!$B$3:$B$764,'Util-Aff Mapping'!A130,DB!$H$3:$H$764,'Util-Aff Mapping'!B130)</f>
        <v>0</v>
      </c>
    </row>
    <row r="134" spans="1:14" x14ac:dyDescent="0.35">
      <c r="A134" t="s">
        <v>13</v>
      </c>
      <c r="B134" t="s">
        <v>74</v>
      </c>
      <c r="C134" t="s">
        <v>473</v>
      </c>
      <c r="D134" t="s">
        <v>475</v>
      </c>
      <c r="F134" s="1">
        <f>SUMIFS(DB!$L$3:$L$764,DB!$B$3:$B$764,'Util-Aff Mapping'!A131,DB!$H$3:$H$764,'Util-Aff Mapping'!B131)</f>
        <v>0</v>
      </c>
    </row>
    <row r="135" spans="1:14" x14ac:dyDescent="0.35">
      <c r="A135" t="s">
        <v>13</v>
      </c>
      <c r="B135" t="s">
        <v>58</v>
      </c>
      <c r="C135" t="s">
        <v>472</v>
      </c>
      <c r="D135" t="s">
        <v>475</v>
      </c>
      <c r="F135" s="1">
        <f>SUMIFS(DB!$L$3:$L$764,DB!$B$3:$B$764,'Util-Aff Mapping'!A132,DB!$H$3:$H$764,'Util-Aff Mapping'!B132)</f>
        <v>169087</v>
      </c>
    </row>
    <row r="136" spans="1:14" x14ac:dyDescent="0.35">
      <c r="A136" t="s">
        <v>13</v>
      </c>
      <c r="B136" t="s">
        <v>1489</v>
      </c>
      <c r="C136" t="s">
        <v>473</v>
      </c>
      <c r="D136" t="s">
        <v>475</v>
      </c>
      <c r="F136" s="1">
        <f>SUMIFS(DB!$L$3:$L$764,DB!$B$3:$B$764,'Util-Aff Mapping'!A140,DB!$H$3:$H$764,'Util-Aff Mapping'!B140)</f>
        <v>7767</v>
      </c>
    </row>
    <row r="137" spans="1:14" x14ac:dyDescent="0.35">
      <c r="A137" t="s">
        <v>13</v>
      </c>
      <c r="B137" t="s">
        <v>70</v>
      </c>
      <c r="C137" t="s">
        <v>473</v>
      </c>
      <c r="D137" t="s">
        <v>475</v>
      </c>
      <c r="F137" s="1">
        <f>SUMIFS(DB!$L$3:$L$764,DB!$B$3:$B$764,'Util-Aff Mapping'!A133,DB!$H$3:$H$764,'Util-Aff Mapping'!B133)</f>
        <v>292</v>
      </c>
    </row>
    <row r="138" spans="1:14" x14ac:dyDescent="0.35">
      <c r="A138" t="s">
        <v>13</v>
      </c>
      <c r="B138" t="s">
        <v>1361</v>
      </c>
      <c r="C138" t="s">
        <v>473</v>
      </c>
      <c r="D138" t="s">
        <v>475</v>
      </c>
      <c r="F138" s="1">
        <f>SUMIFS(DB!$L$3:$L$764,DB!$B$3:$B$764,'Util-Aff Mapping'!A134,DB!$H$3:$H$764,'Util-Aff Mapping'!B134)</f>
        <v>0</v>
      </c>
    </row>
    <row r="139" spans="1:14" x14ac:dyDescent="0.35">
      <c r="A139" t="s">
        <v>13</v>
      </c>
      <c r="B139" t="s">
        <v>60</v>
      </c>
      <c r="C139" t="s">
        <v>473</v>
      </c>
      <c r="D139" t="s">
        <v>475</v>
      </c>
      <c r="F139" s="1">
        <f>SUMIFS(DB!$L$3:$L$764,DB!$B$3:$B$764,'Util-Aff Mapping'!A135,DB!$H$3:$H$764,'Util-Aff Mapping'!B135)</f>
        <v>169909165</v>
      </c>
    </row>
    <row r="140" spans="1:14" x14ac:dyDescent="0.35">
      <c r="A140" t="s">
        <v>13</v>
      </c>
      <c r="B140" t="s">
        <v>76</v>
      </c>
      <c r="C140" t="s">
        <v>473</v>
      </c>
      <c r="D140" t="s">
        <v>475</v>
      </c>
      <c r="F140" s="1">
        <f>SUMIFS(DB!$L$3:$L$764,DB!$B$3:$B$764,'Util-Aff Mapping'!A136,DB!$H$3:$H$764,'Util-Aff Mapping'!B136)</f>
        <v>602134</v>
      </c>
      <c r="M140" s="17"/>
      <c r="N140" s="17"/>
    </row>
    <row r="141" spans="1:14" x14ac:dyDescent="0.35">
      <c r="A141" t="s">
        <v>13</v>
      </c>
      <c r="B141" t="s">
        <v>67</v>
      </c>
      <c r="C141" t="s">
        <v>473</v>
      </c>
      <c r="D141" t="s">
        <v>475</v>
      </c>
      <c r="F141" s="1">
        <f>SUMIFS(DB!$L$3:$L$764,DB!$B$3:$B$764,'Util-Aff Mapping'!A137,DB!$H$3:$H$764,'Util-Aff Mapping'!B137)</f>
        <v>1624761</v>
      </c>
      <c r="M141" s="17"/>
      <c r="N141" s="17"/>
    </row>
    <row r="142" spans="1:14" x14ac:dyDescent="0.35">
      <c r="A142" t="s">
        <v>13</v>
      </c>
      <c r="B142" t="s">
        <v>1831</v>
      </c>
      <c r="C142" t="s">
        <v>473</v>
      </c>
      <c r="D142" t="s">
        <v>475</v>
      </c>
      <c r="F142" s="1">
        <f>SUMIFS(DB!$L$3:$L$764,DB!$B$3:$B$764,'Util-Aff Mapping'!A144,DB!$H$3:$H$764,'Util-Aff Mapping'!B144)</f>
        <v>132403487</v>
      </c>
      <c r="M142" s="17"/>
      <c r="N142" s="17"/>
    </row>
    <row r="143" spans="1:14" x14ac:dyDescent="0.35">
      <c r="A143" t="s">
        <v>13</v>
      </c>
      <c r="B143" t="s">
        <v>68</v>
      </c>
      <c r="C143" t="s">
        <v>473</v>
      </c>
      <c r="D143" t="s">
        <v>475</v>
      </c>
      <c r="F143" s="1">
        <f>SUMIFS(DB!$L$3:$L$764,DB!$B$3:$B$764,'Util-Aff Mapping'!A138,DB!$H$3:$H$764,'Util-Aff Mapping'!B138)</f>
        <v>0</v>
      </c>
    </row>
    <row r="144" spans="1:14" x14ac:dyDescent="0.35">
      <c r="A144" t="s">
        <v>13</v>
      </c>
      <c r="B144" t="s">
        <v>57</v>
      </c>
      <c r="C144" t="s">
        <v>472</v>
      </c>
      <c r="D144" t="s">
        <v>475</v>
      </c>
      <c r="F144" s="1">
        <f>SUMIFS(DB!$L$3:$L$764,DB!$B$3:$B$764,'Util-Aff Mapping'!A139,DB!$H$3:$H$764,'Util-Aff Mapping'!B139)</f>
        <v>0</v>
      </c>
    </row>
    <row r="145" spans="1:6" x14ac:dyDescent="0.35">
      <c r="A145" t="s">
        <v>14</v>
      </c>
      <c r="B145" t="s">
        <v>78</v>
      </c>
      <c r="C145" t="s">
        <v>473</v>
      </c>
      <c r="D145" t="s">
        <v>476</v>
      </c>
      <c r="F145" s="1">
        <f>SUMIFS(DB!$L$3:$L$764,DB!$B$3:$B$764,'Util-Aff Mapping'!A145,DB!$H$3:$H$764,'Util-Aff Mapping'!B145)</f>
        <v>11670217</v>
      </c>
    </row>
    <row r="146" spans="1:6" x14ac:dyDescent="0.35">
      <c r="A146" t="s">
        <v>14</v>
      </c>
      <c r="B146" t="s">
        <v>80</v>
      </c>
      <c r="C146" t="s">
        <v>473</v>
      </c>
      <c r="D146" t="s">
        <v>476</v>
      </c>
      <c r="F146" s="1">
        <f>SUMIFS(DB!$L$3:$L$764,DB!$B$3:$B$764,'Util-Aff Mapping'!A146,DB!$H$3:$H$764,'Util-Aff Mapping'!B146)</f>
        <v>1665807</v>
      </c>
    </row>
    <row r="147" spans="1:6" x14ac:dyDescent="0.35">
      <c r="A147" t="s">
        <v>14</v>
      </c>
      <c r="B147" t="s">
        <v>81</v>
      </c>
      <c r="C147" t="s">
        <v>473</v>
      </c>
      <c r="D147" t="s">
        <v>476</v>
      </c>
      <c r="F147" s="1">
        <f>SUMIFS(DB!$L$3:$L$764,DB!$B$3:$B$764,'Util-Aff Mapping'!A147,DB!$H$3:$H$764,'Util-Aff Mapping'!B147)</f>
        <v>0</v>
      </c>
    </row>
    <row r="148" spans="1:6" x14ac:dyDescent="0.35">
      <c r="A148" t="s">
        <v>14</v>
      </c>
      <c r="B148" t="s">
        <v>79</v>
      </c>
      <c r="C148" t="s">
        <v>473</v>
      </c>
      <c r="D148" t="s">
        <v>476</v>
      </c>
      <c r="F148" s="1">
        <f>SUMIFS(DB!$L$3:$L$764,DB!$B$3:$B$764,'Util-Aff Mapping'!A148,DB!$H$3:$H$764,'Util-Aff Mapping'!B148)</f>
        <v>0</v>
      </c>
    </row>
    <row r="149" spans="1:6" x14ac:dyDescent="0.35">
      <c r="A149" t="s">
        <v>14</v>
      </c>
      <c r="B149" t="s">
        <v>1220</v>
      </c>
      <c r="C149" t="s">
        <v>473</v>
      </c>
      <c r="D149" t="s">
        <v>476</v>
      </c>
      <c r="F149" s="1">
        <f>SUMIFS(DB!$L$3:$L$764,DB!$B$3:$B$764,'Util-Aff Mapping'!A149,DB!$H$3:$H$764,'Util-Aff Mapping'!B149)</f>
        <v>251071</v>
      </c>
    </row>
    <row r="150" spans="1:6" x14ac:dyDescent="0.35">
      <c r="A150" t="s">
        <v>14</v>
      </c>
      <c r="B150" t="s">
        <v>77</v>
      </c>
      <c r="C150" t="s">
        <v>473</v>
      </c>
      <c r="D150" t="s">
        <v>476</v>
      </c>
      <c r="F150" s="1">
        <f>SUMIFS(DB!$L$3:$L$764,DB!$B$3:$B$764,'Util-Aff Mapping'!A150,DB!$H$3:$H$764,'Util-Aff Mapping'!B150)</f>
        <v>0</v>
      </c>
    </row>
    <row r="151" spans="1:6" x14ac:dyDescent="0.35">
      <c r="A151" t="s">
        <v>14</v>
      </c>
      <c r="B151" t="s">
        <v>82</v>
      </c>
      <c r="C151" t="s">
        <v>473</v>
      </c>
      <c r="D151" t="s">
        <v>476</v>
      </c>
      <c r="F151" s="1">
        <f>SUMIFS(DB!$L$3:$L$764,DB!$B$3:$B$764,'Util-Aff Mapping'!A151,DB!$H$3:$H$764,'Util-Aff Mapping'!B151)</f>
        <v>0</v>
      </c>
    </row>
    <row r="152" spans="1:6" x14ac:dyDescent="0.35">
      <c r="A152" t="s">
        <v>14</v>
      </c>
      <c r="B152" t="s">
        <v>500</v>
      </c>
      <c r="C152" t="s">
        <v>472</v>
      </c>
      <c r="D152" t="s">
        <v>476</v>
      </c>
      <c r="F152" s="1">
        <f>SUMIFS(DB!$L$3:$L$764,DB!$B$3:$B$764,'Util-Aff Mapping'!A152,DB!$H$3:$H$764,'Util-Aff Mapping'!B152)</f>
        <v>226585437</v>
      </c>
    </row>
    <row r="153" spans="1:6" x14ac:dyDescent="0.35">
      <c r="A153" t="s">
        <v>14</v>
      </c>
      <c r="B153" t="s">
        <v>501</v>
      </c>
      <c r="C153" t="s">
        <v>473</v>
      </c>
      <c r="D153" t="s">
        <v>476</v>
      </c>
      <c r="F153" s="1">
        <f>SUMIFS(DB!$L$3:$L$764,DB!$B$3:$B$764,'Util-Aff Mapping'!A153,DB!$H$3:$H$764,'Util-Aff Mapping'!B153)</f>
        <v>18396114</v>
      </c>
    </row>
    <row r="154" spans="1:6" x14ac:dyDescent="0.35">
      <c r="A154" t="s">
        <v>14</v>
      </c>
      <c r="B154" t="s">
        <v>1832</v>
      </c>
      <c r="C154" t="s">
        <v>473</v>
      </c>
      <c r="D154" t="s">
        <v>476</v>
      </c>
      <c r="F154" s="1">
        <f>SUMIFS(DB!$L$3:$L$764,DB!$B$3:$B$764,'Util-Aff Mapping'!A158,DB!$H$3:$H$764,'Util-Aff Mapping'!B158)</f>
        <v>218191417</v>
      </c>
    </row>
    <row r="155" spans="1:6" x14ac:dyDescent="0.35">
      <c r="A155" t="s">
        <v>14</v>
      </c>
      <c r="B155" t="s">
        <v>503</v>
      </c>
      <c r="C155" t="s">
        <v>473</v>
      </c>
      <c r="D155" t="s">
        <v>476</v>
      </c>
      <c r="F155" s="1">
        <f>SUMIFS(DB!$L$3:$L$764,DB!$B$3:$B$764,'Util-Aff Mapping'!A154,DB!$H$3:$H$764,'Util-Aff Mapping'!B154)</f>
        <v>8959</v>
      </c>
    </row>
    <row r="156" spans="1:6" x14ac:dyDescent="0.35">
      <c r="A156" t="s">
        <v>14</v>
      </c>
      <c r="B156" t="s">
        <v>1222</v>
      </c>
      <c r="C156" t="s">
        <v>473</v>
      </c>
      <c r="D156" t="s">
        <v>476</v>
      </c>
      <c r="F156" s="1">
        <f>SUMIFS(DB!$L$3:$L$764,DB!$B$3:$B$764,'Util-Aff Mapping'!A155,DB!$H$3:$H$764,'Util-Aff Mapping'!B155)</f>
        <v>0</v>
      </c>
    </row>
    <row r="157" spans="1:6" x14ac:dyDescent="0.35">
      <c r="A157" t="s">
        <v>14</v>
      </c>
      <c r="B157" t="s">
        <v>1221</v>
      </c>
      <c r="C157" t="s">
        <v>473</v>
      </c>
      <c r="D157" t="s">
        <v>476</v>
      </c>
      <c r="F157" s="1">
        <f>SUMIFS(DB!$L$3:$L$764,DB!$B$3:$B$764,'Util-Aff Mapping'!A156,DB!$H$3:$H$764,'Util-Aff Mapping'!B156)</f>
        <v>74384</v>
      </c>
    </row>
    <row r="158" spans="1:6" x14ac:dyDescent="0.35">
      <c r="A158" t="s">
        <v>14</v>
      </c>
      <c r="B158" t="s">
        <v>502</v>
      </c>
      <c r="C158" t="s">
        <v>472</v>
      </c>
      <c r="D158" t="s">
        <v>476</v>
      </c>
      <c r="F158" s="1">
        <f>SUMIFS(DB!$L$3:$L$764,DB!$B$3:$B$764,'Util-Aff Mapping'!A157,DB!$H$3:$H$764,'Util-Aff Mapping'!B157)</f>
        <v>34654</v>
      </c>
    </row>
    <row r="159" spans="1:6" x14ac:dyDescent="0.35">
      <c r="A159" t="s">
        <v>15</v>
      </c>
      <c r="B159" t="s">
        <v>1492</v>
      </c>
      <c r="C159" t="s">
        <v>473</v>
      </c>
      <c r="D159" t="s">
        <v>477</v>
      </c>
      <c r="F159" s="1">
        <f>SUMIFS(DB!$L$3:$L$764,DB!$B$3:$B$764,'Util-Aff Mapping'!A253,DB!$H$3:$H$764,'Util-Aff Mapping'!B253)</f>
        <v>1269409</v>
      </c>
    </row>
    <row r="160" spans="1:6" x14ac:dyDescent="0.35">
      <c r="A160" t="s">
        <v>15</v>
      </c>
      <c r="B160" t="s">
        <v>83</v>
      </c>
      <c r="C160" t="s">
        <v>472</v>
      </c>
      <c r="D160" t="s">
        <v>477</v>
      </c>
      <c r="F160" s="1">
        <f>SUMIFS(DB!$L$3:$L$764,DB!$B$3:$B$764,'Util-Aff Mapping'!A159,DB!$H$3:$H$764,'Util-Aff Mapping'!B159)</f>
        <v>1753</v>
      </c>
    </row>
    <row r="161" spans="1:6" x14ac:dyDescent="0.35">
      <c r="A161" t="s">
        <v>15</v>
      </c>
      <c r="B161" t="s">
        <v>84</v>
      </c>
      <c r="C161" t="s">
        <v>473</v>
      </c>
      <c r="D161" t="s">
        <v>477</v>
      </c>
      <c r="F161" s="1">
        <f>SUMIFS(DB!$L$3:$L$764,DB!$B$3:$B$764,'Util-Aff Mapping'!A160,DB!$H$3:$H$764,'Util-Aff Mapping'!B160)</f>
        <v>3734500</v>
      </c>
    </row>
    <row r="162" spans="1:6" x14ac:dyDescent="0.35">
      <c r="A162" t="s">
        <v>15</v>
      </c>
      <c r="B162" t="s">
        <v>85</v>
      </c>
      <c r="C162" t="s">
        <v>473</v>
      </c>
      <c r="D162" t="s">
        <v>477</v>
      </c>
      <c r="F162" s="1">
        <f>SUMIFS(DB!$L$3:$L$764,DB!$B$3:$B$764,'Util-Aff Mapping'!A161,DB!$H$3:$H$764,'Util-Aff Mapping'!B161)</f>
        <v>171647</v>
      </c>
    </row>
    <row r="163" spans="1:6" x14ac:dyDescent="0.35">
      <c r="A163" t="s">
        <v>15</v>
      </c>
      <c r="B163" t="s">
        <v>86</v>
      </c>
      <c r="C163" t="s">
        <v>473</v>
      </c>
      <c r="D163" t="s">
        <v>477</v>
      </c>
      <c r="F163" s="1">
        <f>SUMIFS(DB!$L$3:$L$764,DB!$B$3:$B$764,'Util-Aff Mapping'!A162,DB!$H$3:$H$764,'Util-Aff Mapping'!B162)</f>
        <v>9347</v>
      </c>
    </row>
    <row r="164" spans="1:6" x14ac:dyDescent="0.35">
      <c r="A164" t="s">
        <v>15</v>
      </c>
      <c r="B164" t="s">
        <v>581</v>
      </c>
      <c r="C164" t="s">
        <v>473</v>
      </c>
      <c r="D164" t="s">
        <v>477</v>
      </c>
      <c r="F164" s="1">
        <f>SUMIFS(DB!$L$3:$L$764,DB!$B$3:$B$764,'Util-Aff Mapping'!A163,DB!$H$3:$H$764,'Util-Aff Mapping'!B163)</f>
        <v>1050247</v>
      </c>
    </row>
    <row r="165" spans="1:6" x14ac:dyDescent="0.35">
      <c r="A165" t="s">
        <v>15</v>
      </c>
      <c r="B165" t="s">
        <v>582</v>
      </c>
      <c r="C165" t="s">
        <v>473</v>
      </c>
      <c r="D165" t="s">
        <v>477</v>
      </c>
      <c r="F165" s="1">
        <f>SUMIFS(DB!$L$3:$L$764,DB!$B$3:$B$764,'Util-Aff Mapping'!A164,DB!$H$3:$H$764,'Util-Aff Mapping'!B164)</f>
        <v>611</v>
      </c>
    </row>
    <row r="166" spans="1:6" x14ac:dyDescent="0.35">
      <c r="A166" t="s">
        <v>15</v>
      </c>
      <c r="B166" t="s">
        <v>87</v>
      </c>
      <c r="C166" t="s">
        <v>473</v>
      </c>
      <c r="D166" t="s">
        <v>477</v>
      </c>
      <c r="F166" s="1">
        <f>SUMIFS(DB!$L$3:$L$764,DB!$B$3:$B$764,'Util-Aff Mapping'!A165,DB!$H$3:$H$764,'Util-Aff Mapping'!B165)</f>
        <v>756</v>
      </c>
    </row>
    <row r="167" spans="1:6" x14ac:dyDescent="0.35">
      <c r="A167" t="s">
        <v>15</v>
      </c>
      <c r="B167" t="s">
        <v>88</v>
      </c>
      <c r="C167" t="s">
        <v>473</v>
      </c>
      <c r="D167" t="s">
        <v>477</v>
      </c>
      <c r="F167" s="1">
        <f>SUMIFS(DB!$L$3:$L$764,DB!$B$3:$B$764,'Util-Aff Mapping'!A166,DB!$H$3:$H$764,'Util-Aff Mapping'!B166)</f>
        <v>0</v>
      </c>
    </row>
    <row r="168" spans="1:6" x14ac:dyDescent="0.35">
      <c r="A168" t="s">
        <v>15</v>
      </c>
      <c r="B168" t="s">
        <v>89</v>
      </c>
      <c r="C168" t="s">
        <v>473</v>
      </c>
      <c r="D168" t="s">
        <v>477</v>
      </c>
      <c r="F168" s="1">
        <f>SUMIFS(DB!$L$3:$L$764,DB!$B$3:$B$764,'Util-Aff Mapping'!A167,DB!$H$3:$H$764,'Util-Aff Mapping'!B167)</f>
        <v>7093451</v>
      </c>
    </row>
    <row r="169" spans="1:6" x14ac:dyDescent="0.35">
      <c r="A169" t="s">
        <v>15</v>
      </c>
      <c r="B169" t="s">
        <v>90</v>
      </c>
      <c r="C169" t="s">
        <v>473</v>
      </c>
      <c r="D169" t="s">
        <v>477</v>
      </c>
      <c r="F169" s="1">
        <f>SUMIFS(DB!$L$3:$L$764,DB!$B$3:$B$764,'Util-Aff Mapping'!A168,DB!$H$3:$H$764,'Util-Aff Mapping'!B168)</f>
        <v>24375</v>
      </c>
    </row>
    <row r="170" spans="1:6" x14ac:dyDescent="0.35">
      <c r="A170" t="s">
        <v>15</v>
      </c>
      <c r="B170" t="s">
        <v>1082</v>
      </c>
      <c r="C170" t="s">
        <v>473</v>
      </c>
      <c r="D170" t="s">
        <v>477</v>
      </c>
      <c r="F170" s="1">
        <f>SUMIFS(DB!$L$3:$L$764,DB!$B$3:$B$764,'Util-Aff Mapping'!A169,DB!$H$3:$H$764,'Util-Aff Mapping'!B169)</f>
        <v>927815</v>
      </c>
    </row>
    <row r="171" spans="1:6" x14ac:dyDescent="0.35">
      <c r="A171" t="s">
        <v>15</v>
      </c>
      <c r="B171" t="s">
        <v>712</v>
      </c>
      <c r="C171" t="s">
        <v>473</v>
      </c>
      <c r="D171" t="s">
        <v>477</v>
      </c>
      <c r="F171" s="1">
        <f>SUMIFS(DB!$L$3:$L$764,DB!$B$3:$B$764,'Util-Aff Mapping'!A170,DB!$H$3:$H$764,'Util-Aff Mapping'!B170)</f>
        <v>332105</v>
      </c>
    </row>
    <row r="172" spans="1:6" x14ac:dyDescent="0.35">
      <c r="A172" t="s">
        <v>15</v>
      </c>
      <c r="B172" t="s">
        <v>91</v>
      </c>
      <c r="C172" t="s">
        <v>473</v>
      </c>
      <c r="D172" t="s">
        <v>477</v>
      </c>
      <c r="F172" s="1">
        <f>SUMIFS(DB!$L$3:$L$764,DB!$B$3:$B$764,'Util-Aff Mapping'!A171,DB!$H$3:$H$764,'Util-Aff Mapping'!B171)</f>
        <v>2965963</v>
      </c>
    </row>
    <row r="173" spans="1:6" x14ac:dyDescent="0.35">
      <c r="A173" t="s">
        <v>15</v>
      </c>
      <c r="B173" t="s">
        <v>92</v>
      </c>
      <c r="C173" t="s">
        <v>473</v>
      </c>
      <c r="D173" t="s">
        <v>477</v>
      </c>
      <c r="F173" s="1">
        <f>SUMIFS(DB!$L$3:$L$764,DB!$B$3:$B$764,'Util-Aff Mapping'!A172,DB!$H$3:$H$764,'Util-Aff Mapping'!B172)</f>
        <v>0</v>
      </c>
    </row>
    <row r="174" spans="1:6" x14ac:dyDescent="0.35">
      <c r="A174" t="s">
        <v>15</v>
      </c>
      <c r="B174" t="s">
        <v>1083</v>
      </c>
      <c r="C174" t="s">
        <v>473</v>
      </c>
      <c r="D174" t="s">
        <v>477</v>
      </c>
      <c r="F174" s="1">
        <f>SUMIFS(DB!$L$3:$L$764,DB!$B$3:$B$764,'Util-Aff Mapping'!A173,DB!$H$3:$H$764,'Util-Aff Mapping'!B173)</f>
        <v>1660110</v>
      </c>
    </row>
    <row r="175" spans="1:6" x14ac:dyDescent="0.35">
      <c r="A175" t="s">
        <v>15</v>
      </c>
      <c r="B175" t="s">
        <v>888</v>
      </c>
      <c r="C175" t="s">
        <v>473</v>
      </c>
      <c r="D175" t="s">
        <v>477</v>
      </c>
      <c r="F175" s="1">
        <f>SUMIFS(DB!$L$3:$L$764,DB!$B$3:$B$764,'Util-Aff Mapping'!A174,DB!$H$3:$H$764,'Util-Aff Mapping'!B174)</f>
        <v>20393463</v>
      </c>
    </row>
    <row r="176" spans="1:6" x14ac:dyDescent="0.35">
      <c r="A176" t="s">
        <v>15</v>
      </c>
      <c r="B176" t="s">
        <v>93</v>
      </c>
      <c r="C176" t="s">
        <v>472</v>
      </c>
      <c r="D176" t="s">
        <v>477</v>
      </c>
      <c r="F176" s="1">
        <f>SUMIFS(DB!$L$3:$L$764,DB!$B$3:$B$764,'Util-Aff Mapping'!A175,DB!$H$3:$H$764,'Util-Aff Mapping'!B175)</f>
        <v>0</v>
      </c>
    </row>
    <row r="177" spans="1:6" x14ac:dyDescent="0.35">
      <c r="A177" t="s">
        <v>15</v>
      </c>
      <c r="B177" t="s">
        <v>94</v>
      </c>
      <c r="C177" t="s">
        <v>473</v>
      </c>
      <c r="D177" t="s">
        <v>477</v>
      </c>
      <c r="F177" s="1">
        <f>SUMIFS(DB!$L$3:$L$764,DB!$B$3:$B$764,'Util-Aff Mapping'!A176,DB!$H$3:$H$764,'Util-Aff Mapping'!B176)</f>
        <v>53857505</v>
      </c>
    </row>
    <row r="178" spans="1:6" x14ac:dyDescent="0.35">
      <c r="A178" t="s">
        <v>15</v>
      </c>
      <c r="B178" t="s">
        <v>95</v>
      </c>
      <c r="C178" t="s">
        <v>473</v>
      </c>
      <c r="D178" t="s">
        <v>477</v>
      </c>
      <c r="F178" s="1">
        <f>SUMIFS(DB!$L$3:$L$764,DB!$B$3:$B$764,'Util-Aff Mapping'!A177,DB!$H$3:$H$764,'Util-Aff Mapping'!B177)</f>
        <v>-4662223</v>
      </c>
    </row>
    <row r="179" spans="1:6" x14ac:dyDescent="0.35">
      <c r="A179" t="s">
        <v>15</v>
      </c>
      <c r="B179" t="s">
        <v>96</v>
      </c>
      <c r="C179" t="s">
        <v>472</v>
      </c>
      <c r="D179" t="s">
        <v>477</v>
      </c>
      <c r="F179" s="1">
        <f>SUMIFS(DB!$L$3:$L$764,DB!$B$3:$B$764,'Util-Aff Mapping'!A178,DB!$H$3:$H$764,'Util-Aff Mapping'!B178)</f>
        <v>8431</v>
      </c>
    </row>
    <row r="180" spans="1:6" x14ac:dyDescent="0.35">
      <c r="A180" t="s">
        <v>15</v>
      </c>
      <c r="B180" t="s">
        <v>97</v>
      </c>
      <c r="C180" t="s">
        <v>473</v>
      </c>
      <c r="D180" t="s">
        <v>477</v>
      </c>
      <c r="F180" s="1">
        <f>SUMIFS(DB!$L$3:$L$764,DB!$B$3:$B$764,'Util-Aff Mapping'!A179,DB!$H$3:$H$764,'Util-Aff Mapping'!B179)</f>
        <v>4873042</v>
      </c>
    </row>
    <row r="181" spans="1:6" x14ac:dyDescent="0.35">
      <c r="A181" t="s">
        <v>15</v>
      </c>
      <c r="B181" t="s">
        <v>98</v>
      </c>
      <c r="C181" t="s">
        <v>472</v>
      </c>
      <c r="D181" t="s">
        <v>477</v>
      </c>
      <c r="F181" s="1">
        <f>SUMIFS(DB!$L$3:$L$764,DB!$B$3:$B$764,'Util-Aff Mapping'!A180,DB!$H$3:$H$764,'Util-Aff Mapping'!B180)</f>
        <v>14657</v>
      </c>
    </row>
    <row r="182" spans="1:6" x14ac:dyDescent="0.35">
      <c r="A182" t="s">
        <v>15</v>
      </c>
      <c r="B182" t="s">
        <v>99</v>
      </c>
      <c r="C182" t="s">
        <v>472</v>
      </c>
      <c r="D182" t="s">
        <v>477</v>
      </c>
      <c r="F182" s="1">
        <f>SUMIFS(DB!$L$3:$L$764,DB!$B$3:$B$764,'Util-Aff Mapping'!A181,DB!$H$3:$H$764,'Util-Aff Mapping'!B181)</f>
        <v>94017933</v>
      </c>
    </row>
    <row r="183" spans="1:6" x14ac:dyDescent="0.35">
      <c r="A183" t="s">
        <v>15</v>
      </c>
      <c r="B183" t="s">
        <v>1223</v>
      </c>
      <c r="C183" t="s">
        <v>473</v>
      </c>
      <c r="D183" t="s">
        <v>477</v>
      </c>
      <c r="F183" s="1">
        <f>SUMIFS(DB!$L$3:$L$764,DB!$B$3:$B$764,'Util-Aff Mapping'!A182,DB!$H$3:$H$764,'Util-Aff Mapping'!B182)</f>
        <v>22455637</v>
      </c>
    </row>
    <row r="184" spans="1:6" x14ac:dyDescent="0.35">
      <c r="A184" t="s">
        <v>15</v>
      </c>
      <c r="B184" t="s">
        <v>100</v>
      </c>
      <c r="C184" t="s">
        <v>473</v>
      </c>
      <c r="D184" t="s">
        <v>477</v>
      </c>
      <c r="F184" s="1">
        <f>SUMIFS(DB!$L$3:$L$764,DB!$B$3:$B$764,'Util-Aff Mapping'!A183,DB!$H$3:$H$764,'Util-Aff Mapping'!B183)</f>
        <v>2190878</v>
      </c>
    </row>
    <row r="185" spans="1:6" x14ac:dyDescent="0.35">
      <c r="A185" t="s">
        <v>15</v>
      </c>
      <c r="B185" t="s">
        <v>713</v>
      </c>
      <c r="C185" t="s">
        <v>473</v>
      </c>
      <c r="D185" t="s">
        <v>477</v>
      </c>
      <c r="F185" s="1">
        <f>SUMIFS(DB!$L$3:$L$764,DB!$B$3:$B$764,'Util-Aff Mapping'!A184,DB!$H$3:$H$764,'Util-Aff Mapping'!B184)</f>
        <v>1336178</v>
      </c>
    </row>
    <row r="186" spans="1:6" x14ac:dyDescent="0.35">
      <c r="A186" t="s">
        <v>15</v>
      </c>
      <c r="B186" t="s">
        <v>1362</v>
      </c>
      <c r="C186" t="s">
        <v>473</v>
      </c>
      <c r="D186" t="s">
        <v>477</v>
      </c>
      <c r="F186" s="1">
        <f>SUMIFS(DB!$L$3:$L$764,DB!$B$3:$B$764,'Util-Aff Mapping'!A185,DB!$H$3:$H$764,'Util-Aff Mapping'!B185)</f>
        <v>116</v>
      </c>
    </row>
    <row r="187" spans="1:6" x14ac:dyDescent="0.35">
      <c r="A187" t="s">
        <v>15</v>
      </c>
      <c r="B187" t="s">
        <v>101</v>
      </c>
      <c r="C187" t="s">
        <v>473</v>
      </c>
      <c r="D187" t="s">
        <v>477</v>
      </c>
      <c r="F187" s="1">
        <f>SUMIFS(DB!$L$3:$L$764,DB!$B$3:$B$764,'Util-Aff Mapping'!A186,DB!$H$3:$H$764,'Util-Aff Mapping'!B186)</f>
        <v>765413</v>
      </c>
    </row>
    <row r="188" spans="1:6" x14ac:dyDescent="0.35">
      <c r="A188" t="s">
        <v>15</v>
      </c>
      <c r="B188" t="s">
        <v>504</v>
      </c>
      <c r="C188" t="s">
        <v>473</v>
      </c>
      <c r="D188" t="s">
        <v>477</v>
      </c>
      <c r="F188" s="1">
        <f>SUMIFS(DB!$L$3:$L$764,DB!$B$3:$B$764,'Util-Aff Mapping'!A187,DB!$H$3:$H$764,'Util-Aff Mapping'!B187)</f>
        <v>0</v>
      </c>
    </row>
    <row r="189" spans="1:6" x14ac:dyDescent="0.35">
      <c r="A189" t="s">
        <v>15</v>
      </c>
      <c r="B189" t="s">
        <v>102</v>
      </c>
      <c r="C189" t="s">
        <v>473</v>
      </c>
      <c r="D189" t="s">
        <v>477</v>
      </c>
      <c r="E189" t="s">
        <v>494</v>
      </c>
      <c r="F189" s="1">
        <f>SUMIFS(DB!$L$3:$L$764,DB!$B$3:$B$764,'Util-Aff Mapping'!A188,DB!$H$3:$H$764,'Util-Aff Mapping'!B188)</f>
        <v>38790</v>
      </c>
    </row>
    <row r="190" spans="1:6" x14ac:dyDescent="0.35">
      <c r="A190" t="s">
        <v>15</v>
      </c>
      <c r="B190" t="s">
        <v>103</v>
      </c>
      <c r="C190" t="s">
        <v>472</v>
      </c>
      <c r="D190" t="s">
        <v>477</v>
      </c>
      <c r="F190" s="1">
        <f>SUMIFS(DB!$L$3:$L$764,DB!$B$3:$B$764,'Util-Aff Mapping'!A189,DB!$H$3:$H$764,'Util-Aff Mapping'!B189)</f>
        <v>0</v>
      </c>
    </row>
    <row r="191" spans="1:6" x14ac:dyDescent="0.35">
      <c r="A191" t="s">
        <v>15</v>
      </c>
      <c r="B191" t="s">
        <v>104</v>
      </c>
      <c r="C191" t="s">
        <v>473</v>
      </c>
      <c r="D191" t="s">
        <v>477</v>
      </c>
      <c r="F191" s="1">
        <f>SUMIFS(DB!$L$3:$L$764,DB!$B$3:$B$764,'Util-Aff Mapping'!A190,DB!$H$3:$H$764,'Util-Aff Mapping'!B190)</f>
        <v>77763</v>
      </c>
    </row>
    <row r="192" spans="1:6" x14ac:dyDescent="0.35">
      <c r="A192" t="s">
        <v>15</v>
      </c>
      <c r="B192" t="s">
        <v>105</v>
      </c>
      <c r="C192" t="s">
        <v>473</v>
      </c>
      <c r="D192" t="s">
        <v>477</v>
      </c>
      <c r="F192" s="1">
        <f>SUMIFS(DB!$L$3:$L$764,DB!$B$3:$B$764,'Util-Aff Mapping'!A191,DB!$H$3:$H$764,'Util-Aff Mapping'!B191)</f>
        <v>3022</v>
      </c>
    </row>
    <row r="193" spans="1:6" x14ac:dyDescent="0.35">
      <c r="A193" t="s">
        <v>15</v>
      </c>
      <c r="B193" t="s">
        <v>106</v>
      </c>
      <c r="C193" t="s">
        <v>473</v>
      </c>
      <c r="D193" t="s">
        <v>477</v>
      </c>
      <c r="F193" s="1">
        <f>SUMIFS(DB!$L$3:$L$764,DB!$B$3:$B$764,'Util-Aff Mapping'!A192,DB!$H$3:$H$764,'Util-Aff Mapping'!B192)</f>
        <v>652081</v>
      </c>
    </row>
    <row r="194" spans="1:6" x14ac:dyDescent="0.35">
      <c r="A194" t="s">
        <v>15</v>
      </c>
      <c r="B194" t="s">
        <v>107</v>
      </c>
      <c r="C194" t="s">
        <v>473</v>
      </c>
      <c r="D194" t="s">
        <v>477</v>
      </c>
      <c r="F194" s="1">
        <f>SUMIFS(DB!$L$3:$L$764,DB!$B$3:$B$764,'Util-Aff Mapping'!A193,DB!$H$3:$H$764,'Util-Aff Mapping'!B193)</f>
        <v>0</v>
      </c>
    </row>
    <row r="195" spans="1:6" x14ac:dyDescent="0.35">
      <c r="A195" t="s">
        <v>15</v>
      </c>
      <c r="B195" t="s">
        <v>108</v>
      </c>
      <c r="C195" t="s">
        <v>472</v>
      </c>
      <c r="D195" t="s">
        <v>477</v>
      </c>
      <c r="F195" s="1">
        <f>SUMIFS(DB!$L$3:$L$764,DB!$B$3:$B$764,'Util-Aff Mapping'!A194,DB!$H$3:$H$764,'Util-Aff Mapping'!B194)</f>
        <v>0</v>
      </c>
    </row>
    <row r="196" spans="1:6" x14ac:dyDescent="0.35">
      <c r="A196" t="s">
        <v>15</v>
      </c>
      <c r="B196" t="s">
        <v>1493</v>
      </c>
      <c r="C196" t="s">
        <v>472</v>
      </c>
      <c r="D196" t="s">
        <v>477</v>
      </c>
      <c r="F196" s="1">
        <f>SUMIFS(DB!$L$3:$L$764,DB!$B$3:$B$764,'Util-Aff Mapping'!A254,DB!$H$3:$H$764,'Util-Aff Mapping'!B254)</f>
        <v>1841997</v>
      </c>
    </row>
    <row r="197" spans="1:6" x14ac:dyDescent="0.35">
      <c r="A197" t="s">
        <v>15</v>
      </c>
      <c r="B197" t="s">
        <v>109</v>
      </c>
      <c r="C197" t="s">
        <v>472</v>
      </c>
      <c r="D197" t="s">
        <v>477</v>
      </c>
      <c r="F197" s="1">
        <f>SUMIFS(DB!$L$3:$L$764,DB!$B$3:$B$764,'Util-Aff Mapping'!A195,DB!$H$3:$H$764,'Util-Aff Mapping'!B195)</f>
        <v>0</v>
      </c>
    </row>
    <row r="198" spans="1:6" x14ac:dyDescent="0.35">
      <c r="A198" t="s">
        <v>15</v>
      </c>
      <c r="B198" t="s">
        <v>110</v>
      </c>
      <c r="C198" t="s">
        <v>472</v>
      </c>
      <c r="D198" t="s">
        <v>477</v>
      </c>
      <c r="F198" s="1">
        <f>SUMIFS(DB!$L$3:$L$764,DB!$B$3:$B$764,'Util-Aff Mapping'!A196,DB!$H$3:$H$764,'Util-Aff Mapping'!B196)</f>
        <v>184344679</v>
      </c>
    </row>
    <row r="199" spans="1:6" x14ac:dyDescent="0.35">
      <c r="A199" t="s">
        <v>15</v>
      </c>
      <c r="B199" t="s">
        <v>111</v>
      </c>
      <c r="C199" t="s">
        <v>472</v>
      </c>
      <c r="D199" t="s">
        <v>477</v>
      </c>
      <c r="F199" s="1">
        <f>SUMIFS(DB!$L$3:$L$764,DB!$B$3:$B$764,'Util-Aff Mapping'!A197,DB!$H$3:$H$764,'Util-Aff Mapping'!B197)</f>
        <v>0</v>
      </c>
    </row>
    <row r="200" spans="1:6" x14ac:dyDescent="0.35">
      <c r="A200" t="s">
        <v>15</v>
      </c>
      <c r="B200" t="s">
        <v>583</v>
      </c>
      <c r="C200" t="s">
        <v>472</v>
      </c>
      <c r="D200" t="s">
        <v>477</v>
      </c>
      <c r="F200" s="1">
        <f>SUMIFS(DB!$L$3:$L$764,DB!$B$3:$B$764,'Util-Aff Mapping'!A198,DB!$H$3:$H$764,'Util-Aff Mapping'!B198)</f>
        <v>-92941</v>
      </c>
    </row>
    <row r="201" spans="1:6" x14ac:dyDescent="0.35">
      <c r="A201" t="s">
        <v>15</v>
      </c>
      <c r="B201" t="s">
        <v>112</v>
      </c>
      <c r="C201" t="s">
        <v>473</v>
      </c>
      <c r="D201" t="s">
        <v>477</v>
      </c>
      <c r="F201" s="1">
        <f>SUMIFS(DB!$L$3:$L$764,DB!$B$3:$B$764,'Util-Aff Mapping'!A199,DB!$H$3:$H$764,'Util-Aff Mapping'!B199)</f>
        <v>1178620</v>
      </c>
    </row>
    <row r="202" spans="1:6" x14ac:dyDescent="0.35">
      <c r="A202" t="s">
        <v>15</v>
      </c>
      <c r="B202" t="s">
        <v>113</v>
      </c>
      <c r="C202" t="s">
        <v>472</v>
      </c>
      <c r="D202" t="s">
        <v>477</v>
      </c>
      <c r="F202" s="1">
        <f>SUMIFS(DB!$L$3:$L$764,DB!$B$3:$B$764,'Util-Aff Mapping'!A200,DB!$H$3:$H$764,'Util-Aff Mapping'!B200)</f>
        <v>1943</v>
      </c>
    </row>
    <row r="203" spans="1:6" x14ac:dyDescent="0.35">
      <c r="A203" t="s">
        <v>15</v>
      </c>
      <c r="B203" t="s">
        <v>114</v>
      </c>
      <c r="C203" t="s">
        <v>473</v>
      </c>
      <c r="D203" t="s">
        <v>477</v>
      </c>
      <c r="F203" s="1">
        <f>SUMIFS(DB!$L$3:$L$764,DB!$B$3:$B$764,'Util-Aff Mapping'!A201,DB!$H$3:$H$764,'Util-Aff Mapping'!B201)</f>
        <v>0</v>
      </c>
    </row>
    <row r="204" spans="1:6" x14ac:dyDescent="0.35">
      <c r="A204" t="s">
        <v>15</v>
      </c>
      <c r="B204" t="s">
        <v>115</v>
      </c>
      <c r="C204" t="s">
        <v>472</v>
      </c>
      <c r="D204" t="s">
        <v>477</v>
      </c>
      <c r="F204" s="1">
        <f>SUMIFS(DB!$L$3:$L$764,DB!$B$3:$B$764,'Util-Aff Mapping'!A202,DB!$H$3:$H$764,'Util-Aff Mapping'!B202)</f>
        <v>0</v>
      </c>
    </row>
    <row r="205" spans="1:6" x14ac:dyDescent="0.35">
      <c r="A205" t="s">
        <v>15</v>
      </c>
      <c r="B205" t="s">
        <v>584</v>
      </c>
      <c r="C205" t="s">
        <v>473</v>
      </c>
      <c r="D205" t="s">
        <v>477</v>
      </c>
      <c r="F205" s="1">
        <f>SUMIFS(DB!$L$3:$L$764,DB!$B$3:$B$764,'Util-Aff Mapping'!A203,DB!$H$3:$H$764,'Util-Aff Mapping'!B203)</f>
        <v>214797</v>
      </c>
    </row>
    <row r="206" spans="1:6" x14ac:dyDescent="0.35">
      <c r="A206" t="s">
        <v>15</v>
      </c>
      <c r="B206" t="s">
        <v>116</v>
      </c>
      <c r="C206" t="s">
        <v>473</v>
      </c>
      <c r="D206" t="s">
        <v>477</v>
      </c>
      <c r="F206" s="1">
        <f>SUMIFS(DB!$L$3:$L$764,DB!$B$3:$B$764,'Util-Aff Mapping'!A204,DB!$H$3:$H$764,'Util-Aff Mapping'!B204)</f>
        <v>40265597</v>
      </c>
    </row>
    <row r="207" spans="1:6" x14ac:dyDescent="0.35">
      <c r="A207" t="s">
        <v>15</v>
      </c>
      <c r="B207" t="s">
        <v>585</v>
      </c>
      <c r="C207" t="s">
        <v>473</v>
      </c>
      <c r="D207" t="s">
        <v>477</v>
      </c>
      <c r="F207" s="1">
        <f>SUMIFS(DB!$L$3:$L$764,DB!$B$3:$B$764,'Util-Aff Mapping'!A205,DB!$H$3:$H$764,'Util-Aff Mapping'!B205)</f>
        <v>255</v>
      </c>
    </row>
    <row r="208" spans="1:6" x14ac:dyDescent="0.35">
      <c r="A208" t="s">
        <v>15</v>
      </c>
      <c r="B208" t="s">
        <v>117</v>
      </c>
      <c r="C208" t="s">
        <v>473</v>
      </c>
      <c r="D208" t="s">
        <v>477</v>
      </c>
      <c r="F208" s="1">
        <f>SUMIFS(DB!$L$3:$L$764,DB!$B$3:$B$764,'Util-Aff Mapping'!A206,DB!$H$3:$H$764,'Util-Aff Mapping'!B206)</f>
        <v>23810</v>
      </c>
    </row>
    <row r="209" spans="1:6" x14ac:dyDescent="0.35">
      <c r="A209" t="s">
        <v>15</v>
      </c>
      <c r="B209" t="s">
        <v>118</v>
      </c>
      <c r="C209" t="s">
        <v>473</v>
      </c>
      <c r="D209" t="s">
        <v>477</v>
      </c>
      <c r="F209" s="1">
        <f>SUMIFS(DB!$L$3:$L$764,DB!$B$3:$B$764,'Util-Aff Mapping'!A207,DB!$H$3:$H$764,'Util-Aff Mapping'!B207)</f>
        <v>391</v>
      </c>
    </row>
    <row r="210" spans="1:6" x14ac:dyDescent="0.35">
      <c r="A210" t="s">
        <v>15</v>
      </c>
      <c r="B210" t="s">
        <v>119</v>
      </c>
      <c r="C210" t="s">
        <v>472</v>
      </c>
      <c r="D210" t="s">
        <v>477</v>
      </c>
      <c r="F210" s="1">
        <f>SUMIFS(DB!$L$3:$L$764,DB!$B$3:$B$764,'Util-Aff Mapping'!A208,DB!$H$3:$H$764,'Util-Aff Mapping'!B208)</f>
        <v>0</v>
      </c>
    </row>
    <row r="211" spans="1:6" x14ac:dyDescent="0.35">
      <c r="A211" t="s">
        <v>15</v>
      </c>
      <c r="B211" t="s">
        <v>120</v>
      </c>
      <c r="C211" t="s">
        <v>473</v>
      </c>
      <c r="D211" t="s">
        <v>477</v>
      </c>
      <c r="F211" s="1">
        <f>SUMIFS(DB!$L$3:$L$764,DB!$B$3:$B$764,'Util-Aff Mapping'!A209,DB!$H$3:$H$764,'Util-Aff Mapping'!B209)</f>
        <v>12726855</v>
      </c>
    </row>
    <row r="212" spans="1:6" x14ac:dyDescent="0.35">
      <c r="A212" t="s">
        <v>15</v>
      </c>
      <c r="B212" t="s">
        <v>714</v>
      </c>
      <c r="C212" t="s">
        <v>473</v>
      </c>
      <c r="D212" t="s">
        <v>477</v>
      </c>
      <c r="F212" s="1">
        <f>SUMIFS(DB!$L$3:$L$764,DB!$B$3:$B$764,'Util-Aff Mapping'!A210,DB!$H$3:$H$764,'Util-Aff Mapping'!B210)</f>
        <v>295607085</v>
      </c>
    </row>
    <row r="213" spans="1:6" x14ac:dyDescent="0.35">
      <c r="A213" t="s">
        <v>15</v>
      </c>
      <c r="B213" t="s">
        <v>1494</v>
      </c>
      <c r="C213" t="s">
        <v>473</v>
      </c>
      <c r="D213" t="s">
        <v>477</v>
      </c>
      <c r="F213" s="1">
        <f>SUMIFS(DB!$L$3:$L$764,DB!$B$3:$B$764,'Util-Aff Mapping'!A255,DB!$H$3:$H$764,'Util-Aff Mapping'!B255)</f>
        <v>2434197</v>
      </c>
    </row>
    <row r="214" spans="1:6" x14ac:dyDescent="0.35">
      <c r="A214" t="s">
        <v>15</v>
      </c>
      <c r="B214" t="s">
        <v>715</v>
      </c>
      <c r="C214" t="s">
        <v>473</v>
      </c>
      <c r="D214" t="s">
        <v>477</v>
      </c>
      <c r="F214" s="1">
        <f>SUMIFS(DB!$L$3:$L$764,DB!$B$3:$B$764,'Util-Aff Mapping'!A211,DB!$H$3:$H$764,'Util-Aff Mapping'!B211)</f>
        <v>12354</v>
      </c>
    </row>
    <row r="215" spans="1:6" x14ac:dyDescent="0.35">
      <c r="A215" t="s">
        <v>15</v>
      </c>
      <c r="B215" t="s">
        <v>716</v>
      </c>
      <c r="C215" t="s">
        <v>473</v>
      </c>
      <c r="D215" t="s">
        <v>477</v>
      </c>
      <c r="F215" s="1">
        <f>SUMIFS(DB!$L$3:$L$764,DB!$B$3:$B$764,'Util-Aff Mapping'!A212,DB!$H$3:$H$764,'Util-Aff Mapping'!B212)</f>
        <v>0</v>
      </c>
    </row>
    <row r="216" spans="1:6" x14ac:dyDescent="0.35">
      <c r="A216" t="s">
        <v>15</v>
      </c>
      <c r="B216" t="s">
        <v>121</v>
      </c>
      <c r="C216" t="s">
        <v>473</v>
      </c>
      <c r="D216" t="s">
        <v>477</v>
      </c>
      <c r="F216" s="1">
        <f>SUMIFS(DB!$L$3:$L$764,DB!$B$3:$B$764,'Util-Aff Mapping'!A213,DB!$H$3:$H$764,'Util-Aff Mapping'!B213)</f>
        <v>746648</v>
      </c>
    </row>
    <row r="217" spans="1:6" x14ac:dyDescent="0.35">
      <c r="A217" t="s">
        <v>15</v>
      </c>
      <c r="B217" t="s">
        <v>122</v>
      </c>
      <c r="C217" t="s">
        <v>473</v>
      </c>
      <c r="D217" t="s">
        <v>477</v>
      </c>
      <c r="F217" s="1">
        <f>SUMIFS(DB!$L$3:$L$764,DB!$B$3:$B$764,'Util-Aff Mapping'!A214,DB!$H$3:$H$764,'Util-Aff Mapping'!B214)</f>
        <v>0</v>
      </c>
    </row>
    <row r="218" spans="1:6" x14ac:dyDescent="0.35">
      <c r="A218" t="s">
        <v>15</v>
      </c>
      <c r="B218" t="s">
        <v>123</v>
      </c>
      <c r="C218" t="s">
        <v>473</v>
      </c>
      <c r="D218" t="s">
        <v>477</v>
      </c>
      <c r="F218" s="1">
        <f>SUMIFS(DB!$L$3:$L$764,DB!$B$3:$B$764,'Util-Aff Mapping'!A215,DB!$H$3:$H$764,'Util-Aff Mapping'!B215)</f>
        <v>3066</v>
      </c>
    </row>
    <row r="219" spans="1:6" x14ac:dyDescent="0.35">
      <c r="A219" t="s">
        <v>15</v>
      </c>
      <c r="B219" t="s">
        <v>124</v>
      </c>
      <c r="C219" t="s">
        <v>473</v>
      </c>
      <c r="D219" t="s">
        <v>477</v>
      </c>
      <c r="F219" s="1">
        <f>SUMIFS(DB!$L$3:$L$764,DB!$B$3:$B$764,'Util-Aff Mapping'!A216,DB!$H$3:$H$764,'Util-Aff Mapping'!B216)</f>
        <v>2045156</v>
      </c>
    </row>
    <row r="220" spans="1:6" x14ac:dyDescent="0.35">
      <c r="A220" t="s">
        <v>15</v>
      </c>
      <c r="B220" t="s">
        <v>125</v>
      </c>
      <c r="C220" t="s">
        <v>473</v>
      </c>
      <c r="D220" t="s">
        <v>477</v>
      </c>
      <c r="F220" s="1">
        <f>SUMIFS(DB!$L$3:$L$764,DB!$B$3:$B$764,'Util-Aff Mapping'!A217,DB!$H$3:$H$764,'Util-Aff Mapping'!B217)</f>
        <v>1529</v>
      </c>
    </row>
    <row r="221" spans="1:6" x14ac:dyDescent="0.35">
      <c r="A221" t="s">
        <v>15</v>
      </c>
      <c r="B221" t="s">
        <v>126</v>
      </c>
      <c r="C221" t="s">
        <v>473</v>
      </c>
      <c r="D221" t="s">
        <v>477</v>
      </c>
      <c r="F221" s="1">
        <f>SUMIFS(DB!$L$3:$L$764,DB!$B$3:$B$764,'Util-Aff Mapping'!A218,DB!$H$3:$H$764,'Util-Aff Mapping'!B218)</f>
        <v>1581</v>
      </c>
    </row>
    <row r="222" spans="1:6" x14ac:dyDescent="0.35">
      <c r="A222" t="s">
        <v>15</v>
      </c>
      <c r="B222" t="s">
        <v>127</v>
      </c>
      <c r="C222" t="s">
        <v>473</v>
      </c>
      <c r="D222" t="s">
        <v>477</v>
      </c>
      <c r="F222" s="1">
        <f>SUMIFS(DB!$L$3:$L$764,DB!$B$3:$B$764,'Util-Aff Mapping'!A219,DB!$H$3:$H$764,'Util-Aff Mapping'!B219)</f>
        <v>1679</v>
      </c>
    </row>
    <row r="223" spans="1:6" x14ac:dyDescent="0.35">
      <c r="A223" t="s">
        <v>15</v>
      </c>
      <c r="B223" t="s">
        <v>1637</v>
      </c>
      <c r="C223" t="s">
        <v>473</v>
      </c>
      <c r="D223" t="s">
        <v>477</v>
      </c>
      <c r="F223" s="1">
        <f>SUMIFS(DB!$L$3:$L$764,DB!$B$3:$B$764,'Util-Aff Mapping'!A256,DB!$H$3:$H$764,'Util-Aff Mapping'!B256)</f>
        <v>1686220</v>
      </c>
    </row>
    <row r="224" spans="1:6" x14ac:dyDescent="0.35">
      <c r="A224" t="s">
        <v>15</v>
      </c>
      <c r="B224" t="s">
        <v>128</v>
      </c>
      <c r="C224" t="s">
        <v>473</v>
      </c>
      <c r="D224" t="s">
        <v>477</v>
      </c>
      <c r="F224" s="1">
        <f>SUMIFS(DB!$L$3:$L$764,DB!$B$3:$B$764,'Util-Aff Mapping'!A220,DB!$H$3:$H$764,'Util-Aff Mapping'!B220)</f>
        <v>4294</v>
      </c>
    </row>
    <row r="225" spans="1:6" x14ac:dyDescent="0.35">
      <c r="A225" t="s">
        <v>15</v>
      </c>
      <c r="B225" t="s">
        <v>505</v>
      </c>
      <c r="C225" t="s">
        <v>473</v>
      </c>
      <c r="D225" t="s">
        <v>477</v>
      </c>
      <c r="F225" s="1">
        <f>SUMIFS(DB!$L$3:$L$764,DB!$B$3:$B$764,'Util-Aff Mapping'!A221,DB!$H$3:$H$764,'Util-Aff Mapping'!B221)</f>
        <v>0</v>
      </c>
    </row>
    <row r="226" spans="1:6" x14ac:dyDescent="0.35">
      <c r="A226" t="s">
        <v>15</v>
      </c>
      <c r="B226" t="s">
        <v>129</v>
      </c>
      <c r="C226" t="s">
        <v>473</v>
      </c>
      <c r="D226" t="s">
        <v>477</v>
      </c>
      <c r="F226" s="1">
        <f>SUMIFS(DB!$L$3:$L$764,DB!$B$3:$B$764,'Util-Aff Mapping'!A222,DB!$H$3:$H$764,'Util-Aff Mapping'!B222)</f>
        <v>3260058</v>
      </c>
    </row>
    <row r="227" spans="1:6" x14ac:dyDescent="0.35">
      <c r="A227" t="s">
        <v>15</v>
      </c>
      <c r="B227" t="s">
        <v>506</v>
      </c>
      <c r="C227" t="s">
        <v>472</v>
      </c>
      <c r="D227" t="s">
        <v>477</v>
      </c>
      <c r="F227" s="1">
        <f>SUMIFS(DB!$L$3:$L$764,DB!$B$3:$B$764,'Util-Aff Mapping'!A223,DB!$H$3:$H$764,'Util-Aff Mapping'!B223)</f>
        <v>122998</v>
      </c>
    </row>
    <row r="228" spans="1:6" x14ac:dyDescent="0.35">
      <c r="A228" t="s">
        <v>15</v>
      </c>
      <c r="B228" t="s">
        <v>130</v>
      </c>
      <c r="C228" t="s">
        <v>472</v>
      </c>
      <c r="D228" t="s">
        <v>477</v>
      </c>
      <c r="F228" s="1">
        <f>SUMIFS(DB!$L$3:$L$764,DB!$B$3:$B$764,'Util-Aff Mapping'!A224,DB!$H$3:$H$764,'Util-Aff Mapping'!B224)</f>
        <v>61000</v>
      </c>
    </row>
    <row r="229" spans="1:6" x14ac:dyDescent="0.35">
      <c r="A229" t="s">
        <v>15</v>
      </c>
      <c r="B229" t="s">
        <v>131</v>
      </c>
      <c r="C229" t="s">
        <v>473</v>
      </c>
      <c r="D229" t="s">
        <v>477</v>
      </c>
      <c r="F229" s="1">
        <f>SUMIFS(DB!$L$3:$L$764,DB!$B$3:$B$764,'Util-Aff Mapping'!A225,DB!$H$3:$H$764,'Util-Aff Mapping'!B225)</f>
        <v>0</v>
      </c>
    </row>
    <row r="230" spans="1:6" x14ac:dyDescent="0.35">
      <c r="A230" t="s">
        <v>15</v>
      </c>
      <c r="B230" t="s">
        <v>1224</v>
      </c>
      <c r="C230" t="s">
        <v>473</v>
      </c>
      <c r="D230" t="s">
        <v>477</v>
      </c>
      <c r="F230" s="1">
        <f>SUMIFS(DB!$L$3:$L$764,DB!$B$3:$B$764,'Util-Aff Mapping'!A226,DB!$H$3:$H$764,'Util-Aff Mapping'!B226)</f>
        <v>4911536</v>
      </c>
    </row>
    <row r="231" spans="1:6" x14ac:dyDescent="0.35">
      <c r="A231" t="s">
        <v>15</v>
      </c>
      <c r="B231" t="s">
        <v>507</v>
      </c>
      <c r="C231" t="s">
        <v>473</v>
      </c>
      <c r="D231" t="s">
        <v>477</v>
      </c>
      <c r="F231" s="1">
        <f>SUMIFS(DB!$L$3:$L$764,DB!$B$3:$B$764,'Util-Aff Mapping'!A227,DB!$H$3:$H$764,'Util-Aff Mapping'!B227)</f>
        <v>15452</v>
      </c>
    </row>
    <row r="232" spans="1:6" x14ac:dyDescent="0.35">
      <c r="A232" t="s">
        <v>15</v>
      </c>
      <c r="B232" t="s">
        <v>132</v>
      </c>
      <c r="C232" t="s">
        <v>472</v>
      </c>
      <c r="D232" t="s">
        <v>477</v>
      </c>
      <c r="F232" s="1">
        <f>SUMIFS(DB!$L$3:$L$764,DB!$B$3:$B$764,'Util-Aff Mapping'!A228,DB!$H$3:$H$764,'Util-Aff Mapping'!B228)</f>
        <v>30291908</v>
      </c>
    </row>
    <row r="233" spans="1:6" x14ac:dyDescent="0.35">
      <c r="A233" t="s">
        <v>15</v>
      </c>
      <c r="B233" t="s">
        <v>1638</v>
      </c>
      <c r="C233" t="s">
        <v>473</v>
      </c>
      <c r="D233" t="s">
        <v>477</v>
      </c>
      <c r="F233" s="1">
        <f>SUMIFS(DB!$L$3:$L$764,DB!$B$3:$B$764,'Util-Aff Mapping'!A257,DB!$H$3:$H$764,'Util-Aff Mapping'!B257)</f>
        <v>228111</v>
      </c>
    </row>
    <row r="234" spans="1:6" x14ac:dyDescent="0.35">
      <c r="A234" t="s">
        <v>15</v>
      </c>
      <c r="B234" t="s">
        <v>133</v>
      </c>
      <c r="C234" t="s">
        <v>472</v>
      </c>
      <c r="D234" t="s">
        <v>477</v>
      </c>
      <c r="F234" s="1">
        <f>SUMIFS(DB!$L$3:$L$764,DB!$B$3:$B$764,'Util-Aff Mapping'!A229,DB!$H$3:$H$764,'Util-Aff Mapping'!B229)</f>
        <v>2674</v>
      </c>
    </row>
    <row r="235" spans="1:6" x14ac:dyDescent="0.35">
      <c r="A235" t="s">
        <v>15</v>
      </c>
      <c r="B235" t="s">
        <v>134</v>
      </c>
      <c r="C235" t="s">
        <v>472</v>
      </c>
      <c r="D235" t="s">
        <v>477</v>
      </c>
      <c r="F235" s="1">
        <f>SUMIFS(DB!$L$3:$L$764,DB!$B$3:$B$764,'Util-Aff Mapping'!A230,DB!$H$3:$H$764,'Util-Aff Mapping'!B230)</f>
        <v>1281094</v>
      </c>
    </row>
    <row r="236" spans="1:6" x14ac:dyDescent="0.35">
      <c r="A236" t="s">
        <v>15</v>
      </c>
      <c r="B236" t="s">
        <v>1639</v>
      </c>
      <c r="C236" t="s">
        <v>473</v>
      </c>
      <c r="D236" t="s">
        <v>477</v>
      </c>
      <c r="F236" s="1">
        <f>SUMIFS(DB!$L$3:$L$764,DB!$B$3:$B$764,'Util-Aff Mapping'!A258,DB!$H$3:$H$764,'Util-Aff Mapping'!B258)</f>
        <v>316586</v>
      </c>
    </row>
    <row r="237" spans="1:6" x14ac:dyDescent="0.35">
      <c r="A237" t="s">
        <v>15</v>
      </c>
      <c r="B237" t="s">
        <v>135</v>
      </c>
      <c r="C237" t="s">
        <v>473</v>
      </c>
      <c r="D237" t="s">
        <v>477</v>
      </c>
      <c r="F237" s="1">
        <f>SUMIFS(DB!$L$3:$L$764,DB!$B$3:$B$764,'Util-Aff Mapping'!A231,DB!$H$3:$H$764,'Util-Aff Mapping'!B231)</f>
        <v>21</v>
      </c>
    </row>
    <row r="238" spans="1:6" x14ac:dyDescent="0.35">
      <c r="A238" t="s">
        <v>15</v>
      </c>
      <c r="B238" t="s">
        <v>1225</v>
      </c>
      <c r="C238" t="s">
        <v>473</v>
      </c>
      <c r="D238" t="s">
        <v>477</v>
      </c>
      <c r="F238" s="1">
        <f>SUMIFS(DB!$L$3:$L$764,DB!$B$3:$B$764,'Util-Aff Mapping'!A232,DB!$H$3:$H$764,'Util-Aff Mapping'!B232)</f>
        <v>173439985</v>
      </c>
    </row>
    <row r="239" spans="1:6" x14ac:dyDescent="0.35">
      <c r="A239" t="s">
        <v>15</v>
      </c>
      <c r="B239" t="s">
        <v>136</v>
      </c>
      <c r="C239" t="s">
        <v>472</v>
      </c>
      <c r="D239" t="s">
        <v>477</v>
      </c>
      <c r="F239" s="1">
        <f>SUMIFS(DB!$L$3:$L$764,DB!$B$3:$B$764,'Util-Aff Mapping'!A233,DB!$H$3:$H$764,'Util-Aff Mapping'!B233)</f>
        <v>828</v>
      </c>
    </row>
    <row r="240" spans="1:6" x14ac:dyDescent="0.35">
      <c r="A240" t="s">
        <v>15</v>
      </c>
      <c r="B240" t="s">
        <v>508</v>
      </c>
      <c r="C240" t="s">
        <v>472</v>
      </c>
      <c r="D240" t="s">
        <v>477</v>
      </c>
      <c r="F240" s="1">
        <f>SUMIFS(DB!$L$3:$L$764,DB!$B$3:$B$764,'Util-Aff Mapping'!A234,DB!$H$3:$H$764,'Util-Aff Mapping'!B234)</f>
        <v>71191272</v>
      </c>
    </row>
    <row r="241" spans="1:14" x14ac:dyDescent="0.35">
      <c r="A241" t="s">
        <v>15</v>
      </c>
      <c r="B241" t="s">
        <v>1640</v>
      </c>
      <c r="C241" t="s">
        <v>473</v>
      </c>
      <c r="D241" t="s">
        <v>477</v>
      </c>
      <c r="F241" s="1">
        <f>SUMIFS(DB!$L$3:$L$764,DB!$B$3:$B$764,'Util-Aff Mapping'!A259,DB!$H$3:$H$764,'Util-Aff Mapping'!B259)</f>
        <v>2808617</v>
      </c>
    </row>
    <row r="242" spans="1:14" x14ac:dyDescent="0.35">
      <c r="A242" t="s">
        <v>15</v>
      </c>
      <c r="B242" t="s">
        <v>586</v>
      </c>
      <c r="C242" t="s">
        <v>473</v>
      </c>
      <c r="D242" t="s">
        <v>477</v>
      </c>
      <c r="F242" s="1">
        <f>SUMIFS(DB!$L$3:$L$764,DB!$B$3:$B$764,'Util-Aff Mapping'!A235,DB!$H$3:$H$764,'Util-Aff Mapping'!B235)</f>
        <v>6605068</v>
      </c>
    </row>
    <row r="243" spans="1:14" x14ac:dyDescent="0.35">
      <c r="A243" t="s">
        <v>15</v>
      </c>
      <c r="B243" t="s">
        <v>137</v>
      </c>
      <c r="C243" t="s">
        <v>472</v>
      </c>
      <c r="D243" t="s">
        <v>477</v>
      </c>
      <c r="F243" s="1">
        <f>SUMIFS(DB!$L$3:$L$764,DB!$B$3:$B$764,'Util-Aff Mapping'!A236,DB!$H$3:$H$764,'Util-Aff Mapping'!B236)</f>
        <v>43289</v>
      </c>
    </row>
    <row r="244" spans="1:14" x14ac:dyDescent="0.35">
      <c r="A244" t="s">
        <v>15</v>
      </c>
      <c r="B244" t="s">
        <v>138</v>
      </c>
      <c r="C244" t="s">
        <v>473</v>
      </c>
      <c r="D244" t="s">
        <v>477</v>
      </c>
      <c r="F244" s="1">
        <f>SUMIFS(DB!$L$3:$L$764,DB!$B$3:$B$764,'Util-Aff Mapping'!A237,DB!$H$3:$H$764,'Util-Aff Mapping'!B237)</f>
        <v>0</v>
      </c>
    </row>
    <row r="245" spans="1:14" x14ac:dyDescent="0.35">
      <c r="A245" t="s">
        <v>15</v>
      </c>
      <c r="B245" t="s">
        <v>139</v>
      </c>
      <c r="C245" t="s">
        <v>473</v>
      </c>
      <c r="D245" t="s">
        <v>477</v>
      </c>
      <c r="F245" s="1">
        <f>SUMIFS(DB!$L$3:$L$764,DB!$B$3:$B$764,'Util-Aff Mapping'!A238,DB!$H$3:$H$764,'Util-Aff Mapping'!B238)</f>
        <v>956473</v>
      </c>
    </row>
    <row r="246" spans="1:14" x14ac:dyDescent="0.35">
      <c r="A246" t="s">
        <v>15</v>
      </c>
      <c r="B246" t="s">
        <v>587</v>
      </c>
      <c r="C246" t="s">
        <v>473</v>
      </c>
      <c r="D246" t="s">
        <v>477</v>
      </c>
      <c r="F246" s="1">
        <f>SUMIFS(DB!$L$3:$L$764,DB!$B$3:$B$764,'Util-Aff Mapping'!A239,DB!$H$3:$H$764,'Util-Aff Mapping'!B239)</f>
        <v>214933148</v>
      </c>
    </row>
    <row r="247" spans="1:14" x14ac:dyDescent="0.35">
      <c r="A247" t="s">
        <v>15</v>
      </c>
      <c r="B247" t="s">
        <v>588</v>
      </c>
      <c r="C247" t="s">
        <v>473</v>
      </c>
      <c r="D247" t="s">
        <v>477</v>
      </c>
      <c r="F247" s="1">
        <f>SUMIFS(DB!$L$3:$L$764,DB!$B$3:$B$764,'Util-Aff Mapping'!A240,DB!$H$3:$H$764,'Util-Aff Mapping'!B240)</f>
        <v>113293</v>
      </c>
    </row>
    <row r="248" spans="1:14" x14ac:dyDescent="0.35">
      <c r="A248" t="s">
        <v>15</v>
      </c>
      <c r="B248" t="s">
        <v>140</v>
      </c>
      <c r="C248" t="s">
        <v>473</v>
      </c>
      <c r="D248" t="s">
        <v>477</v>
      </c>
      <c r="F248" s="1">
        <f>SUMIFS(DB!$L$3:$L$764,DB!$B$3:$B$764,'Util-Aff Mapping'!A241,DB!$H$3:$H$764,'Util-Aff Mapping'!B241)</f>
        <v>-21</v>
      </c>
    </row>
    <row r="249" spans="1:14" x14ac:dyDescent="0.35">
      <c r="A249" t="s">
        <v>15</v>
      </c>
      <c r="B249" t="s">
        <v>1363</v>
      </c>
      <c r="C249" t="s">
        <v>473</v>
      </c>
      <c r="D249" t="s">
        <v>477</v>
      </c>
      <c r="F249" s="1">
        <f>SUMIFS(DB!$L$3:$L$764,DB!$B$3:$B$764,'Util-Aff Mapping'!A242,DB!$H$3:$H$764,'Util-Aff Mapping'!B242)</f>
        <v>1367</v>
      </c>
    </row>
    <row r="250" spans="1:14" x14ac:dyDescent="0.35">
      <c r="A250" t="s">
        <v>15</v>
      </c>
      <c r="B250" t="s">
        <v>141</v>
      </c>
      <c r="C250" t="s">
        <v>473</v>
      </c>
      <c r="D250" t="s">
        <v>477</v>
      </c>
      <c r="F250" s="1">
        <f>SUMIFS(DB!$L$3:$L$764,DB!$B$3:$B$764,'Util-Aff Mapping'!A243,DB!$H$3:$H$764,'Util-Aff Mapping'!B243)</f>
        <v>121530338</v>
      </c>
    </row>
    <row r="251" spans="1:14" x14ac:dyDescent="0.35">
      <c r="A251" t="s">
        <v>15</v>
      </c>
      <c r="B251" t="s">
        <v>142</v>
      </c>
      <c r="C251" t="s">
        <v>472</v>
      </c>
      <c r="D251" t="s">
        <v>477</v>
      </c>
      <c r="F251" s="1">
        <f>SUMIFS(DB!$L$3:$L$764,DB!$B$3:$B$764,'Util-Aff Mapping'!A244,DB!$H$3:$H$764,'Util-Aff Mapping'!B244)</f>
        <v>0</v>
      </c>
    </row>
    <row r="252" spans="1:14" x14ac:dyDescent="0.35">
      <c r="A252" t="s">
        <v>15</v>
      </c>
      <c r="B252" t="s">
        <v>717</v>
      </c>
      <c r="C252" t="s">
        <v>473</v>
      </c>
      <c r="D252" t="s">
        <v>477</v>
      </c>
      <c r="F252" s="1">
        <f>SUMIFS(DB!$L$3:$L$764,DB!$B$3:$B$764,'Util-Aff Mapping'!A245,DB!$H$3:$H$764,'Util-Aff Mapping'!B245)</f>
        <v>0</v>
      </c>
    </row>
    <row r="253" spans="1:14" x14ac:dyDescent="0.35">
      <c r="A253" t="s">
        <v>15</v>
      </c>
      <c r="B253" t="s">
        <v>1364</v>
      </c>
      <c r="C253" t="s">
        <v>473</v>
      </c>
      <c r="D253" t="s">
        <v>477</v>
      </c>
      <c r="F253" s="1">
        <f>SUMIFS(DB!$L$3:$L$764,DB!$B$3:$B$764,'Util-Aff Mapping'!A246,DB!$H$3:$H$764,'Util-Aff Mapping'!B246)</f>
        <v>11765</v>
      </c>
      <c r="N253" s="17"/>
    </row>
    <row r="254" spans="1:14" x14ac:dyDescent="0.35">
      <c r="A254" t="s">
        <v>15</v>
      </c>
      <c r="B254" t="s">
        <v>718</v>
      </c>
      <c r="C254" t="s">
        <v>473</v>
      </c>
      <c r="D254" t="s">
        <v>477</v>
      </c>
      <c r="F254" s="1">
        <f>SUMIFS(DB!$L$3:$L$764,DB!$B$3:$B$764,'Util-Aff Mapping'!A247,DB!$H$3:$H$764,'Util-Aff Mapping'!B247)</f>
        <v>0</v>
      </c>
      <c r="N254" s="17"/>
    </row>
    <row r="255" spans="1:14" x14ac:dyDescent="0.35">
      <c r="A255" t="s">
        <v>15</v>
      </c>
      <c r="B255" t="s">
        <v>1365</v>
      </c>
      <c r="C255" t="s">
        <v>473</v>
      </c>
      <c r="D255" t="s">
        <v>477</v>
      </c>
      <c r="F255" s="1">
        <f>SUMIFS(DB!$L$3:$L$764,DB!$B$3:$B$764,'Util-Aff Mapping'!A248,DB!$H$3:$H$764,'Util-Aff Mapping'!B248)</f>
        <v>19988</v>
      </c>
      <c r="N255" s="17"/>
    </row>
    <row r="256" spans="1:14" x14ac:dyDescent="0.35">
      <c r="A256" t="s">
        <v>15</v>
      </c>
      <c r="B256" t="s">
        <v>1226</v>
      </c>
      <c r="C256" t="s">
        <v>473</v>
      </c>
      <c r="D256" t="s">
        <v>477</v>
      </c>
      <c r="F256" s="1">
        <f>SUMIFS(DB!$L$3:$L$764,DB!$B$3:$B$764,'Util-Aff Mapping'!A249,DB!$H$3:$H$764,'Util-Aff Mapping'!B249)</f>
        <v>28385</v>
      </c>
      <c r="N256" s="17"/>
    </row>
    <row r="257" spans="1:14" x14ac:dyDescent="0.35">
      <c r="A257" t="s">
        <v>15</v>
      </c>
      <c r="B257" t="s">
        <v>1641</v>
      </c>
      <c r="C257" t="s">
        <v>473</v>
      </c>
      <c r="D257" t="s">
        <v>477</v>
      </c>
      <c r="F257" s="1">
        <f>SUMIFS(DB!$L$3:$L$764,DB!$B$3:$B$764,'Util-Aff Mapping'!A260,DB!$H$3:$H$764,'Util-Aff Mapping'!B260)</f>
        <v>6550325</v>
      </c>
      <c r="N257" s="17"/>
    </row>
    <row r="258" spans="1:14" x14ac:dyDescent="0.35">
      <c r="A258" t="s">
        <v>15</v>
      </c>
      <c r="B258" t="s">
        <v>143</v>
      </c>
      <c r="C258" t="s">
        <v>473</v>
      </c>
      <c r="D258" t="s">
        <v>477</v>
      </c>
      <c r="F258" s="1">
        <f>SUMIFS(DB!$L$3:$L$764,DB!$B$3:$B$764,'Util-Aff Mapping'!A250,DB!$H$3:$H$764,'Util-Aff Mapping'!B250)</f>
        <v>1702</v>
      </c>
      <c r="N258" s="17"/>
    </row>
    <row r="259" spans="1:14" x14ac:dyDescent="0.35">
      <c r="A259" t="s">
        <v>15</v>
      </c>
      <c r="B259" t="s">
        <v>144</v>
      </c>
      <c r="C259" t="s">
        <v>473</v>
      </c>
      <c r="D259" t="s">
        <v>477</v>
      </c>
      <c r="F259" s="1">
        <f>SUMIFS(DB!$L$3:$L$764,DB!$B$3:$B$764,'Util-Aff Mapping'!A251,DB!$H$3:$H$764,'Util-Aff Mapping'!B251)</f>
        <v>164439196</v>
      </c>
      <c r="N259" s="17"/>
    </row>
    <row r="260" spans="1:14" x14ac:dyDescent="0.35">
      <c r="A260" t="s">
        <v>15</v>
      </c>
      <c r="B260" t="s">
        <v>145</v>
      </c>
      <c r="C260" t="s">
        <v>472</v>
      </c>
      <c r="D260" t="s">
        <v>477</v>
      </c>
      <c r="F260" s="1">
        <f>SUMIFS(DB!$L$3:$L$764,DB!$B$3:$B$764,'Util-Aff Mapping'!A252,DB!$H$3:$H$764,'Util-Aff Mapping'!B252)</f>
        <v>2890755</v>
      </c>
      <c r="N260" s="17"/>
    </row>
    <row r="261" spans="1:14" x14ac:dyDescent="0.35">
      <c r="A261" t="s">
        <v>1366</v>
      </c>
      <c r="B261" t="s">
        <v>1374</v>
      </c>
      <c r="C261" t="s">
        <v>473</v>
      </c>
      <c r="D261" t="s">
        <v>1336</v>
      </c>
      <c r="F261" s="1">
        <f>SUMIFS(DB!$L$3:$L$764,DB!$B$3:$B$764,'Util-Aff Mapping'!A261,DB!$H$3:$H$764,'Util-Aff Mapping'!B261)</f>
        <v>0</v>
      </c>
    </row>
    <row r="262" spans="1:14" x14ac:dyDescent="0.35">
      <c r="A262" t="s">
        <v>1366</v>
      </c>
      <c r="B262" t="s">
        <v>1497</v>
      </c>
      <c r="C262" t="s">
        <v>473</v>
      </c>
      <c r="D262" t="s">
        <v>1336</v>
      </c>
      <c r="F262" s="1">
        <f>SUMIFS(DB!$L$3:$L$764,DB!$B$3:$B$764,'Util-Aff Mapping'!A262,DB!$H$3:$H$764,'Util-Aff Mapping'!B262)</f>
        <v>44161</v>
      </c>
    </row>
    <row r="263" spans="1:14" x14ac:dyDescent="0.35">
      <c r="A263" t="s">
        <v>1366</v>
      </c>
      <c r="B263" t="s">
        <v>1369</v>
      </c>
      <c r="C263" t="s">
        <v>472</v>
      </c>
      <c r="D263" t="s">
        <v>1336</v>
      </c>
      <c r="F263" s="1">
        <f>SUMIFS(DB!$L$3:$L$764,DB!$B$3:$B$764,'Util-Aff Mapping'!A263,DB!$H$3:$H$764,'Util-Aff Mapping'!B263)</f>
        <v>0</v>
      </c>
    </row>
    <row r="264" spans="1:14" x14ac:dyDescent="0.35">
      <c r="A264" t="s">
        <v>1366</v>
      </c>
      <c r="B264" t="s">
        <v>1496</v>
      </c>
      <c r="C264" t="s">
        <v>472</v>
      </c>
      <c r="D264" t="s">
        <v>1336</v>
      </c>
      <c r="F264" s="1">
        <f>SUMIFS(DB!$L$3:$L$764,DB!$B$3:$B$764,'Util-Aff Mapping'!A264,DB!$H$3:$H$764,'Util-Aff Mapping'!B264)</f>
        <v>9573697</v>
      </c>
    </row>
    <row r="265" spans="1:14" x14ac:dyDescent="0.35">
      <c r="A265" t="s">
        <v>1366</v>
      </c>
      <c r="B265" t="s">
        <v>1375</v>
      </c>
      <c r="C265" t="s">
        <v>473</v>
      </c>
      <c r="D265" t="s">
        <v>1336</v>
      </c>
      <c r="F265" s="1">
        <f>SUMIFS(DB!$L$3:$L$764,DB!$B$3:$B$764,'Util-Aff Mapping'!A265,DB!$H$3:$H$764,'Util-Aff Mapping'!B265)</f>
        <v>0</v>
      </c>
    </row>
    <row r="266" spans="1:14" x14ac:dyDescent="0.35">
      <c r="A266" t="s">
        <v>1366</v>
      </c>
      <c r="B266" t="s">
        <v>1371</v>
      </c>
      <c r="C266" t="s">
        <v>473</v>
      </c>
      <c r="D266" t="s">
        <v>1336</v>
      </c>
      <c r="F266" s="1">
        <f>SUMIFS(DB!$L$3:$L$764,DB!$B$3:$B$764,'Util-Aff Mapping'!A266,DB!$H$3:$H$764,'Util-Aff Mapping'!B266)</f>
        <v>0</v>
      </c>
    </row>
    <row r="267" spans="1:14" x14ac:dyDescent="0.35">
      <c r="A267" t="s">
        <v>1366</v>
      </c>
      <c r="B267" t="s">
        <v>1368</v>
      </c>
      <c r="C267" t="s">
        <v>473</v>
      </c>
      <c r="D267" t="s">
        <v>1336</v>
      </c>
      <c r="F267" s="1">
        <f>SUMIFS(DB!$L$3:$L$764,DB!$B$3:$B$764,'Util-Aff Mapping'!A267,DB!$H$3:$H$764,'Util-Aff Mapping'!B267)</f>
        <v>0</v>
      </c>
    </row>
    <row r="268" spans="1:14" x14ac:dyDescent="0.35">
      <c r="A268" t="s">
        <v>1366</v>
      </c>
      <c r="B268" t="s">
        <v>1645</v>
      </c>
      <c r="C268" t="s">
        <v>472</v>
      </c>
      <c r="D268" t="s">
        <v>1336</v>
      </c>
      <c r="F268" s="1">
        <f>SUMIFS(DB!$L$3:$L$764,DB!$B$3:$B$764,'Util-Aff Mapping'!A285,DB!$H$3:$H$764,'Util-Aff Mapping'!B285)</f>
        <v>2976340</v>
      </c>
    </row>
    <row r="269" spans="1:14" x14ac:dyDescent="0.35">
      <c r="A269" t="s">
        <v>1366</v>
      </c>
      <c r="B269" t="s">
        <v>305</v>
      </c>
      <c r="C269" t="s">
        <v>472</v>
      </c>
      <c r="D269" t="s">
        <v>1336</v>
      </c>
      <c r="F269" s="1">
        <f>SUMIFS(DB!$L$3:$L$764,DB!$B$3:$B$764,'Util-Aff Mapping'!A268,DB!$H$3:$H$764,'Util-Aff Mapping'!B268)</f>
        <v>6491</v>
      </c>
    </row>
    <row r="270" spans="1:14" x14ac:dyDescent="0.35">
      <c r="A270" t="s">
        <v>1366</v>
      </c>
      <c r="B270" t="s">
        <v>307</v>
      </c>
      <c r="C270" t="s">
        <v>473</v>
      </c>
      <c r="D270" t="s">
        <v>1336</v>
      </c>
      <c r="F270" s="1">
        <f>SUMIFS(DB!$L$3:$L$764,DB!$B$3:$B$764,'Util-Aff Mapping'!A269,DB!$H$3:$H$764,'Util-Aff Mapping'!B269)</f>
        <v>34572474</v>
      </c>
    </row>
    <row r="271" spans="1:14" x14ac:dyDescent="0.35">
      <c r="A271" t="s">
        <v>1366</v>
      </c>
      <c r="B271" t="s">
        <v>1372</v>
      </c>
      <c r="C271" t="s">
        <v>473</v>
      </c>
      <c r="D271" t="s">
        <v>1336</v>
      </c>
      <c r="F271" s="1">
        <f>SUMIFS(DB!$L$3:$L$764,DB!$B$3:$B$764,'Util-Aff Mapping'!A270,DB!$H$3:$H$764,'Util-Aff Mapping'!B270)</f>
        <v>80378</v>
      </c>
      <c r="M271" s="17"/>
      <c r="N271" s="17"/>
    </row>
    <row r="272" spans="1:14" x14ac:dyDescent="0.35">
      <c r="A272" t="s">
        <v>1366</v>
      </c>
      <c r="B272" t="s">
        <v>1345</v>
      </c>
      <c r="C272" t="s">
        <v>473</v>
      </c>
      <c r="D272" t="s">
        <v>1336</v>
      </c>
      <c r="F272" s="1">
        <f>SUMIFS(DB!$L$3:$L$764,DB!$B$3:$B$764,'Util-Aff Mapping'!A271,DB!$H$3:$H$764,'Util-Aff Mapping'!B271)</f>
        <v>0</v>
      </c>
      <c r="M272" s="17"/>
      <c r="N272" s="17"/>
    </row>
    <row r="273" spans="1:14" x14ac:dyDescent="0.35">
      <c r="A273" t="s">
        <v>1366</v>
      </c>
      <c r="B273" t="s">
        <v>1643</v>
      </c>
      <c r="C273" t="s">
        <v>472</v>
      </c>
      <c r="D273" t="s">
        <v>1336</v>
      </c>
      <c r="F273" s="1">
        <f>SUMIFS(DB!$L$3:$L$764,DB!$B$3:$B$764,'Util-Aff Mapping'!A283,DB!$H$3:$H$764,'Util-Aff Mapping'!B283)</f>
        <v>1098062</v>
      </c>
      <c r="M273" s="17"/>
      <c r="N273" s="17"/>
    </row>
    <row r="274" spans="1:14" x14ac:dyDescent="0.35">
      <c r="A274" t="s">
        <v>1366</v>
      </c>
      <c r="B274" t="s">
        <v>1367</v>
      </c>
      <c r="C274" t="s">
        <v>473</v>
      </c>
      <c r="D274" t="s">
        <v>1336</v>
      </c>
      <c r="F274" s="1">
        <f>SUMIFS(DB!$L$3:$L$764,DB!$B$3:$B$764,'Util-Aff Mapping'!A272,DB!$H$3:$H$764,'Util-Aff Mapping'!B272)</f>
        <v>8263</v>
      </c>
      <c r="M274" s="17"/>
      <c r="N274" s="17"/>
    </row>
    <row r="275" spans="1:14" x14ac:dyDescent="0.35">
      <c r="A275" t="s">
        <v>1366</v>
      </c>
      <c r="B275" t="s">
        <v>1373</v>
      </c>
      <c r="C275" t="s">
        <v>472</v>
      </c>
      <c r="D275" t="s">
        <v>1336</v>
      </c>
      <c r="F275" s="1">
        <f>SUMIFS(DB!$L$3:$L$764,DB!$B$3:$B$764,'Util-Aff Mapping'!A273,DB!$H$3:$H$764,'Util-Aff Mapping'!B273)</f>
        <v>1087579</v>
      </c>
      <c r="M275" s="17"/>
      <c r="N275" s="17"/>
    </row>
    <row r="276" spans="1:14" x14ac:dyDescent="0.35">
      <c r="A276" t="s">
        <v>1366</v>
      </c>
      <c r="B276" t="s">
        <v>306</v>
      </c>
      <c r="C276" t="s">
        <v>472</v>
      </c>
      <c r="D276" t="s">
        <v>1336</v>
      </c>
      <c r="F276" s="1">
        <f>SUMIFS(DB!$L$3:$L$764,DB!$B$3:$B$764,'Util-Aff Mapping'!A274,DB!$H$3:$H$764,'Util-Aff Mapping'!B274)</f>
        <v>0</v>
      </c>
      <c r="M276" s="17"/>
      <c r="N276" s="17"/>
    </row>
    <row r="277" spans="1:14" x14ac:dyDescent="0.35">
      <c r="A277" t="s">
        <v>1366</v>
      </c>
      <c r="B277" t="s">
        <v>315</v>
      </c>
      <c r="C277" t="s">
        <v>472</v>
      </c>
      <c r="D277" t="s">
        <v>1336</v>
      </c>
      <c r="F277" s="1">
        <f>SUMIFS(DB!$L$3:$L$764,DB!$B$3:$B$764,'Util-Aff Mapping'!A275,DB!$H$3:$H$764,'Util-Aff Mapping'!B275)</f>
        <v>0</v>
      </c>
      <c r="M277" s="17"/>
      <c r="N277" s="17"/>
    </row>
    <row r="278" spans="1:14" x14ac:dyDescent="0.35">
      <c r="A278" t="s">
        <v>1366</v>
      </c>
      <c r="B278" t="s">
        <v>303</v>
      </c>
      <c r="C278" t="s">
        <v>472</v>
      </c>
      <c r="D278" t="s">
        <v>1336</v>
      </c>
      <c r="F278" s="1">
        <f>SUMIFS(DB!$L$3:$L$764,DB!$B$3:$B$764,'Util-Aff Mapping'!A276,DB!$H$3:$H$764,'Util-Aff Mapping'!B276)</f>
        <v>432774</v>
      </c>
      <c r="M278" s="17"/>
      <c r="N278" s="17"/>
    </row>
    <row r="279" spans="1:14" x14ac:dyDescent="0.35">
      <c r="A279" t="s">
        <v>1366</v>
      </c>
      <c r="B279" t="s">
        <v>1370</v>
      </c>
      <c r="C279" t="s">
        <v>473</v>
      </c>
      <c r="D279" t="s">
        <v>1336</v>
      </c>
      <c r="F279" s="1">
        <f>SUMIFS(DB!$L$3:$L$764,DB!$B$3:$B$764,'Util-Aff Mapping'!A277,DB!$H$3:$H$764,'Util-Aff Mapping'!B277)</f>
        <v>573773</v>
      </c>
      <c r="M279" s="17"/>
      <c r="N279" s="17"/>
    </row>
    <row r="280" spans="1:14" x14ac:dyDescent="0.35">
      <c r="A280" t="s">
        <v>1366</v>
      </c>
      <c r="B280" t="s">
        <v>1343</v>
      </c>
      <c r="C280" t="s">
        <v>473</v>
      </c>
      <c r="D280" t="s">
        <v>1336</v>
      </c>
      <c r="F280" s="1">
        <f>SUMIFS(DB!$L$3:$L$764,DB!$B$3:$B$764,'Util-Aff Mapping'!A286,DB!$H$3:$H$764,'Util-Aff Mapping'!B286)</f>
        <v>4139882</v>
      </c>
      <c r="M280" s="17"/>
      <c r="N280" s="17"/>
    </row>
    <row r="281" spans="1:14" x14ac:dyDescent="0.35">
      <c r="A281" t="s">
        <v>1366</v>
      </c>
      <c r="B281" t="s">
        <v>1342</v>
      </c>
      <c r="C281" t="s">
        <v>472</v>
      </c>
      <c r="D281" t="s">
        <v>1336</v>
      </c>
      <c r="F281" s="1">
        <f>SUMIFS(DB!$L$3:$L$764,DB!$B$3:$B$764,'Util-Aff Mapping'!A278,DB!$H$3:$H$764,'Util-Aff Mapping'!B278)</f>
        <v>79644565</v>
      </c>
      <c r="M281" s="17"/>
      <c r="N281" s="17"/>
    </row>
    <row r="282" spans="1:14" x14ac:dyDescent="0.35">
      <c r="A282" t="s">
        <v>1366</v>
      </c>
      <c r="B282" t="s">
        <v>1495</v>
      </c>
      <c r="C282" t="s">
        <v>473</v>
      </c>
      <c r="D282" t="s">
        <v>1336</v>
      </c>
      <c r="F282" s="1">
        <f>SUMIFS(DB!$L$3:$L$764,DB!$B$3:$B$764,'Util-Aff Mapping'!A279,DB!$H$3:$H$764,'Util-Aff Mapping'!B279)</f>
        <v>0</v>
      </c>
      <c r="M282" s="17"/>
      <c r="N282" s="17"/>
    </row>
    <row r="283" spans="1:14" x14ac:dyDescent="0.35">
      <c r="A283" t="s">
        <v>1366</v>
      </c>
      <c r="B283" t="s">
        <v>1644</v>
      </c>
      <c r="C283" t="s">
        <v>472</v>
      </c>
      <c r="D283" t="s">
        <v>1336</v>
      </c>
      <c r="F283" s="1">
        <f>SUMIFS(DB!$L$3:$L$764,DB!$B$3:$B$764,'Util-Aff Mapping'!A284,DB!$H$3:$H$764,'Util-Aff Mapping'!B284)</f>
        <v>1892</v>
      </c>
      <c r="M283" s="17"/>
      <c r="N283" s="17"/>
    </row>
    <row r="284" spans="1:14" x14ac:dyDescent="0.35">
      <c r="A284" t="s">
        <v>1366</v>
      </c>
      <c r="B284" t="s">
        <v>308</v>
      </c>
      <c r="C284" t="s">
        <v>472</v>
      </c>
      <c r="D284" t="s">
        <v>1336</v>
      </c>
      <c r="F284" s="1">
        <f>SUMIFS(DB!$L$3:$L$764,DB!$B$3:$B$764,'Util-Aff Mapping'!A280,DB!$H$3:$H$764,'Util-Aff Mapping'!B280)</f>
        <v>60</v>
      </c>
      <c r="M284" s="17"/>
      <c r="N284" s="17"/>
    </row>
    <row r="285" spans="1:14" x14ac:dyDescent="0.35">
      <c r="A285" t="s">
        <v>1366</v>
      </c>
      <c r="B285" t="s">
        <v>1376</v>
      </c>
      <c r="C285" t="s">
        <v>472</v>
      </c>
      <c r="D285" t="s">
        <v>1336</v>
      </c>
      <c r="F285" s="1">
        <f>SUMIFS(DB!$L$3:$L$764,DB!$B$3:$B$764,'Util-Aff Mapping'!A281,DB!$H$3:$H$764,'Util-Aff Mapping'!B281)</f>
        <v>40126933</v>
      </c>
      <c r="M285" s="17"/>
      <c r="N285" s="17"/>
    </row>
    <row r="286" spans="1:14" x14ac:dyDescent="0.35">
      <c r="A286" t="s">
        <v>1366</v>
      </c>
      <c r="B286" t="s">
        <v>1642</v>
      </c>
      <c r="C286" t="s">
        <v>472</v>
      </c>
      <c r="D286" t="s">
        <v>1336</v>
      </c>
      <c r="F286" s="1">
        <f>SUMIFS(DB!$L$3:$L$764,DB!$B$3:$B$764,'Util-Aff Mapping'!A282,DB!$H$3:$H$764,'Util-Aff Mapping'!B282)</f>
        <v>0</v>
      </c>
      <c r="M286" s="17"/>
      <c r="N286" s="17"/>
    </row>
    <row r="287" spans="1:14" x14ac:dyDescent="0.35">
      <c r="A287" t="s">
        <v>16</v>
      </c>
      <c r="B287" t="s">
        <v>601</v>
      </c>
      <c r="C287" t="s">
        <v>472</v>
      </c>
      <c r="D287" t="s">
        <v>478</v>
      </c>
      <c r="F287" s="1">
        <f>SUMIFS(DB!$L$3:$L$764,DB!$B$3:$B$764,'Util-Aff Mapping'!A287,DB!$H$3:$H$764,'Util-Aff Mapping'!B287)</f>
        <v>0</v>
      </c>
    </row>
    <row r="288" spans="1:14" x14ac:dyDescent="0.35">
      <c r="A288" t="s">
        <v>16</v>
      </c>
      <c r="B288" t="s">
        <v>600</v>
      </c>
      <c r="C288" t="s">
        <v>472</v>
      </c>
      <c r="D288" t="s">
        <v>478</v>
      </c>
      <c r="F288" s="1">
        <f>SUMIFS(DB!$L$3:$L$764,DB!$B$3:$B$764,'Util-Aff Mapping'!A288,DB!$H$3:$H$764,'Util-Aff Mapping'!B288)</f>
        <v>0</v>
      </c>
    </row>
    <row r="289" spans="1:6" x14ac:dyDescent="0.35">
      <c r="A289" t="s">
        <v>16</v>
      </c>
      <c r="B289" t="s">
        <v>593</v>
      </c>
      <c r="C289" t="s">
        <v>473</v>
      </c>
      <c r="D289" t="s">
        <v>478</v>
      </c>
      <c r="F289" s="1">
        <f>SUMIFS(DB!$L$3:$L$764,DB!$B$3:$B$764,'Util-Aff Mapping'!A289,DB!$H$3:$H$764,'Util-Aff Mapping'!B289)</f>
        <v>0</v>
      </c>
    </row>
    <row r="290" spans="1:6" x14ac:dyDescent="0.35">
      <c r="A290" t="s">
        <v>16</v>
      </c>
      <c r="B290" t="s">
        <v>598</v>
      </c>
      <c r="C290" t="s">
        <v>472</v>
      </c>
      <c r="D290" t="s">
        <v>478</v>
      </c>
      <c r="F290" s="1">
        <f>SUMIFS(DB!$L$3:$L$764,DB!$B$3:$B$764,'Util-Aff Mapping'!A290,DB!$H$3:$H$764,'Util-Aff Mapping'!B290)</f>
        <v>0</v>
      </c>
    </row>
    <row r="291" spans="1:6" x14ac:dyDescent="0.35">
      <c r="A291" t="s">
        <v>16</v>
      </c>
      <c r="B291" t="s">
        <v>146</v>
      </c>
      <c r="C291" t="s">
        <v>472</v>
      </c>
      <c r="D291" t="s">
        <v>478</v>
      </c>
      <c r="F291" s="1">
        <f>SUMIFS(DB!$L$3:$L$764,DB!$B$3:$B$764,'Util-Aff Mapping'!A291,DB!$H$3:$H$764,'Util-Aff Mapping'!B291)</f>
        <v>0</v>
      </c>
    </row>
    <row r="292" spans="1:6" x14ac:dyDescent="0.35">
      <c r="A292" t="s">
        <v>16</v>
      </c>
      <c r="B292" t="s">
        <v>595</v>
      </c>
      <c r="C292" t="s">
        <v>473</v>
      </c>
      <c r="D292" t="s">
        <v>478</v>
      </c>
      <c r="F292" s="1">
        <f>SUMIFS(DB!$L$3:$L$764,DB!$B$3:$B$764,'Util-Aff Mapping'!A292,DB!$H$3:$H$764,'Util-Aff Mapping'!B292)</f>
        <v>0</v>
      </c>
    </row>
    <row r="293" spans="1:6" x14ac:dyDescent="0.35">
      <c r="A293" t="s">
        <v>16</v>
      </c>
      <c r="B293" t="s">
        <v>733</v>
      </c>
      <c r="C293" t="s">
        <v>472</v>
      </c>
      <c r="D293" t="s">
        <v>478</v>
      </c>
      <c r="F293" s="1">
        <f>SUMIFS(DB!$L$3:$L$764,DB!$B$3:$B$764,'Util-Aff Mapping'!A293,DB!$H$3:$H$764,'Util-Aff Mapping'!B293)</f>
        <v>0</v>
      </c>
    </row>
    <row r="294" spans="1:6" x14ac:dyDescent="0.35">
      <c r="A294" t="s">
        <v>16</v>
      </c>
      <c r="B294" t="s">
        <v>599</v>
      </c>
      <c r="C294" t="s">
        <v>472</v>
      </c>
      <c r="D294" t="s">
        <v>478</v>
      </c>
      <c r="F294" s="1">
        <f>SUMIFS(DB!$L$3:$L$764,DB!$B$3:$B$764,'Util-Aff Mapping'!A294,DB!$H$3:$H$764,'Util-Aff Mapping'!B294)</f>
        <v>0</v>
      </c>
    </row>
    <row r="295" spans="1:6" x14ac:dyDescent="0.35">
      <c r="A295" t="s">
        <v>16</v>
      </c>
      <c r="B295" t="s">
        <v>1087</v>
      </c>
      <c r="C295" t="s">
        <v>472</v>
      </c>
      <c r="D295" t="s">
        <v>478</v>
      </c>
      <c r="F295" s="1">
        <f>SUMIFS(DB!$L$3:$L$764,DB!$B$3:$B$764,'Util-Aff Mapping'!A295,DB!$H$3:$H$764,'Util-Aff Mapping'!B295)</f>
        <v>17103249</v>
      </c>
    </row>
    <row r="296" spans="1:6" x14ac:dyDescent="0.35">
      <c r="A296" t="s">
        <v>16</v>
      </c>
      <c r="B296" t="s">
        <v>734</v>
      </c>
      <c r="C296" t="s">
        <v>472</v>
      </c>
      <c r="D296" t="s">
        <v>478</v>
      </c>
      <c r="F296" s="1">
        <f>SUMIFS(DB!$L$3:$L$764,DB!$B$3:$B$764,'Util-Aff Mapping'!A296,DB!$H$3:$H$764,'Util-Aff Mapping'!B296)</f>
        <v>0</v>
      </c>
    </row>
    <row r="297" spans="1:6" x14ac:dyDescent="0.35">
      <c r="A297" t="s">
        <v>16</v>
      </c>
      <c r="B297" t="s">
        <v>1088</v>
      </c>
      <c r="C297" t="s">
        <v>472</v>
      </c>
      <c r="D297" t="s">
        <v>478</v>
      </c>
      <c r="F297" s="1">
        <f>SUMIFS(DB!$L$3:$L$764,DB!$B$3:$B$764,'Util-Aff Mapping'!A297,DB!$H$3:$H$764,'Util-Aff Mapping'!B297)</f>
        <v>3861160</v>
      </c>
    </row>
    <row r="298" spans="1:6" x14ac:dyDescent="0.35">
      <c r="A298" t="s">
        <v>16</v>
      </c>
      <c r="B298" t="s">
        <v>722</v>
      </c>
      <c r="C298" t="s">
        <v>473</v>
      </c>
      <c r="D298" t="s">
        <v>478</v>
      </c>
      <c r="F298" s="1">
        <f>SUMIFS(DB!$L$3:$L$764,DB!$B$3:$B$764,'Util-Aff Mapping'!A298,DB!$H$3:$H$764,'Util-Aff Mapping'!B298)</f>
        <v>5596614</v>
      </c>
    </row>
    <row r="299" spans="1:6" x14ac:dyDescent="0.35">
      <c r="A299" t="s">
        <v>16</v>
      </c>
      <c r="B299" t="s">
        <v>152</v>
      </c>
      <c r="C299" t="s">
        <v>473</v>
      </c>
      <c r="D299" t="s">
        <v>478</v>
      </c>
      <c r="F299" s="1">
        <f>SUMIFS(DB!$L$3:$L$764,DB!$B$3:$B$764,'Util-Aff Mapping'!A299,DB!$H$3:$H$764,'Util-Aff Mapping'!B299)</f>
        <v>0</v>
      </c>
    </row>
    <row r="300" spans="1:6" x14ac:dyDescent="0.35">
      <c r="A300" t="s">
        <v>16</v>
      </c>
      <c r="B300" t="s">
        <v>1391</v>
      </c>
      <c r="C300" t="s">
        <v>473</v>
      </c>
      <c r="D300" t="s">
        <v>478</v>
      </c>
      <c r="F300" s="1">
        <f>SUMIFS(DB!$L$3:$L$764,DB!$B$3:$B$764,'Util-Aff Mapping'!A300,DB!$H$3:$H$764,'Util-Aff Mapping'!B300)</f>
        <v>0</v>
      </c>
    </row>
    <row r="301" spans="1:6" x14ac:dyDescent="0.35">
      <c r="A301" t="s">
        <v>16</v>
      </c>
      <c r="B301" t="s">
        <v>151</v>
      </c>
      <c r="C301" t="s">
        <v>473</v>
      </c>
      <c r="D301" t="s">
        <v>478</v>
      </c>
      <c r="F301" s="1">
        <f>SUMIFS(DB!$L$3:$L$764,DB!$B$3:$B$764,'Util-Aff Mapping'!A301,DB!$H$3:$H$764,'Util-Aff Mapping'!B301)</f>
        <v>1383565</v>
      </c>
    </row>
    <row r="302" spans="1:6" x14ac:dyDescent="0.35">
      <c r="A302" t="s">
        <v>16</v>
      </c>
      <c r="B302" t="s">
        <v>720</v>
      </c>
      <c r="C302" t="s">
        <v>472</v>
      </c>
      <c r="D302" t="s">
        <v>478</v>
      </c>
      <c r="F302" s="1">
        <f>SUMIFS(DB!$L$3:$L$764,DB!$B$3:$B$764,'Util-Aff Mapping'!A302,DB!$H$3:$H$764,'Util-Aff Mapping'!B302)</f>
        <v>0</v>
      </c>
    </row>
    <row r="303" spans="1:6" x14ac:dyDescent="0.35">
      <c r="A303" t="s">
        <v>16</v>
      </c>
      <c r="B303" t="s">
        <v>891</v>
      </c>
      <c r="C303" t="s">
        <v>472</v>
      </c>
      <c r="D303" t="s">
        <v>478</v>
      </c>
      <c r="F303" s="1">
        <f>SUMIFS(DB!$L$3:$L$764,DB!$B$3:$B$764,'Util-Aff Mapping'!A303,DB!$H$3:$H$764,'Util-Aff Mapping'!B303)</f>
        <v>311928</v>
      </c>
    </row>
    <row r="304" spans="1:6" x14ac:dyDescent="0.35">
      <c r="A304" t="s">
        <v>16</v>
      </c>
      <c r="B304" t="s">
        <v>591</v>
      </c>
      <c r="C304" t="s">
        <v>473</v>
      </c>
      <c r="D304" t="s">
        <v>478</v>
      </c>
      <c r="F304" s="1">
        <f>SUMIFS(DB!$L$3:$L$764,DB!$B$3:$B$764,'Util-Aff Mapping'!A304,DB!$H$3:$H$764,'Util-Aff Mapping'!B304)</f>
        <v>0</v>
      </c>
    </row>
    <row r="305" spans="1:6" x14ac:dyDescent="0.35">
      <c r="A305" t="s">
        <v>16</v>
      </c>
      <c r="B305" t="s">
        <v>1382</v>
      </c>
      <c r="C305" t="s">
        <v>472</v>
      </c>
      <c r="D305" t="s">
        <v>478</v>
      </c>
      <c r="F305" s="1">
        <f>SUMIFS(DB!$L$3:$L$764,DB!$B$3:$B$764,'Util-Aff Mapping'!A305,DB!$H$3:$H$764,'Util-Aff Mapping'!B305)</f>
        <v>0</v>
      </c>
    </row>
    <row r="306" spans="1:6" x14ac:dyDescent="0.35">
      <c r="A306" t="s">
        <v>16</v>
      </c>
      <c r="B306" t="s">
        <v>1648</v>
      </c>
      <c r="C306" t="s">
        <v>472</v>
      </c>
      <c r="D306" t="s">
        <v>478</v>
      </c>
      <c r="F306" s="1">
        <f>SUMIFS(DB!$L$3:$L$764,DB!$B$3:$B$764,'Util-Aff Mapping'!A363,DB!$H$3:$H$764,'Util-Aff Mapping'!B363)</f>
        <v>2671828</v>
      </c>
    </row>
    <row r="307" spans="1:6" x14ac:dyDescent="0.35">
      <c r="A307" t="s">
        <v>16</v>
      </c>
      <c r="B307" t="s">
        <v>1500</v>
      </c>
      <c r="C307" t="s">
        <v>472</v>
      </c>
      <c r="D307" t="s">
        <v>478</v>
      </c>
      <c r="F307" s="1">
        <f>SUMIFS(DB!$L$3:$L$764,DB!$B$3:$B$764,'Util-Aff Mapping'!A306,DB!$H$3:$H$764,'Util-Aff Mapping'!B306)</f>
        <v>14659067</v>
      </c>
    </row>
    <row r="308" spans="1:6" x14ac:dyDescent="0.35">
      <c r="A308" t="s">
        <v>16</v>
      </c>
      <c r="B308" t="s">
        <v>1502</v>
      </c>
      <c r="C308" t="s">
        <v>473</v>
      </c>
      <c r="D308" t="s">
        <v>478</v>
      </c>
      <c r="F308" s="1">
        <f>SUMIFS(DB!$L$3:$L$764,DB!$B$3:$B$764,'Util-Aff Mapping'!A360,DB!$H$3:$H$764,'Util-Aff Mapping'!B360)</f>
        <v>0</v>
      </c>
    </row>
    <row r="309" spans="1:6" x14ac:dyDescent="0.35">
      <c r="A309" t="s">
        <v>16</v>
      </c>
      <c r="B309" t="s">
        <v>1387</v>
      </c>
      <c r="C309" t="s">
        <v>473</v>
      </c>
      <c r="D309" t="s">
        <v>478</v>
      </c>
      <c r="F309" s="1">
        <f>SUMIFS(DB!$L$3:$L$764,DB!$B$3:$B$764,'Util-Aff Mapping'!A307,DB!$H$3:$H$764,'Util-Aff Mapping'!B307)</f>
        <v>0</v>
      </c>
    </row>
    <row r="310" spans="1:6" x14ac:dyDescent="0.35">
      <c r="A310" t="s">
        <v>16</v>
      </c>
      <c r="B310" t="s">
        <v>1651</v>
      </c>
      <c r="C310" t="s">
        <v>473</v>
      </c>
      <c r="D310" t="s">
        <v>478</v>
      </c>
      <c r="F310" s="1">
        <f>SUMIFS(DB!$L$3:$L$764,DB!$B$3:$B$764,'Util-Aff Mapping'!A366,DB!$H$3:$H$764,'Util-Aff Mapping'!B366)</f>
        <v>5137561</v>
      </c>
    </row>
    <row r="311" spans="1:6" x14ac:dyDescent="0.35">
      <c r="A311" t="s">
        <v>16</v>
      </c>
      <c r="B311" t="s">
        <v>1499</v>
      </c>
      <c r="C311" t="s">
        <v>473</v>
      </c>
      <c r="D311" t="s">
        <v>478</v>
      </c>
      <c r="F311" s="1">
        <f>SUMIFS(DB!$L$3:$L$764,DB!$B$3:$B$764,'Util-Aff Mapping'!A308,DB!$H$3:$H$764,'Util-Aff Mapping'!B308)</f>
        <v>1000533</v>
      </c>
    </row>
    <row r="312" spans="1:6" x14ac:dyDescent="0.35">
      <c r="A312" t="s">
        <v>16</v>
      </c>
      <c r="B312" t="s">
        <v>1379</v>
      </c>
      <c r="C312" t="s">
        <v>473</v>
      </c>
      <c r="D312" t="s">
        <v>478</v>
      </c>
      <c r="F312" s="1">
        <f>SUMIFS(DB!$L$3:$L$764,DB!$B$3:$B$764,'Util-Aff Mapping'!A309,DB!$H$3:$H$764,'Util-Aff Mapping'!B309)</f>
        <v>0</v>
      </c>
    </row>
    <row r="313" spans="1:6" x14ac:dyDescent="0.35">
      <c r="A313" t="s">
        <v>16</v>
      </c>
      <c r="B313" t="s">
        <v>724</v>
      </c>
      <c r="C313" t="s">
        <v>473</v>
      </c>
      <c r="D313" t="s">
        <v>478</v>
      </c>
      <c r="F313" s="1">
        <f>SUMIFS(DB!$L$3:$L$764,DB!$B$3:$B$764,'Util-Aff Mapping'!A310,DB!$H$3:$H$764,'Util-Aff Mapping'!B310)</f>
        <v>210127</v>
      </c>
    </row>
    <row r="314" spans="1:6" x14ac:dyDescent="0.35">
      <c r="A314" t="s">
        <v>16</v>
      </c>
      <c r="B314" t="s">
        <v>1228</v>
      </c>
      <c r="C314" t="s">
        <v>473</v>
      </c>
      <c r="D314" t="s">
        <v>478</v>
      </c>
      <c r="F314" s="1">
        <f>SUMIFS(DB!$L$3:$L$764,DB!$B$3:$B$764,'Util-Aff Mapping'!A311,DB!$H$3:$H$764,'Util-Aff Mapping'!B311)</f>
        <v>0</v>
      </c>
    </row>
    <row r="315" spans="1:6" x14ac:dyDescent="0.35">
      <c r="A315" t="s">
        <v>16</v>
      </c>
      <c r="B315" t="s">
        <v>1390</v>
      </c>
      <c r="C315" t="s">
        <v>472</v>
      </c>
      <c r="D315" t="s">
        <v>478</v>
      </c>
      <c r="F315" s="1">
        <f>SUMIFS(DB!$L$3:$L$764,DB!$B$3:$B$764,'Util-Aff Mapping'!A312,DB!$H$3:$H$764,'Util-Aff Mapping'!B312)</f>
        <v>0</v>
      </c>
    </row>
    <row r="316" spans="1:6" x14ac:dyDescent="0.35">
      <c r="A316" t="s">
        <v>16</v>
      </c>
      <c r="B316" t="s">
        <v>1383</v>
      </c>
      <c r="C316" t="s">
        <v>472</v>
      </c>
      <c r="D316" t="s">
        <v>478</v>
      </c>
      <c r="F316" s="1">
        <f>SUMIFS(DB!$L$3:$L$764,DB!$B$3:$B$764,'Util-Aff Mapping'!A313,DB!$H$3:$H$764,'Util-Aff Mapping'!B313)</f>
        <v>959356</v>
      </c>
    </row>
    <row r="317" spans="1:6" x14ac:dyDescent="0.35">
      <c r="A317" t="s">
        <v>16</v>
      </c>
      <c r="B317" t="s">
        <v>1649</v>
      </c>
      <c r="C317" t="s">
        <v>472</v>
      </c>
      <c r="D317" t="s">
        <v>478</v>
      </c>
      <c r="F317" s="1">
        <f>SUMIFS(DB!$L$3:$L$764,DB!$B$3:$B$764,'Util-Aff Mapping'!A364,DB!$H$3:$H$764,'Util-Aff Mapping'!B364)</f>
        <v>0</v>
      </c>
    </row>
    <row r="318" spans="1:6" x14ac:dyDescent="0.35">
      <c r="A318" t="s">
        <v>16</v>
      </c>
      <c r="B318" t="s">
        <v>1384</v>
      </c>
      <c r="C318" t="s">
        <v>472</v>
      </c>
      <c r="D318" t="s">
        <v>478</v>
      </c>
      <c r="F318" s="1">
        <f>SUMIFS(DB!$L$3:$L$764,DB!$B$3:$B$764,'Util-Aff Mapping'!A314,DB!$H$3:$H$764,'Util-Aff Mapping'!B314)</f>
        <v>0</v>
      </c>
    </row>
    <row r="319" spans="1:6" x14ac:dyDescent="0.35">
      <c r="A319" t="s">
        <v>16</v>
      </c>
      <c r="B319" t="s">
        <v>1385</v>
      </c>
      <c r="C319" t="s">
        <v>472</v>
      </c>
      <c r="D319" t="s">
        <v>478</v>
      </c>
      <c r="F319" s="1">
        <f>SUMIFS(DB!$L$3:$L$764,DB!$B$3:$B$764,'Util-Aff Mapping'!A315,DB!$H$3:$H$764,'Util-Aff Mapping'!B315)</f>
        <v>0</v>
      </c>
    </row>
    <row r="320" spans="1:6" x14ac:dyDescent="0.35">
      <c r="A320" t="s">
        <v>16</v>
      </c>
      <c r="B320" t="s">
        <v>1389</v>
      </c>
      <c r="C320" t="s">
        <v>473</v>
      </c>
      <c r="D320" t="s">
        <v>478</v>
      </c>
      <c r="F320" s="1">
        <f>SUMIFS(DB!$L$3:$L$764,DB!$B$3:$B$764,'Util-Aff Mapping'!A316,DB!$H$3:$H$764,'Util-Aff Mapping'!B316)</f>
        <v>5575085</v>
      </c>
    </row>
    <row r="321" spans="1:6" x14ac:dyDescent="0.35">
      <c r="A321" t="s">
        <v>16</v>
      </c>
      <c r="B321" t="s">
        <v>1650</v>
      </c>
      <c r="C321" t="s">
        <v>473</v>
      </c>
      <c r="D321" t="s">
        <v>478</v>
      </c>
      <c r="F321" s="1">
        <f>SUMIFS(DB!$L$3:$L$764,DB!$B$3:$B$764,'Util-Aff Mapping'!A365,DB!$H$3:$H$764,'Util-Aff Mapping'!B365)</f>
        <v>0</v>
      </c>
    </row>
    <row r="322" spans="1:6" x14ac:dyDescent="0.35">
      <c r="A322" t="s">
        <v>16</v>
      </c>
      <c r="B322" t="s">
        <v>725</v>
      </c>
      <c r="C322" t="s">
        <v>472</v>
      </c>
      <c r="D322" t="s">
        <v>478</v>
      </c>
      <c r="F322" s="1">
        <f>SUMIFS(DB!$L$3:$L$764,DB!$B$3:$B$764,'Util-Aff Mapping'!A317,DB!$H$3:$H$764,'Util-Aff Mapping'!B317)</f>
        <v>0</v>
      </c>
    </row>
    <row r="323" spans="1:6" x14ac:dyDescent="0.35">
      <c r="A323" t="s">
        <v>16</v>
      </c>
      <c r="B323" t="s">
        <v>148</v>
      </c>
      <c r="C323" t="s">
        <v>473</v>
      </c>
      <c r="D323" t="s">
        <v>478</v>
      </c>
      <c r="F323" s="1">
        <f>SUMIFS(DB!$L$3:$L$764,DB!$B$3:$B$764,'Util-Aff Mapping'!A318,DB!$H$3:$H$764,'Util-Aff Mapping'!B318)</f>
        <v>7778295</v>
      </c>
    </row>
    <row r="324" spans="1:6" x14ac:dyDescent="0.35">
      <c r="A324" t="s">
        <v>16</v>
      </c>
      <c r="B324" t="s">
        <v>1388</v>
      </c>
      <c r="C324" t="s">
        <v>473</v>
      </c>
      <c r="D324" t="s">
        <v>478</v>
      </c>
      <c r="F324" s="1">
        <f>SUMIFS(DB!$L$3:$L$764,DB!$B$3:$B$764,'Util-Aff Mapping'!A319,DB!$H$3:$H$764,'Util-Aff Mapping'!B319)</f>
        <v>5817851</v>
      </c>
    </row>
    <row r="325" spans="1:6" x14ac:dyDescent="0.35">
      <c r="A325" t="s">
        <v>16</v>
      </c>
      <c r="B325" t="s">
        <v>149</v>
      </c>
      <c r="C325" t="s">
        <v>473</v>
      </c>
      <c r="D325" t="s">
        <v>478</v>
      </c>
      <c r="F325" s="1">
        <f>SUMIFS(DB!$L$3:$L$764,DB!$B$3:$B$764,'Util-Aff Mapping'!A320,DB!$H$3:$H$764,'Util-Aff Mapping'!B320)</f>
        <v>602</v>
      </c>
    </row>
    <row r="326" spans="1:6" x14ac:dyDescent="0.35">
      <c r="A326" t="s">
        <v>16</v>
      </c>
      <c r="B326" t="s">
        <v>731</v>
      </c>
      <c r="C326" t="s">
        <v>472</v>
      </c>
      <c r="D326" t="s">
        <v>478</v>
      </c>
      <c r="F326" s="1">
        <f>SUMIFS(DB!$L$3:$L$764,DB!$B$3:$B$764,'Util-Aff Mapping'!A321,DB!$H$3:$H$764,'Util-Aff Mapping'!B321)</f>
        <v>0</v>
      </c>
    </row>
    <row r="327" spans="1:6" x14ac:dyDescent="0.35">
      <c r="A327" t="s">
        <v>16</v>
      </c>
      <c r="B327" t="s">
        <v>597</v>
      </c>
      <c r="C327" t="s">
        <v>472</v>
      </c>
      <c r="D327" t="s">
        <v>478</v>
      </c>
      <c r="F327" s="1">
        <f>SUMIFS(DB!$L$3:$L$764,DB!$B$3:$B$764,'Util-Aff Mapping'!A322,DB!$H$3:$H$764,'Util-Aff Mapping'!B322)</f>
        <v>3416</v>
      </c>
    </row>
    <row r="328" spans="1:6" x14ac:dyDescent="0.35">
      <c r="A328" t="s">
        <v>16</v>
      </c>
      <c r="B328" t="s">
        <v>1085</v>
      </c>
      <c r="C328" t="s">
        <v>472</v>
      </c>
      <c r="D328" t="s">
        <v>478</v>
      </c>
      <c r="F328" s="1">
        <f>SUMIFS(DB!$L$3:$L$764,DB!$B$3:$B$764,'Util-Aff Mapping'!A323,DB!$H$3:$H$764,'Util-Aff Mapping'!B323)</f>
        <v>0</v>
      </c>
    </row>
    <row r="329" spans="1:6" x14ac:dyDescent="0.35">
      <c r="A329" t="s">
        <v>16</v>
      </c>
      <c r="B329" t="s">
        <v>1380</v>
      </c>
      <c r="C329" t="s">
        <v>472</v>
      </c>
      <c r="D329" t="s">
        <v>478</v>
      </c>
      <c r="F329" s="1">
        <f>SUMIFS(DB!$L$3:$L$764,DB!$B$3:$B$764,'Util-Aff Mapping'!A324,DB!$H$3:$H$764,'Util-Aff Mapping'!B324)</f>
        <v>0</v>
      </c>
    </row>
    <row r="330" spans="1:6" x14ac:dyDescent="0.35">
      <c r="A330" t="s">
        <v>16</v>
      </c>
      <c r="B330" t="s">
        <v>730</v>
      </c>
      <c r="C330" t="s">
        <v>472</v>
      </c>
      <c r="D330" t="s">
        <v>478</v>
      </c>
      <c r="F330" s="1">
        <f>SUMIFS(DB!$L$3:$L$764,DB!$B$3:$B$764,'Util-Aff Mapping'!A325,DB!$H$3:$H$764,'Util-Aff Mapping'!B325)</f>
        <v>0</v>
      </c>
    </row>
    <row r="331" spans="1:6" x14ac:dyDescent="0.35">
      <c r="A331" t="s">
        <v>16</v>
      </c>
      <c r="B331" t="s">
        <v>596</v>
      </c>
      <c r="C331" t="s">
        <v>472</v>
      </c>
      <c r="D331" t="s">
        <v>478</v>
      </c>
      <c r="F331" s="1">
        <f>SUMIFS(DB!$L$3:$L$764,DB!$B$3:$B$764,'Util-Aff Mapping'!A326,DB!$H$3:$H$764,'Util-Aff Mapping'!B326)</f>
        <v>0</v>
      </c>
    </row>
    <row r="332" spans="1:6" x14ac:dyDescent="0.35">
      <c r="A332" t="s">
        <v>16</v>
      </c>
      <c r="B332" t="s">
        <v>1084</v>
      </c>
      <c r="C332" t="s">
        <v>472</v>
      </c>
      <c r="D332" t="s">
        <v>478</v>
      </c>
      <c r="F332" s="1">
        <f>SUMIFS(DB!$L$3:$L$764,DB!$B$3:$B$764,'Util-Aff Mapping'!A327,DB!$H$3:$H$764,'Util-Aff Mapping'!B327)</f>
        <v>0</v>
      </c>
    </row>
    <row r="333" spans="1:6" x14ac:dyDescent="0.35">
      <c r="A333" t="s">
        <v>16</v>
      </c>
      <c r="B333" t="s">
        <v>727</v>
      </c>
      <c r="C333" t="s">
        <v>473</v>
      </c>
      <c r="D333" t="s">
        <v>478</v>
      </c>
      <c r="F333" s="1">
        <f>SUMIFS(DB!$L$3:$L$764,DB!$B$3:$B$764,'Util-Aff Mapping'!A328,DB!$H$3:$H$764,'Util-Aff Mapping'!B328)</f>
        <v>8066949</v>
      </c>
    </row>
    <row r="334" spans="1:6" x14ac:dyDescent="0.35">
      <c r="A334" t="s">
        <v>16</v>
      </c>
      <c r="B334" t="s">
        <v>893</v>
      </c>
      <c r="C334" t="s">
        <v>473</v>
      </c>
      <c r="D334" t="s">
        <v>478</v>
      </c>
      <c r="F334" s="1">
        <f>SUMIFS(DB!$L$3:$L$764,DB!$B$3:$B$764,'Util-Aff Mapping'!A329,DB!$H$3:$H$764,'Util-Aff Mapping'!B329)</f>
        <v>0</v>
      </c>
    </row>
    <row r="335" spans="1:6" x14ac:dyDescent="0.35">
      <c r="A335" t="s">
        <v>16</v>
      </c>
      <c r="B335" t="s">
        <v>732</v>
      </c>
      <c r="C335" t="s">
        <v>472</v>
      </c>
      <c r="D335" t="s">
        <v>478</v>
      </c>
      <c r="F335" s="1">
        <f>SUMIFS(DB!$L$3:$L$764,DB!$B$3:$B$764,'Util-Aff Mapping'!A330,DB!$H$3:$H$764,'Util-Aff Mapping'!B330)</f>
        <v>0</v>
      </c>
    </row>
    <row r="336" spans="1:6" x14ac:dyDescent="0.35">
      <c r="A336" t="s">
        <v>16</v>
      </c>
      <c r="B336" t="s">
        <v>1086</v>
      </c>
      <c r="C336" t="s">
        <v>472</v>
      </c>
      <c r="D336" t="s">
        <v>478</v>
      </c>
      <c r="F336" s="1">
        <f>SUMIFS(DB!$L$3:$L$764,DB!$B$3:$B$764,'Util-Aff Mapping'!A331,DB!$H$3:$H$764,'Util-Aff Mapping'!B331)</f>
        <v>0</v>
      </c>
    </row>
    <row r="337" spans="1:6" x14ac:dyDescent="0.35">
      <c r="A337" t="s">
        <v>16</v>
      </c>
      <c r="B337" t="s">
        <v>1381</v>
      </c>
      <c r="C337" t="s">
        <v>472</v>
      </c>
      <c r="D337" t="s">
        <v>478</v>
      </c>
      <c r="F337" s="1">
        <f>SUMIFS(DB!$L$3:$L$764,DB!$B$3:$B$764,'Util-Aff Mapping'!A332,DB!$H$3:$H$764,'Util-Aff Mapping'!B332)</f>
        <v>7185579</v>
      </c>
    </row>
    <row r="338" spans="1:6" x14ac:dyDescent="0.35">
      <c r="A338" t="s">
        <v>16</v>
      </c>
      <c r="B338" t="s">
        <v>721</v>
      </c>
      <c r="C338" t="s">
        <v>473</v>
      </c>
      <c r="D338" t="s">
        <v>478</v>
      </c>
      <c r="F338" s="1">
        <f>SUMIFS(DB!$L$3:$L$764,DB!$B$3:$B$764,'Util-Aff Mapping'!A333,DB!$H$3:$H$764,'Util-Aff Mapping'!B333)</f>
        <v>0</v>
      </c>
    </row>
    <row r="339" spans="1:6" x14ac:dyDescent="0.35">
      <c r="A339" t="s">
        <v>16</v>
      </c>
      <c r="B339" t="s">
        <v>592</v>
      </c>
      <c r="C339" t="s">
        <v>473</v>
      </c>
      <c r="D339" t="s">
        <v>478</v>
      </c>
      <c r="F339" s="1">
        <f>SUMIFS(DB!$L$3:$L$764,DB!$B$3:$B$764,'Util-Aff Mapping'!A334,DB!$H$3:$H$764,'Util-Aff Mapping'!B334)</f>
        <v>0</v>
      </c>
    </row>
    <row r="340" spans="1:6" x14ac:dyDescent="0.35">
      <c r="A340" t="s">
        <v>16</v>
      </c>
      <c r="B340" t="s">
        <v>1229</v>
      </c>
      <c r="C340" t="s">
        <v>472</v>
      </c>
      <c r="D340" t="s">
        <v>478</v>
      </c>
      <c r="F340" s="1">
        <f>SUMIFS(DB!$L$3:$L$764,DB!$B$3:$B$764,'Util-Aff Mapping'!A335,DB!$H$3:$H$764,'Util-Aff Mapping'!B335)</f>
        <v>0</v>
      </c>
    </row>
    <row r="341" spans="1:6" x14ac:dyDescent="0.35">
      <c r="A341" t="s">
        <v>16</v>
      </c>
      <c r="B341" t="s">
        <v>1647</v>
      </c>
      <c r="C341" t="s">
        <v>472</v>
      </c>
      <c r="D341" t="s">
        <v>478</v>
      </c>
      <c r="F341" s="1">
        <f>SUMIFS(DB!$L$3:$L$764,DB!$B$3:$B$764,'Util-Aff Mapping'!A362,DB!$H$3:$H$764,'Util-Aff Mapping'!B362)</f>
        <v>0</v>
      </c>
    </row>
    <row r="342" spans="1:6" x14ac:dyDescent="0.35">
      <c r="A342" t="s">
        <v>16</v>
      </c>
      <c r="B342" t="s">
        <v>726</v>
      </c>
      <c r="C342" t="s">
        <v>473</v>
      </c>
      <c r="D342" t="s">
        <v>478</v>
      </c>
      <c r="F342" s="1">
        <f>SUMIFS(DB!$L$3:$L$764,DB!$B$3:$B$764,'Util-Aff Mapping'!A336,DB!$H$3:$H$764,'Util-Aff Mapping'!B336)</f>
        <v>9539765</v>
      </c>
    </row>
    <row r="343" spans="1:6" x14ac:dyDescent="0.35">
      <c r="A343" t="s">
        <v>16</v>
      </c>
      <c r="B343" t="s">
        <v>894</v>
      </c>
      <c r="C343" t="s">
        <v>473</v>
      </c>
      <c r="D343" t="s">
        <v>478</v>
      </c>
      <c r="F343" s="1">
        <f>SUMIFS(DB!$L$3:$L$764,DB!$B$3:$B$764,'Util-Aff Mapping'!A337,DB!$H$3:$H$764,'Util-Aff Mapping'!B337)</f>
        <v>0</v>
      </c>
    </row>
    <row r="344" spans="1:6" x14ac:dyDescent="0.35">
      <c r="A344" t="s">
        <v>16</v>
      </c>
      <c r="B344" t="s">
        <v>147</v>
      </c>
      <c r="C344" t="s">
        <v>473</v>
      </c>
      <c r="D344" t="s">
        <v>478</v>
      </c>
      <c r="F344" s="1">
        <f>SUMIFS(DB!$L$3:$L$764,DB!$B$3:$B$764,'Util-Aff Mapping'!A338,DB!$H$3:$H$764,'Util-Aff Mapping'!B338)</f>
        <v>15608</v>
      </c>
    </row>
    <row r="345" spans="1:6" x14ac:dyDescent="0.35">
      <c r="A345" t="s">
        <v>16</v>
      </c>
      <c r="B345" t="s">
        <v>728</v>
      </c>
      <c r="C345" t="s">
        <v>472</v>
      </c>
      <c r="D345" t="s">
        <v>478</v>
      </c>
      <c r="F345" s="1">
        <f>SUMIFS(DB!$L$3:$L$764,DB!$B$3:$B$764,'Util-Aff Mapping'!A339,DB!$H$3:$H$764,'Util-Aff Mapping'!B339)</f>
        <v>0</v>
      </c>
    </row>
    <row r="346" spans="1:6" x14ac:dyDescent="0.35">
      <c r="A346" t="s">
        <v>16</v>
      </c>
      <c r="B346" t="s">
        <v>1230</v>
      </c>
      <c r="C346" t="s">
        <v>473</v>
      </c>
      <c r="D346" t="s">
        <v>478</v>
      </c>
      <c r="F346" s="1">
        <f>SUMIFS(DB!$L$3:$L$764,DB!$B$3:$B$764,'Util-Aff Mapping'!A340,DB!$H$3:$H$764,'Util-Aff Mapping'!B340)</f>
        <v>0</v>
      </c>
    </row>
    <row r="347" spans="1:6" x14ac:dyDescent="0.35">
      <c r="A347" t="s">
        <v>16</v>
      </c>
      <c r="B347" t="s">
        <v>896</v>
      </c>
      <c r="C347" t="s">
        <v>473</v>
      </c>
      <c r="D347" t="s">
        <v>478</v>
      </c>
      <c r="F347" s="1">
        <f>SUMIFS(DB!$L$3:$L$764,DB!$B$3:$B$764,'Util-Aff Mapping'!A341,DB!$H$3:$H$764,'Util-Aff Mapping'!B341)</f>
        <v>796863</v>
      </c>
    </row>
    <row r="348" spans="1:6" x14ac:dyDescent="0.35">
      <c r="A348" t="s">
        <v>16</v>
      </c>
      <c r="B348" t="s">
        <v>729</v>
      </c>
      <c r="C348" t="s">
        <v>472</v>
      </c>
      <c r="D348" t="s">
        <v>478</v>
      </c>
      <c r="F348" s="1">
        <f>SUMIFS(DB!$L$3:$L$764,DB!$B$3:$B$764,'Util-Aff Mapping'!A342,DB!$H$3:$H$764,'Util-Aff Mapping'!B342)</f>
        <v>0</v>
      </c>
    </row>
    <row r="349" spans="1:6" x14ac:dyDescent="0.35">
      <c r="A349" t="s">
        <v>16</v>
      </c>
      <c r="B349" t="s">
        <v>589</v>
      </c>
      <c r="C349" t="s">
        <v>473</v>
      </c>
      <c r="D349" t="s">
        <v>478</v>
      </c>
      <c r="F349" s="1">
        <f>SUMIFS(DB!$L$3:$L$764,DB!$B$3:$B$764,'Util-Aff Mapping'!A343,DB!$H$3:$H$764,'Util-Aff Mapping'!B343)</f>
        <v>-7181</v>
      </c>
    </row>
    <row r="350" spans="1:6" x14ac:dyDescent="0.35">
      <c r="A350" t="s">
        <v>16</v>
      </c>
      <c r="B350" t="s">
        <v>890</v>
      </c>
      <c r="C350" t="s">
        <v>473</v>
      </c>
      <c r="D350" t="s">
        <v>478</v>
      </c>
      <c r="F350" s="1">
        <f>SUMIFS(DB!$L$3:$L$764,DB!$B$3:$B$764,'Util-Aff Mapping'!A344,DB!$H$3:$H$764,'Util-Aff Mapping'!B344)</f>
        <v>0</v>
      </c>
    </row>
    <row r="351" spans="1:6" x14ac:dyDescent="0.35">
      <c r="A351" t="s">
        <v>16</v>
      </c>
      <c r="B351" t="s">
        <v>594</v>
      </c>
      <c r="C351" t="s">
        <v>472</v>
      </c>
      <c r="D351" t="s">
        <v>478</v>
      </c>
      <c r="F351" s="1">
        <f>SUMIFS(DB!$L$3:$L$764,DB!$B$3:$B$764,'Util-Aff Mapping'!A345,DB!$H$3:$H$764,'Util-Aff Mapping'!B345)</f>
        <v>25377237</v>
      </c>
    </row>
    <row r="352" spans="1:6" x14ac:dyDescent="0.35">
      <c r="A352" t="s">
        <v>16</v>
      </c>
      <c r="B352" t="s">
        <v>895</v>
      </c>
      <c r="C352" t="s">
        <v>472</v>
      </c>
      <c r="D352" t="s">
        <v>478</v>
      </c>
      <c r="F352" s="1">
        <f>SUMIFS(DB!$L$3:$L$764,DB!$B$3:$B$764,'Util-Aff Mapping'!A346,DB!$H$3:$H$764,'Util-Aff Mapping'!B346)</f>
        <v>30652</v>
      </c>
    </row>
    <row r="353" spans="1:14" x14ac:dyDescent="0.35">
      <c r="A353" t="s">
        <v>16</v>
      </c>
      <c r="B353" t="s">
        <v>150</v>
      </c>
      <c r="C353" t="s">
        <v>473</v>
      </c>
      <c r="D353" t="s">
        <v>478</v>
      </c>
      <c r="F353" s="1">
        <f>SUMIFS(DB!$L$3:$L$764,DB!$B$3:$B$764,'Util-Aff Mapping'!A347,DB!$H$3:$H$764,'Util-Aff Mapping'!B347)</f>
        <v>45431699</v>
      </c>
    </row>
    <row r="354" spans="1:14" x14ac:dyDescent="0.35">
      <c r="A354" t="s">
        <v>16</v>
      </c>
      <c r="B354" t="s">
        <v>590</v>
      </c>
      <c r="C354" t="s">
        <v>473</v>
      </c>
      <c r="D354" t="s">
        <v>478</v>
      </c>
      <c r="F354" s="1">
        <f>SUMIFS(DB!$L$3:$L$764,DB!$B$3:$B$764,'Util-Aff Mapping'!A348,DB!$H$3:$H$764,'Util-Aff Mapping'!B348)</f>
        <v>0</v>
      </c>
    </row>
    <row r="355" spans="1:14" x14ac:dyDescent="0.35">
      <c r="A355" t="s">
        <v>16</v>
      </c>
      <c r="B355" t="s">
        <v>719</v>
      </c>
      <c r="C355" t="s">
        <v>473</v>
      </c>
      <c r="D355" t="s">
        <v>478</v>
      </c>
      <c r="F355" s="1">
        <f>SUMIFS(DB!$L$3:$L$764,DB!$B$3:$B$764,'Util-Aff Mapping'!A349,DB!$H$3:$H$764,'Util-Aff Mapping'!B349)</f>
        <v>0</v>
      </c>
    </row>
    <row r="356" spans="1:14" x14ac:dyDescent="0.35">
      <c r="A356" t="s">
        <v>16</v>
      </c>
      <c r="B356" t="s">
        <v>509</v>
      </c>
      <c r="C356" t="s">
        <v>473</v>
      </c>
      <c r="D356" t="s">
        <v>478</v>
      </c>
      <c r="F356" s="1">
        <f>SUMIFS(DB!$L$3:$L$764,DB!$B$3:$B$764,'Util-Aff Mapping'!A350,DB!$H$3:$H$764,'Util-Aff Mapping'!B350)</f>
        <v>2316220</v>
      </c>
      <c r="M356" s="17"/>
      <c r="N356" s="17"/>
    </row>
    <row r="357" spans="1:14" x14ac:dyDescent="0.35">
      <c r="A357" t="s">
        <v>16</v>
      </c>
      <c r="B357" t="s">
        <v>723</v>
      </c>
      <c r="C357" t="s">
        <v>473</v>
      </c>
      <c r="D357" t="s">
        <v>478</v>
      </c>
      <c r="F357" s="1">
        <f>SUMIFS(DB!$L$3:$L$764,DB!$B$3:$B$764,'Util-Aff Mapping'!A351,DB!$H$3:$H$764,'Util-Aff Mapping'!B351)</f>
        <v>0</v>
      </c>
      <c r="M357" s="17"/>
      <c r="N357" s="17"/>
    </row>
    <row r="358" spans="1:14" x14ac:dyDescent="0.35">
      <c r="A358" t="s">
        <v>16</v>
      </c>
      <c r="B358" t="s">
        <v>153</v>
      </c>
      <c r="C358" t="s">
        <v>473</v>
      </c>
      <c r="D358" t="s">
        <v>478</v>
      </c>
      <c r="F358" s="1">
        <f>SUMIFS(DB!$L$3:$L$764,DB!$B$3:$B$764,'Util-Aff Mapping'!A352,DB!$H$3:$H$764,'Util-Aff Mapping'!B352)</f>
        <v>13750050</v>
      </c>
      <c r="M358" s="17"/>
      <c r="N358" s="17"/>
    </row>
    <row r="359" spans="1:14" x14ac:dyDescent="0.35">
      <c r="A359" t="s">
        <v>16</v>
      </c>
      <c r="B359" t="s">
        <v>1378</v>
      </c>
      <c r="C359" t="s">
        <v>473</v>
      </c>
      <c r="D359" t="s">
        <v>478</v>
      </c>
      <c r="F359" s="1">
        <f>SUMIFS(DB!$L$3:$L$764,DB!$B$3:$B$764,'Util-Aff Mapping'!A353,DB!$H$3:$H$764,'Util-Aff Mapping'!B353)</f>
        <v>0</v>
      </c>
      <c r="M359" s="17"/>
      <c r="N359" s="17"/>
    </row>
    <row r="360" spans="1:14" x14ac:dyDescent="0.35">
      <c r="A360" t="s">
        <v>16</v>
      </c>
      <c r="B360" t="s">
        <v>1498</v>
      </c>
      <c r="C360" t="s">
        <v>473</v>
      </c>
      <c r="D360" t="s">
        <v>478</v>
      </c>
      <c r="F360" s="1">
        <f>SUMIFS(DB!$L$3:$L$764,DB!$B$3:$B$764,'Util-Aff Mapping'!A354,DB!$H$3:$H$764,'Util-Aff Mapping'!B354)</f>
        <v>0</v>
      </c>
      <c r="M360" s="17"/>
      <c r="N360" s="17"/>
    </row>
    <row r="361" spans="1:14" x14ac:dyDescent="0.35">
      <c r="A361" t="s">
        <v>16</v>
      </c>
      <c r="B361" t="s">
        <v>1646</v>
      </c>
      <c r="C361" t="s">
        <v>473</v>
      </c>
      <c r="D361" t="s">
        <v>478</v>
      </c>
      <c r="F361" s="1">
        <f>SUMIFS(DB!$L$3:$L$764,DB!$B$3:$B$764,'Util-Aff Mapping'!A361,DB!$H$3:$H$764,'Util-Aff Mapping'!B361)</f>
        <v>1197</v>
      </c>
      <c r="M361" s="17"/>
      <c r="N361" s="17"/>
    </row>
    <row r="362" spans="1:14" x14ac:dyDescent="0.35">
      <c r="A362" t="s">
        <v>16</v>
      </c>
      <c r="B362" t="s">
        <v>1386</v>
      </c>
      <c r="C362" t="s">
        <v>473</v>
      </c>
      <c r="D362" t="s">
        <v>478</v>
      </c>
      <c r="F362" s="1">
        <f>SUMIFS(DB!$L$3:$L$764,DB!$B$3:$B$764,'Util-Aff Mapping'!A355,DB!$H$3:$H$764,'Util-Aff Mapping'!B355)</f>
        <v>0</v>
      </c>
      <c r="M362" s="17"/>
      <c r="N362" s="17"/>
    </row>
    <row r="363" spans="1:14" x14ac:dyDescent="0.35">
      <c r="A363" t="s">
        <v>16</v>
      </c>
      <c r="B363" t="s">
        <v>1501</v>
      </c>
      <c r="C363" t="s">
        <v>473</v>
      </c>
      <c r="D363" t="s">
        <v>478</v>
      </c>
      <c r="F363" s="1">
        <f>SUMIFS(DB!$L$3:$L$764,DB!$B$3:$B$764,'Util-Aff Mapping'!A356,DB!$H$3:$H$764,'Util-Aff Mapping'!B356)</f>
        <v>0</v>
      </c>
      <c r="M363" s="17"/>
      <c r="N363" s="17"/>
    </row>
    <row r="364" spans="1:14" x14ac:dyDescent="0.35">
      <c r="A364" t="s">
        <v>16</v>
      </c>
      <c r="B364" t="s">
        <v>1227</v>
      </c>
      <c r="C364" t="s">
        <v>473</v>
      </c>
      <c r="D364" t="s">
        <v>478</v>
      </c>
      <c r="F364" s="1">
        <f>SUMIFS(DB!$L$3:$L$764,DB!$B$3:$B$764,'Util-Aff Mapping'!A357,DB!$H$3:$H$764,'Util-Aff Mapping'!B357)</f>
        <v>161</v>
      </c>
      <c r="M364" s="17"/>
      <c r="N364" s="17"/>
    </row>
    <row r="365" spans="1:14" x14ac:dyDescent="0.35">
      <c r="A365" t="s">
        <v>16</v>
      </c>
      <c r="B365" t="s">
        <v>1377</v>
      </c>
      <c r="C365" t="s">
        <v>473</v>
      </c>
      <c r="D365" t="s">
        <v>478</v>
      </c>
      <c r="F365" s="1">
        <f>SUMIFS(DB!$L$3:$L$764,DB!$B$3:$B$764,'Util-Aff Mapping'!A358,DB!$H$3:$H$764,'Util-Aff Mapping'!B358)</f>
        <v>0</v>
      </c>
      <c r="M365" s="17"/>
      <c r="N365" s="17"/>
    </row>
    <row r="366" spans="1:14" x14ac:dyDescent="0.35">
      <c r="A366" t="s">
        <v>16</v>
      </c>
      <c r="B366" t="s">
        <v>889</v>
      </c>
      <c r="C366" t="s">
        <v>473</v>
      </c>
      <c r="D366" t="s">
        <v>478</v>
      </c>
      <c r="F366" s="1">
        <f>SUMIFS(DB!$L$3:$L$764,DB!$B$3:$B$764,'Util-Aff Mapping'!A359,DB!$H$3:$H$764,'Util-Aff Mapping'!B359)</f>
        <v>0</v>
      </c>
      <c r="M366" s="17"/>
      <c r="N366" s="17"/>
    </row>
    <row r="367" spans="1:14" x14ac:dyDescent="0.35">
      <c r="A367" t="s">
        <v>17</v>
      </c>
      <c r="B367" t="s">
        <v>602</v>
      </c>
      <c r="C367" t="s">
        <v>472</v>
      </c>
      <c r="D367" t="s">
        <v>478</v>
      </c>
      <c r="F367" s="1">
        <f>SUMIFS(DB!$L$3:$L$764,DB!$B$3:$B$764,'Util-Aff Mapping'!A367,DB!$H$3:$H$764,'Util-Aff Mapping'!B367)</f>
        <v>0</v>
      </c>
      <c r="M367" s="17"/>
      <c r="N367" s="17"/>
    </row>
    <row r="368" spans="1:14" x14ac:dyDescent="0.35">
      <c r="A368" t="s">
        <v>17</v>
      </c>
      <c r="B368" t="s">
        <v>603</v>
      </c>
      <c r="C368" t="s">
        <v>472</v>
      </c>
      <c r="D368" t="s">
        <v>478</v>
      </c>
      <c r="F368" s="1">
        <f>SUMIFS(DB!$L$3:$L$764,DB!$B$3:$B$764,'Util-Aff Mapping'!A368,DB!$H$3:$H$764,'Util-Aff Mapping'!B368)</f>
        <v>0</v>
      </c>
      <c r="M368" s="17"/>
      <c r="N368" s="17"/>
    </row>
    <row r="369" spans="1:14" x14ac:dyDescent="0.35">
      <c r="A369" t="s">
        <v>17</v>
      </c>
      <c r="B369" t="s">
        <v>604</v>
      </c>
      <c r="C369" t="s">
        <v>472</v>
      </c>
      <c r="D369" t="s">
        <v>478</v>
      </c>
      <c r="F369" s="1">
        <f>SUMIFS(DB!$L$3:$L$764,DB!$B$3:$B$764,'Util-Aff Mapping'!A369,DB!$H$3:$H$764,'Util-Aff Mapping'!B369)</f>
        <v>0</v>
      </c>
      <c r="M369" s="17"/>
      <c r="N369" s="17"/>
    </row>
    <row r="370" spans="1:14" x14ac:dyDescent="0.35">
      <c r="A370" t="s">
        <v>17</v>
      </c>
      <c r="B370" t="s">
        <v>605</v>
      </c>
      <c r="C370" t="s">
        <v>472</v>
      </c>
      <c r="D370" t="s">
        <v>478</v>
      </c>
      <c r="F370" s="1">
        <f>SUMIFS(DB!$L$3:$L$764,DB!$B$3:$B$764,'Util-Aff Mapping'!A370,DB!$H$3:$H$764,'Util-Aff Mapping'!B370)</f>
        <v>0</v>
      </c>
      <c r="M370" s="17"/>
      <c r="N370" s="17"/>
    </row>
    <row r="371" spans="1:14" x14ac:dyDescent="0.35">
      <c r="A371" t="s">
        <v>17</v>
      </c>
      <c r="B371" t="s">
        <v>606</v>
      </c>
      <c r="C371" t="s">
        <v>472</v>
      </c>
      <c r="D371" t="s">
        <v>478</v>
      </c>
      <c r="F371" s="1">
        <f>SUMIFS(DB!$L$3:$L$764,DB!$B$3:$B$764,'Util-Aff Mapping'!A371,DB!$H$3:$H$764,'Util-Aff Mapping'!B371)</f>
        <v>0</v>
      </c>
      <c r="M371" s="17"/>
      <c r="N371" s="17"/>
    </row>
    <row r="372" spans="1:14" x14ac:dyDescent="0.35">
      <c r="A372" t="s">
        <v>17</v>
      </c>
      <c r="B372" t="s">
        <v>607</v>
      </c>
      <c r="C372" t="s">
        <v>472</v>
      </c>
      <c r="D372" t="s">
        <v>478</v>
      </c>
      <c r="F372" s="1">
        <f>SUMIFS(DB!$L$3:$L$764,DB!$B$3:$B$764,'Util-Aff Mapping'!A372,DB!$H$3:$H$764,'Util-Aff Mapping'!B372)</f>
        <v>0</v>
      </c>
      <c r="M372" s="17"/>
      <c r="N372" s="17"/>
    </row>
    <row r="373" spans="1:14" x14ac:dyDescent="0.35">
      <c r="A373" t="s">
        <v>17</v>
      </c>
      <c r="B373" t="s">
        <v>1653</v>
      </c>
      <c r="C373" t="s">
        <v>472</v>
      </c>
      <c r="D373" t="s">
        <v>478</v>
      </c>
      <c r="F373" s="1">
        <f>SUMIFS(DB!$L$3:$L$764,DB!$B$3:$B$764,'Util-Aff Mapping'!A412,DB!$H$3:$H$764,'Util-Aff Mapping'!B412)</f>
        <v>0</v>
      </c>
      <c r="M373" s="17"/>
      <c r="N373" s="17"/>
    </row>
    <row r="374" spans="1:14" x14ac:dyDescent="0.35">
      <c r="A374" t="s">
        <v>17</v>
      </c>
      <c r="B374" t="s">
        <v>897</v>
      </c>
      <c r="C374" t="s">
        <v>472</v>
      </c>
      <c r="D374" t="s">
        <v>478</v>
      </c>
      <c r="F374" s="1">
        <f>SUMIFS(DB!$L$3:$L$764,DB!$B$3:$B$764,'Util-Aff Mapping'!A373,DB!$H$3:$H$764,'Util-Aff Mapping'!B373)</f>
        <v>22432742</v>
      </c>
      <c r="M374" s="17"/>
      <c r="N374" s="17"/>
    </row>
    <row r="375" spans="1:14" x14ac:dyDescent="0.35">
      <c r="A375" t="s">
        <v>17</v>
      </c>
      <c r="B375" t="s">
        <v>1087</v>
      </c>
      <c r="C375" t="s">
        <v>472</v>
      </c>
      <c r="D375" t="s">
        <v>478</v>
      </c>
      <c r="F375" s="1">
        <f>SUMIFS(DB!$L$3:$L$764,DB!$B$3:$B$764,'Util-Aff Mapping'!A374,DB!$H$3:$H$764,'Util-Aff Mapping'!B374)</f>
        <v>0</v>
      </c>
    </row>
    <row r="376" spans="1:14" x14ac:dyDescent="0.35">
      <c r="A376" t="s">
        <v>17</v>
      </c>
      <c r="B376" t="s">
        <v>1231</v>
      </c>
      <c r="C376" t="s">
        <v>472</v>
      </c>
      <c r="D376" t="s">
        <v>478</v>
      </c>
      <c r="F376" s="1">
        <f>SUMIFS(DB!$L$3:$L$764,DB!$B$3:$B$764,'Util-Aff Mapping'!A375,DB!$H$3:$H$764,'Util-Aff Mapping'!B375)</f>
        <v>0</v>
      </c>
    </row>
    <row r="377" spans="1:14" x14ac:dyDescent="0.35">
      <c r="A377" t="s">
        <v>17</v>
      </c>
      <c r="B377" t="s">
        <v>1091</v>
      </c>
      <c r="C377" t="s">
        <v>472</v>
      </c>
      <c r="D377" t="s">
        <v>478</v>
      </c>
      <c r="F377" s="1">
        <f>SUMIFS(DB!$L$3:$L$764,DB!$B$3:$B$764,'Util-Aff Mapping'!A376,DB!$H$3:$H$764,'Util-Aff Mapping'!B376)</f>
        <v>0</v>
      </c>
    </row>
    <row r="378" spans="1:14" x14ac:dyDescent="0.35">
      <c r="A378" t="s">
        <v>17</v>
      </c>
      <c r="B378" t="s">
        <v>1395</v>
      </c>
      <c r="C378" t="s">
        <v>472</v>
      </c>
      <c r="D378" t="s">
        <v>478</v>
      </c>
      <c r="F378" s="1">
        <f>SUMIFS(DB!$L$3:$L$764,DB!$B$3:$B$764,'Util-Aff Mapping'!A377,DB!$H$3:$H$764,'Util-Aff Mapping'!B377)</f>
        <v>0</v>
      </c>
    </row>
    <row r="379" spans="1:14" x14ac:dyDescent="0.35">
      <c r="A379" t="s">
        <v>17</v>
      </c>
      <c r="B379" t="s">
        <v>1503</v>
      </c>
      <c r="C379" t="s">
        <v>472</v>
      </c>
      <c r="D379" t="s">
        <v>478</v>
      </c>
      <c r="F379" s="1">
        <f>SUMIFS(DB!$L$3:$L$764,DB!$B$3:$B$764,'Util-Aff Mapping'!A378,DB!$H$3:$H$764,'Util-Aff Mapping'!B378)</f>
        <v>0</v>
      </c>
    </row>
    <row r="380" spans="1:14" x14ac:dyDescent="0.35">
      <c r="A380" t="s">
        <v>17</v>
      </c>
      <c r="B380" t="s">
        <v>898</v>
      </c>
      <c r="C380" t="s">
        <v>472</v>
      </c>
      <c r="D380" t="s">
        <v>478</v>
      </c>
      <c r="F380" s="1">
        <f>SUMIFS(DB!$L$3:$L$764,DB!$B$3:$B$764,'Util-Aff Mapping'!A379,DB!$H$3:$H$764,'Util-Aff Mapping'!B379)</f>
        <v>6488770</v>
      </c>
    </row>
    <row r="381" spans="1:14" x14ac:dyDescent="0.35">
      <c r="A381" t="s">
        <v>17</v>
      </c>
      <c r="B381" t="s">
        <v>1396</v>
      </c>
      <c r="C381" t="s">
        <v>472</v>
      </c>
      <c r="D381" t="s">
        <v>478</v>
      </c>
      <c r="F381" s="1">
        <f>SUMIFS(DB!$L$3:$L$764,DB!$B$3:$B$764,'Util-Aff Mapping'!A380,DB!$H$3:$H$764,'Util-Aff Mapping'!B380)</f>
        <v>0</v>
      </c>
    </row>
    <row r="382" spans="1:14" x14ac:dyDescent="0.35">
      <c r="A382" t="s">
        <v>17</v>
      </c>
      <c r="B382" t="s">
        <v>1382</v>
      </c>
      <c r="C382" t="s">
        <v>472</v>
      </c>
      <c r="D382" t="s">
        <v>478</v>
      </c>
      <c r="F382" s="1">
        <f>SUMIFS(DB!$L$3:$L$764,DB!$B$3:$B$764,'Util-Aff Mapping'!A381,DB!$H$3:$H$764,'Util-Aff Mapping'!B381)</f>
        <v>0</v>
      </c>
    </row>
    <row r="383" spans="1:14" x14ac:dyDescent="0.35">
      <c r="A383" t="s">
        <v>17</v>
      </c>
      <c r="B383" t="s">
        <v>1399</v>
      </c>
      <c r="C383" t="s">
        <v>473</v>
      </c>
      <c r="D383" t="s">
        <v>478</v>
      </c>
      <c r="F383" s="1">
        <f>SUMIFS(DB!$L$3:$L$764,DB!$B$3:$B$764,'Util-Aff Mapping'!A382,DB!$H$3:$H$764,'Util-Aff Mapping'!B382)</f>
        <v>33216243</v>
      </c>
    </row>
    <row r="384" spans="1:14" x14ac:dyDescent="0.35">
      <c r="A384" t="s">
        <v>17</v>
      </c>
      <c r="B384" t="s">
        <v>1390</v>
      </c>
      <c r="C384" t="s">
        <v>472</v>
      </c>
      <c r="D384" t="s">
        <v>478</v>
      </c>
      <c r="F384" s="1">
        <f>SUMIFS(DB!$L$3:$L$764,DB!$B$3:$B$764,'Util-Aff Mapping'!A383,DB!$H$3:$H$764,'Util-Aff Mapping'!B383)</f>
        <v>668032</v>
      </c>
    </row>
    <row r="385" spans="1:6" x14ac:dyDescent="0.35">
      <c r="A385" t="s">
        <v>17</v>
      </c>
      <c r="B385" t="s">
        <v>1383</v>
      </c>
      <c r="C385" t="s">
        <v>472</v>
      </c>
      <c r="D385" t="s">
        <v>478</v>
      </c>
      <c r="F385" s="1">
        <f>SUMIFS(DB!$L$3:$L$764,DB!$B$3:$B$764,'Util-Aff Mapping'!A384,DB!$H$3:$H$764,'Util-Aff Mapping'!B384)</f>
        <v>0</v>
      </c>
    </row>
    <row r="386" spans="1:6" x14ac:dyDescent="0.35">
      <c r="A386" t="s">
        <v>17</v>
      </c>
      <c r="B386" t="s">
        <v>1384</v>
      </c>
      <c r="C386" t="s">
        <v>472</v>
      </c>
      <c r="D386" t="s">
        <v>478</v>
      </c>
      <c r="F386" s="1">
        <f>SUMIFS(DB!$L$3:$L$764,DB!$B$3:$B$764,'Util-Aff Mapping'!A385,DB!$H$3:$H$764,'Util-Aff Mapping'!B385)</f>
        <v>15123215</v>
      </c>
    </row>
    <row r="387" spans="1:6" x14ac:dyDescent="0.35">
      <c r="A387" t="s">
        <v>17</v>
      </c>
      <c r="B387" t="s">
        <v>1385</v>
      </c>
      <c r="C387" t="s">
        <v>472</v>
      </c>
      <c r="D387" t="s">
        <v>478</v>
      </c>
      <c r="F387" s="1">
        <f>SUMIFS(DB!$L$3:$L$764,DB!$B$3:$B$764,'Util-Aff Mapping'!A386,DB!$H$3:$H$764,'Util-Aff Mapping'!B386)</f>
        <v>17771334</v>
      </c>
    </row>
    <row r="388" spans="1:6" x14ac:dyDescent="0.35">
      <c r="A388" t="s">
        <v>17</v>
      </c>
      <c r="B388" t="s">
        <v>1389</v>
      </c>
      <c r="C388" t="s">
        <v>472</v>
      </c>
      <c r="D388" t="s">
        <v>478</v>
      </c>
      <c r="F388" s="1">
        <f>SUMIFS(DB!$L$3:$L$764,DB!$B$3:$B$764,'Util-Aff Mapping'!A387,DB!$H$3:$H$764,'Util-Aff Mapping'!B387)</f>
        <v>15002413</v>
      </c>
    </row>
    <row r="389" spans="1:6" x14ac:dyDescent="0.35">
      <c r="A389" t="s">
        <v>17</v>
      </c>
      <c r="B389" t="s">
        <v>1400</v>
      </c>
      <c r="C389" t="s">
        <v>473</v>
      </c>
      <c r="D389" t="s">
        <v>478</v>
      </c>
      <c r="F389" s="1">
        <f>SUMIFS(DB!$L$3:$L$764,DB!$B$3:$B$764,'Util-Aff Mapping'!A388,DB!$H$3:$H$764,'Util-Aff Mapping'!B388)</f>
        <v>0</v>
      </c>
    </row>
    <row r="390" spans="1:6" x14ac:dyDescent="0.35">
      <c r="A390" t="s">
        <v>17</v>
      </c>
      <c r="B390" t="s">
        <v>1085</v>
      </c>
      <c r="C390" t="s">
        <v>472</v>
      </c>
      <c r="D390" t="s">
        <v>478</v>
      </c>
      <c r="F390" s="1">
        <f>SUMIFS(DB!$L$3:$L$764,DB!$B$3:$B$764,'Util-Aff Mapping'!A389,DB!$H$3:$H$764,'Util-Aff Mapping'!B389)</f>
        <v>0</v>
      </c>
    </row>
    <row r="391" spans="1:6" x14ac:dyDescent="0.35">
      <c r="A391" t="s">
        <v>17</v>
      </c>
      <c r="B391" t="s">
        <v>899</v>
      </c>
      <c r="C391" t="s">
        <v>472</v>
      </c>
      <c r="D391" t="s">
        <v>478</v>
      </c>
      <c r="F391" s="1">
        <f>SUMIFS(DB!$L$3:$L$764,DB!$B$3:$B$764,'Util-Aff Mapping'!A390,DB!$H$3:$H$764,'Util-Aff Mapping'!B390)</f>
        <v>13773328</v>
      </c>
    </row>
    <row r="392" spans="1:6" x14ac:dyDescent="0.35">
      <c r="A392" t="s">
        <v>17</v>
      </c>
      <c r="B392" t="s">
        <v>1393</v>
      </c>
      <c r="C392" t="s">
        <v>472</v>
      </c>
      <c r="D392" t="s">
        <v>478</v>
      </c>
      <c r="F392" s="1">
        <f>SUMIFS(DB!$L$3:$L$764,DB!$B$3:$B$764,'Util-Aff Mapping'!A391,DB!$H$3:$H$764,'Util-Aff Mapping'!B391)</f>
        <v>0</v>
      </c>
    </row>
    <row r="393" spans="1:6" x14ac:dyDescent="0.35">
      <c r="A393" t="s">
        <v>17</v>
      </c>
      <c r="B393" t="s">
        <v>1084</v>
      </c>
      <c r="C393" t="s">
        <v>472</v>
      </c>
      <c r="D393" t="s">
        <v>478</v>
      </c>
      <c r="F393" s="1">
        <f>SUMIFS(DB!$L$3:$L$764,DB!$B$3:$B$764,'Util-Aff Mapping'!A392,DB!$H$3:$H$764,'Util-Aff Mapping'!B392)</f>
        <v>0</v>
      </c>
    </row>
    <row r="394" spans="1:6" x14ac:dyDescent="0.35">
      <c r="A394" t="s">
        <v>17</v>
      </c>
      <c r="B394" t="s">
        <v>900</v>
      </c>
      <c r="C394" t="s">
        <v>472</v>
      </c>
      <c r="D394" t="s">
        <v>478</v>
      </c>
      <c r="F394" s="1">
        <f>SUMIFS(DB!$L$3:$L$764,DB!$B$3:$B$764,'Util-Aff Mapping'!A393,DB!$H$3:$H$764,'Util-Aff Mapping'!B393)</f>
        <v>0</v>
      </c>
    </row>
    <row r="395" spans="1:6" x14ac:dyDescent="0.35">
      <c r="A395" t="s">
        <v>17</v>
      </c>
      <c r="B395" t="s">
        <v>1392</v>
      </c>
      <c r="C395" t="s">
        <v>472</v>
      </c>
      <c r="D395" t="s">
        <v>478</v>
      </c>
      <c r="F395" s="1">
        <f>SUMIFS(DB!$L$3:$L$764,DB!$B$3:$B$764,'Util-Aff Mapping'!A394,DB!$H$3:$H$764,'Util-Aff Mapping'!B394)</f>
        <v>0</v>
      </c>
    </row>
    <row r="396" spans="1:6" x14ac:dyDescent="0.35">
      <c r="A396" t="s">
        <v>17</v>
      </c>
      <c r="B396" t="s">
        <v>1652</v>
      </c>
      <c r="C396" t="s">
        <v>472</v>
      </c>
      <c r="D396" t="s">
        <v>478</v>
      </c>
      <c r="F396" s="1">
        <f>SUMIFS(DB!$L$3:$L$764,DB!$B$3:$B$764,'Util-Aff Mapping'!A411,DB!$H$3:$H$764,'Util-Aff Mapping'!B411)</f>
        <v>5729728</v>
      </c>
    </row>
    <row r="397" spans="1:6" x14ac:dyDescent="0.35">
      <c r="A397" t="s">
        <v>17</v>
      </c>
      <c r="B397" t="s">
        <v>1086</v>
      </c>
      <c r="C397" t="s">
        <v>472</v>
      </c>
      <c r="D397" t="s">
        <v>478</v>
      </c>
      <c r="F397" s="1">
        <f>SUMIFS(DB!$L$3:$L$764,DB!$B$3:$B$764,'Util-Aff Mapping'!A395,DB!$H$3:$H$764,'Util-Aff Mapping'!B395)</f>
        <v>0</v>
      </c>
    </row>
    <row r="398" spans="1:6" x14ac:dyDescent="0.35">
      <c r="A398" t="s">
        <v>17</v>
      </c>
      <c r="B398" t="s">
        <v>1090</v>
      </c>
      <c r="C398" t="s">
        <v>472</v>
      </c>
      <c r="D398" t="s">
        <v>478</v>
      </c>
      <c r="F398" s="1">
        <f>SUMIFS(DB!$L$3:$L$764,DB!$B$3:$B$764,'Util-Aff Mapping'!A396,DB!$H$3:$H$764,'Util-Aff Mapping'!B396)</f>
        <v>10484067</v>
      </c>
    </row>
    <row r="399" spans="1:6" x14ac:dyDescent="0.35">
      <c r="A399" t="s">
        <v>17</v>
      </c>
      <c r="B399" t="s">
        <v>1394</v>
      </c>
      <c r="C399" t="s">
        <v>472</v>
      </c>
      <c r="D399" t="s">
        <v>478</v>
      </c>
      <c r="F399" s="1">
        <f>SUMIFS(DB!$L$3:$L$764,DB!$B$3:$B$764,'Util-Aff Mapping'!A397,DB!$H$3:$H$764,'Util-Aff Mapping'!B397)</f>
        <v>15972243</v>
      </c>
    </row>
    <row r="400" spans="1:6" x14ac:dyDescent="0.35">
      <c r="A400" t="s">
        <v>17</v>
      </c>
      <c r="B400" t="s">
        <v>1397</v>
      </c>
      <c r="C400" t="s">
        <v>472</v>
      </c>
      <c r="D400" t="s">
        <v>478</v>
      </c>
      <c r="F400" s="1">
        <f>SUMIFS(DB!$L$3:$L$764,DB!$B$3:$B$764,'Util-Aff Mapping'!A398,DB!$H$3:$H$764,'Util-Aff Mapping'!B398)</f>
        <v>0</v>
      </c>
    </row>
    <row r="401" spans="1:14" x14ac:dyDescent="0.35">
      <c r="A401" t="s">
        <v>17</v>
      </c>
      <c r="B401" t="s">
        <v>1232</v>
      </c>
      <c r="C401" t="s">
        <v>472</v>
      </c>
      <c r="D401" t="s">
        <v>478</v>
      </c>
      <c r="F401" s="1">
        <f>SUMIFS(DB!$L$3:$L$764,DB!$B$3:$B$764,'Util-Aff Mapping'!A399,DB!$H$3:$H$764,'Util-Aff Mapping'!B399)</f>
        <v>0</v>
      </c>
    </row>
    <row r="402" spans="1:14" x14ac:dyDescent="0.35">
      <c r="A402" t="s">
        <v>17</v>
      </c>
      <c r="B402" t="s">
        <v>728</v>
      </c>
      <c r="C402" t="s">
        <v>472</v>
      </c>
      <c r="D402" t="s">
        <v>478</v>
      </c>
      <c r="F402" s="1">
        <f>SUMIFS(DB!$L$3:$L$764,DB!$B$3:$B$764,'Util-Aff Mapping'!A400,DB!$H$3:$H$764,'Util-Aff Mapping'!B400)</f>
        <v>857459</v>
      </c>
    </row>
    <row r="403" spans="1:14" x14ac:dyDescent="0.35">
      <c r="A403" t="s">
        <v>17</v>
      </c>
      <c r="B403" t="s">
        <v>1089</v>
      </c>
      <c r="C403" t="s">
        <v>472</v>
      </c>
      <c r="D403" t="s">
        <v>478</v>
      </c>
      <c r="F403" s="1">
        <f>SUMIFS(DB!$L$3:$L$764,DB!$B$3:$B$764,'Util-Aff Mapping'!A401,DB!$H$3:$H$764,'Util-Aff Mapping'!B401)</f>
        <v>0</v>
      </c>
    </row>
    <row r="404" spans="1:14" x14ac:dyDescent="0.35">
      <c r="A404" t="s">
        <v>17</v>
      </c>
      <c r="B404" t="s">
        <v>902</v>
      </c>
      <c r="C404" t="s">
        <v>472</v>
      </c>
      <c r="D404" t="s">
        <v>478</v>
      </c>
      <c r="F404" s="1">
        <f>SUMIFS(DB!$L$3:$L$764,DB!$B$3:$B$764,'Util-Aff Mapping'!A402,DB!$H$3:$H$764,'Util-Aff Mapping'!B402)</f>
        <v>24822619</v>
      </c>
    </row>
    <row r="405" spans="1:14" x14ac:dyDescent="0.35">
      <c r="A405" t="s">
        <v>17</v>
      </c>
      <c r="B405" t="s">
        <v>1398</v>
      </c>
      <c r="C405" t="s">
        <v>473</v>
      </c>
      <c r="D405" t="s">
        <v>478</v>
      </c>
      <c r="F405" s="1">
        <f>SUMIFS(DB!$L$3:$L$764,DB!$B$3:$B$764,'Util-Aff Mapping'!A403,DB!$H$3:$H$764,'Util-Aff Mapping'!B403)</f>
        <v>0</v>
      </c>
    </row>
    <row r="406" spans="1:14" x14ac:dyDescent="0.35">
      <c r="A406" t="s">
        <v>17</v>
      </c>
      <c r="B406" t="s">
        <v>1233</v>
      </c>
      <c r="C406" t="s">
        <v>473</v>
      </c>
      <c r="D406" t="s">
        <v>478</v>
      </c>
      <c r="F406" s="1">
        <f>SUMIFS(DB!$L$3:$L$764,DB!$B$3:$B$764,'Util-Aff Mapping'!A404,DB!$H$3:$H$764,'Util-Aff Mapping'!B404)</f>
        <v>0</v>
      </c>
    </row>
    <row r="407" spans="1:14" x14ac:dyDescent="0.35">
      <c r="A407" t="s">
        <v>17</v>
      </c>
      <c r="B407" t="s">
        <v>1505</v>
      </c>
      <c r="C407" t="s">
        <v>473</v>
      </c>
      <c r="D407" t="s">
        <v>478</v>
      </c>
      <c r="F407" s="1">
        <f>SUMIFS(DB!$L$3:$L$764,DB!$B$3:$B$764,'Util-Aff Mapping'!A405,DB!$H$3:$H$764,'Util-Aff Mapping'!B405)</f>
        <v>39161</v>
      </c>
    </row>
    <row r="408" spans="1:14" x14ac:dyDescent="0.35">
      <c r="A408" t="s">
        <v>17</v>
      </c>
      <c r="B408" t="s">
        <v>901</v>
      </c>
      <c r="C408" t="s">
        <v>472</v>
      </c>
      <c r="D408" t="s">
        <v>478</v>
      </c>
      <c r="F408" s="1">
        <f>SUMIFS(DB!$L$3:$L$764,DB!$B$3:$B$764,'Util-Aff Mapping'!A406,DB!$H$3:$H$764,'Util-Aff Mapping'!B406)</f>
        <v>0</v>
      </c>
    </row>
    <row r="409" spans="1:14" x14ac:dyDescent="0.35">
      <c r="A409" t="s">
        <v>17</v>
      </c>
      <c r="B409" t="s">
        <v>903</v>
      </c>
      <c r="C409" t="s">
        <v>472</v>
      </c>
      <c r="D409" t="s">
        <v>478</v>
      </c>
      <c r="F409" s="1">
        <f>SUMIFS(DB!$L$3:$L$764,DB!$B$3:$B$764,'Util-Aff Mapping'!A407,DB!$H$3:$H$764,'Util-Aff Mapping'!B407)</f>
        <v>0</v>
      </c>
      <c r="M409" s="17"/>
      <c r="N409" s="17"/>
    </row>
    <row r="410" spans="1:14" x14ac:dyDescent="0.35">
      <c r="A410" t="s">
        <v>17</v>
      </c>
      <c r="B410" t="s">
        <v>594</v>
      </c>
      <c r="C410" t="s">
        <v>472</v>
      </c>
      <c r="D410" t="s">
        <v>478</v>
      </c>
      <c r="F410" s="1">
        <f>SUMIFS(DB!$L$3:$L$764,DB!$B$3:$B$764,'Util-Aff Mapping'!A408,DB!$H$3:$H$764,'Util-Aff Mapping'!B408)</f>
        <v>0</v>
      </c>
      <c r="M410" s="17"/>
      <c r="N410" s="17"/>
    </row>
    <row r="411" spans="1:14" x14ac:dyDescent="0.35">
      <c r="A411" t="s">
        <v>17</v>
      </c>
      <c r="B411" t="s">
        <v>1386</v>
      </c>
      <c r="C411" t="s">
        <v>472</v>
      </c>
      <c r="D411" t="s">
        <v>478</v>
      </c>
      <c r="F411" s="1">
        <f>SUMIFS(DB!$L$3:$L$764,DB!$B$3:$B$764,'Util-Aff Mapping'!A409,DB!$H$3:$H$764,'Util-Aff Mapping'!B409)</f>
        <v>0</v>
      </c>
      <c r="M411" s="17"/>
      <c r="N411" s="17"/>
    </row>
    <row r="412" spans="1:14" x14ac:dyDescent="0.35">
      <c r="A412" t="s">
        <v>17</v>
      </c>
      <c r="B412" t="s">
        <v>1504</v>
      </c>
      <c r="C412" t="s">
        <v>472</v>
      </c>
      <c r="D412" t="s">
        <v>478</v>
      </c>
      <c r="F412" s="1">
        <f>SUMIFS(DB!$L$3:$L$764,DB!$B$3:$B$764,'Util-Aff Mapping'!A410,DB!$H$3:$H$764,'Util-Aff Mapping'!B410)</f>
        <v>12083659</v>
      </c>
      <c r="M412" s="17"/>
      <c r="N412" s="17"/>
    </row>
    <row r="413" spans="1:14" x14ac:dyDescent="0.35">
      <c r="A413" t="s">
        <v>154</v>
      </c>
      <c r="B413" t="s">
        <v>166</v>
      </c>
      <c r="C413" t="s">
        <v>473</v>
      </c>
      <c r="D413" t="s">
        <v>479</v>
      </c>
      <c r="F413" s="1">
        <f>SUMIFS(DB!$L$3:$L$764,DB!$B$3:$B$764,'Util-Aff Mapping'!A413,DB!$H$3:$H$764,'Util-Aff Mapping'!B413)</f>
        <v>0</v>
      </c>
    </row>
    <row r="414" spans="1:14" x14ac:dyDescent="0.35">
      <c r="A414" t="s">
        <v>154</v>
      </c>
      <c r="B414" t="s">
        <v>1101</v>
      </c>
      <c r="C414" t="s">
        <v>473</v>
      </c>
      <c r="D414" t="s">
        <v>479</v>
      </c>
      <c r="F414" s="1">
        <f>SUMIFS(DB!$L$3:$L$764,DB!$B$3:$B$764,'Util-Aff Mapping'!A414,DB!$H$3:$H$764,'Util-Aff Mapping'!B414)</f>
        <v>30036</v>
      </c>
    </row>
    <row r="415" spans="1:14" x14ac:dyDescent="0.35">
      <c r="A415" t="s">
        <v>154</v>
      </c>
      <c r="B415" t="s">
        <v>157</v>
      </c>
      <c r="C415" t="s">
        <v>473</v>
      </c>
      <c r="D415" t="s">
        <v>479</v>
      </c>
      <c r="F415" s="1">
        <f>SUMIFS(DB!$L$3:$L$764,DB!$B$3:$B$764,'Util-Aff Mapping'!A415,DB!$H$3:$H$764,'Util-Aff Mapping'!B415)</f>
        <v>0</v>
      </c>
    </row>
    <row r="416" spans="1:14" x14ac:dyDescent="0.35">
      <c r="A416" t="s">
        <v>154</v>
      </c>
      <c r="B416" t="s">
        <v>1094</v>
      </c>
      <c r="C416" t="s">
        <v>473</v>
      </c>
      <c r="D416" t="s">
        <v>479</v>
      </c>
      <c r="F416" s="1">
        <f>SUMIFS(DB!$L$3:$L$764,DB!$B$3:$B$764,'Util-Aff Mapping'!A416,DB!$H$3:$H$764,'Util-Aff Mapping'!B416)</f>
        <v>22510</v>
      </c>
    </row>
    <row r="417" spans="1:6" x14ac:dyDescent="0.35">
      <c r="A417" t="s">
        <v>154</v>
      </c>
      <c r="B417" t="s">
        <v>159</v>
      </c>
      <c r="C417" t="s">
        <v>473</v>
      </c>
      <c r="D417" t="s">
        <v>479</v>
      </c>
      <c r="F417" s="1">
        <f>SUMIFS(DB!$L$3:$L$764,DB!$B$3:$B$764,'Util-Aff Mapping'!A417,DB!$H$3:$H$764,'Util-Aff Mapping'!B417)</f>
        <v>47672092</v>
      </c>
    </row>
    <row r="418" spans="1:6" x14ac:dyDescent="0.35">
      <c r="A418" t="s">
        <v>154</v>
      </c>
      <c r="B418" t="s">
        <v>164</v>
      </c>
      <c r="C418" t="s">
        <v>473</v>
      </c>
      <c r="D418" t="s">
        <v>479</v>
      </c>
      <c r="F418" s="1">
        <f>SUMIFS(DB!$L$3:$L$764,DB!$B$3:$B$764,'Util-Aff Mapping'!A418,DB!$H$3:$H$764,'Util-Aff Mapping'!B418)</f>
        <v>108352871</v>
      </c>
    </row>
    <row r="419" spans="1:6" x14ac:dyDescent="0.35">
      <c r="A419" t="s">
        <v>154</v>
      </c>
      <c r="B419" t="s">
        <v>1095</v>
      </c>
      <c r="C419" t="s">
        <v>473</v>
      </c>
      <c r="D419" t="s">
        <v>479</v>
      </c>
      <c r="F419" s="1">
        <f>SUMIFS(DB!$L$3:$L$764,DB!$B$3:$B$764,'Util-Aff Mapping'!A419,DB!$H$3:$H$764,'Util-Aff Mapping'!B419)</f>
        <v>0</v>
      </c>
    </row>
    <row r="420" spans="1:6" x14ac:dyDescent="0.35">
      <c r="A420" t="s">
        <v>154</v>
      </c>
      <c r="B420" t="s">
        <v>1657</v>
      </c>
      <c r="C420" t="s">
        <v>473</v>
      </c>
      <c r="D420" t="s">
        <v>479</v>
      </c>
      <c r="F420" s="1">
        <f>SUMIFS(DB!$L$3:$L$764,DB!$B$3:$B$764,'Util-Aff Mapping'!A467,DB!$H$3:$H$764,'Util-Aff Mapping'!B467)</f>
        <v>20191</v>
      </c>
    </row>
    <row r="421" spans="1:6" x14ac:dyDescent="0.35">
      <c r="A421" t="s">
        <v>154</v>
      </c>
      <c r="B421" t="s">
        <v>1092</v>
      </c>
      <c r="C421" t="s">
        <v>472</v>
      </c>
      <c r="D421" t="s">
        <v>479</v>
      </c>
      <c r="F421" s="1">
        <f>SUMIFS(DB!$L$3:$L$764,DB!$B$3:$B$764,'Util-Aff Mapping'!A420,DB!$H$3:$H$764,'Util-Aff Mapping'!B420)</f>
        <v>2283297</v>
      </c>
    </row>
    <row r="422" spans="1:6" x14ac:dyDescent="0.35">
      <c r="A422" t="s">
        <v>154</v>
      </c>
      <c r="B422" t="s">
        <v>1401</v>
      </c>
      <c r="C422" t="s">
        <v>473</v>
      </c>
      <c r="D422" t="s">
        <v>479</v>
      </c>
      <c r="F422" s="1">
        <f>SUMIFS(DB!$L$3:$L$764,DB!$B$3:$B$764,'Util-Aff Mapping'!A421,DB!$H$3:$H$764,'Util-Aff Mapping'!B421)</f>
        <v>257981665</v>
      </c>
    </row>
    <row r="423" spans="1:6" x14ac:dyDescent="0.35">
      <c r="A423" t="s">
        <v>154</v>
      </c>
      <c r="B423" t="s">
        <v>1658</v>
      </c>
      <c r="C423" t="s">
        <v>473</v>
      </c>
      <c r="D423" t="s">
        <v>479</v>
      </c>
      <c r="F423" s="1">
        <f>SUMIFS(DB!$L$3:$L$764,DB!$B$3:$B$764,'Util-Aff Mapping'!A468,DB!$H$3:$H$764,'Util-Aff Mapping'!B468)</f>
        <v>0</v>
      </c>
    </row>
    <row r="424" spans="1:6" x14ac:dyDescent="0.35">
      <c r="A424" t="s">
        <v>154</v>
      </c>
      <c r="B424" t="s">
        <v>1103</v>
      </c>
      <c r="C424" t="s">
        <v>473</v>
      </c>
      <c r="D424" t="s">
        <v>479</v>
      </c>
      <c r="F424" s="1">
        <f>SUMIFS(DB!$L$3:$L$764,DB!$B$3:$B$764,'Util-Aff Mapping'!A422,DB!$H$3:$H$764,'Util-Aff Mapping'!B422)</f>
        <v>0</v>
      </c>
    </row>
    <row r="425" spans="1:6" x14ac:dyDescent="0.35">
      <c r="A425" t="s">
        <v>154</v>
      </c>
      <c r="B425" t="s">
        <v>1099</v>
      </c>
      <c r="C425" t="s">
        <v>473</v>
      </c>
      <c r="D425" t="s">
        <v>479</v>
      </c>
      <c r="F425" s="1">
        <f>SUMIFS(DB!$L$3:$L$764,DB!$B$3:$B$764,'Util-Aff Mapping'!A423,DB!$H$3:$H$764,'Util-Aff Mapping'!B423)</f>
        <v>2020036</v>
      </c>
    </row>
    <row r="426" spans="1:6" x14ac:dyDescent="0.35">
      <c r="A426" t="s">
        <v>154</v>
      </c>
      <c r="B426" t="s">
        <v>1102</v>
      </c>
      <c r="C426" t="s">
        <v>473</v>
      </c>
      <c r="D426" t="s">
        <v>479</v>
      </c>
      <c r="F426" s="1">
        <f>SUMIFS(DB!$L$3:$L$764,DB!$B$3:$B$764,'Util-Aff Mapping'!A424,DB!$H$3:$H$764,'Util-Aff Mapping'!B424)</f>
        <v>0</v>
      </c>
    </row>
    <row r="427" spans="1:6" x14ac:dyDescent="0.35">
      <c r="A427" t="s">
        <v>154</v>
      </c>
      <c r="B427" t="s">
        <v>1659</v>
      </c>
      <c r="C427" t="s">
        <v>473</v>
      </c>
      <c r="D427" t="s">
        <v>479</v>
      </c>
      <c r="F427" s="1">
        <f>SUMIFS(DB!$L$3:$L$764,DB!$B$3:$B$764,'Util-Aff Mapping'!A469,DB!$H$3:$H$764,'Util-Aff Mapping'!B469)</f>
        <v>2715</v>
      </c>
    </row>
    <row r="428" spans="1:6" x14ac:dyDescent="0.35">
      <c r="A428" t="s">
        <v>154</v>
      </c>
      <c r="B428" t="s">
        <v>1097</v>
      </c>
      <c r="C428" t="s">
        <v>472</v>
      </c>
      <c r="D428" t="s">
        <v>479</v>
      </c>
      <c r="F428" s="1">
        <f>SUMIFS(DB!$L$3:$L$764,DB!$B$3:$B$764,'Util-Aff Mapping'!A425,DB!$H$3:$H$764,'Util-Aff Mapping'!B425)</f>
        <v>4652818</v>
      </c>
    </row>
    <row r="429" spans="1:6" x14ac:dyDescent="0.35">
      <c r="A429" t="s">
        <v>154</v>
      </c>
      <c r="B429" t="s">
        <v>1100</v>
      </c>
      <c r="C429" t="s">
        <v>473</v>
      </c>
      <c r="D429" t="s">
        <v>479</v>
      </c>
      <c r="F429" s="1">
        <f>SUMIFS(DB!$L$3:$L$764,DB!$B$3:$B$764,'Util-Aff Mapping'!A426,DB!$H$3:$H$764,'Util-Aff Mapping'!B426)</f>
        <v>18177</v>
      </c>
    </row>
    <row r="430" spans="1:6" x14ac:dyDescent="0.35">
      <c r="A430" t="s">
        <v>154</v>
      </c>
      <c r="B430" t="s">
        <v>1656</v>
      </c>
      <c r="C430" t="s">
        <v>473</v>
      </c>
      <c r="D430" t="s">
        <v>479</v>
      </c>
      <c r="F430" s="1">
        <f>SUMIFS(DB!$L$3:$L$764,DB!$B$3:$B$764,'Util-Aff Mapping'!A466,DB!$H$3:$H$764,'Util-Aff Mapping'!B466)</f>
        <v>23309</v>
      </c>
    </row>
    <row r="431" spans="1:6" x14ac:dyDescent="0.35">
      <c r="A431" t="s">
        <v>154</v>
      </c>
      <c r="B431" t="s">
        <v>738</v>
      </c>
      <c r="C431" t="s">
        <v>473</v>
      </c>
      <c r="D431" t="s">
        <v>479</v>
      </c>
      <c r="F431" s="1">
        <f>SUMIFS(DB!$L$3:$L$764,DB!$B$3:$B$764,'Util-Aff Mapping'!A427,DB!$H$3:$H$764,'Util-Aff Mapping'!B427)</f>
        <v>745</v>
      </c>
    </row>
    <row r="432" spans="1:6" x14ac:dyDescent="0.35">
      <c r="A432" t="s">
        <v>154</v>
      </c>
      <c r="B432" t="s">
        <v>614</v>
      </c>
      <c r="C432" t="s">
        <v>473</v>
      </c>
      <c r="D432" t="s">
        <v>479</v>
      </c>
      <c r="F432" s="1">
        <f>SUMIFS(DB!$L$3:$L$764,DB!$B$3:$B$764,'Util-Aff Mapping'!A428,DB!$H$3:$H$764,'Util-Aff Mapping'!B428)</f>
        <v>62937866</v>
      </c>
    </row>
    <row r="433" spans="1:6" x14ac:dyDescent="0.35">
      <c r="A433" t="s">
        <v>154</v>
      </c>
      <c r="B433" t="s">
        <v>1234</v>
      </c>
      <c r="C433" t="s">
        <v>473</v>
      </c>
      <c r="D433" t="s">
        <v>1330</v>
      </c>
      <c r="F433" s="1">
        <f>SUMIFS(DB!$L$3:$L$764,DB!$B$3:$B$764,'Util-Aff Mapping'!A429,DB!$H$3:$H$764,'Util-Aff Mapping'!B429)</f>
        <v>80862</v>
      </c>
    </row>
    <row r="434" spans="1:6" x14ac:dyDescent="0.35">
      <c r="A434" t="s">
        <v>154</v>
      </c>
      <c r="B434" t="s">
        <v>1096</v>
      </c>
      <c r="C434" t="s">
        <v>473</v>
      </c>
      <c r="D434" t="s">
        <v>479</v>
      </c>
      <c r="F434" s="1">
        <f>SUMIFS(DB!$L$3:$L$764,DB!$B$3:$B$764,'Util-Aff Mapping'!A430,DB!$H$3:$H$764,'Util-Aff Mapping'!B430)</f>
        <v>74765</v>
      </c>
    </row>
    <row r="435" spans="1:6" x14ac:dyDescent="0.35">
      <c r="A435" t="s">
        <v>154</v>
      </c>
      <c r="B435" t="s">
        <v>1093</v>
      </c>
      <c r="C435" t="s">
        <v>473</v>
      </c>
      <c r="D435" t="s">
        <v>479</v>
      </c>
      <c r="F435" s="1">
        <f>SUMIFS(DB!$L$3:$L$764,DB!$B$3:$B$764,'Util-Aff Mapping'!A431,DB!$H$3:$H$764,'Util-Aff Mapping'!B431)</f>
        <v>0</v>
      </c>
    </row>
    <row r="436" spans="1:6" x14ac:dyDescent="0.35">
      <c r="A436" t="s">
        <v>154</v>
      </c>
      <c r="B436" t="s">
        <v>1098</v>
      </c>
      <c r="C436" t="s">
        <v>473</v>
      </c>
      <c r="D436" t="s">
        <v>479</v>
      </c>
      <c r="F436" s="1">
        <f>SUMIFS(DB!$L$3:$L$764,DB!$B$3:$B$764,'Util-Aff Mapping'!A432,DB!$H$3:$H$764,'Util-Aff Mapping'!B432)</f>
        <v>0</v>
      </c>
    </row>
    <row r="437" spans="1:6" x14ac:dyDescent="0.35">
      <c r="A437" t="s">
        <v>154</v>
      </c>
      <c r="B437" t="s">
        <v>1104</v>
      </c>
      <c r="C437" t="s">
        <v>473</v>
      </c>
      <c r="D437" t="s">
        <v>479</v>
      </c>
      <c r="F437" s="1">
        <f>SUMIFS(DB!$L$3:$L$764,DB!$B$3:$B$764,'Util-Aff Mapping'!A433,DB!$H$3:$H$764,'Util-Aff Mapping'!B433)</f>
        <v>3812878</v>
      </c>
    </row>
    <row r="438" spans="1:6" x14ac:dyDescent="0.35">
      <c r="A438" t="s">
        <v>154</v>
      </c>
      <c r="B438" t="s">
        <v>739</v>
      </c>
      <c r="C438" t="s">
        <v>472</v>
      </c>
      <c r="D438" t="s">
        <v>479</v>
      </c>
      <c r="F438" s="1">
        <f>SUMIFS(DB!$L$3:$L$764,DB!$B$3:$B$764,'Util-Aff Mapping'!A434,DB!$H$3:$H$764,'Util-Aff Mapping'!B434)</f>
        <v>0</v>
      </c>
    </row>
    <row r="439" spans="1:6" x14ac:dyDescent="0.35">
      <c r="A439" t="s">
        <v>154</v>
      </c>
      <c r="B439" t="s">
        <v>616</v>
      </c>
      <c r="C439" t="s">
        <v>472</v>
      </c>
      <c r="D439" t="s">
        <v>479</v>
      </c>
      <c r="F439" s="1">
        <f>SUMIFS(DB!$L$3:$L$764,DB!$B$3:$B$764,'Util-Aff Mapping'!A435,DB!$H$3:$H$764,'Util-Aff Mapping'!B435)</f>
        <v>698154</v>
      </c>
    </row>
    <row r="440" spans="1:6" x14ac:dyDescent="0.35">
      <c r="A440" t="s">
        <v>154</v>
      </c>
      <c r="B440" t="s">
        <v>1506</v>
      </c>
      <c r="C440" t="s">
        <v>473</v>
      </c>
      <c r="D440" t="s">
        <v>479</v>
      </c>
      <c r="F440" s="1">
        <f>SUMIFS(DB!$L$3:$L$764,DB!$B$3:$B$764,'Util-Aff Mapping'!A436,DB!$H$3:$H$764,'Util-Aff Mapping'!B436)</f>
        <v>27272807</v>
      </c>
    </row>
    <row r="441" spans="1:6" x14ac:dyDescent="0.35">
      <c r="A441" t="s">
        <v>154</v>
      </c>
      <c r="B441" t="s">
        <v>612</v>
      </c>
      <c r="C441" t="s">
        <v>473</v>
      </c>
      <c r="D441" t="s">
        <v>479</v>
      </c>
      <c r="F441" s="1">
        <f>SUMIFS(DB!$L$3:$L$764,DB!$B$3:$B$764,'Util-Aff Mapping'!A437,DB!$H$3:$H$764,'Util-Aff Mapping'!B437)</f>
        <v>6855</v>
      </c>
    </row>
    <row r="442" spans="1:6" x14ac:dyDescent="0.35">
      <c r="A442" t="s">
        <v>154</v>
      </c>
      <c r="B442" t="s">
        <v>158</v>
      </c>
      <c r="C442" t="s">
        <v>473</v>
      </c>
      <c r="D442" t="s">
        <v>479</v>
      </c>
      <c r="F442" s="1">
        <f>SUMIFS(DB!$L$3:$L$764,DB!$B$3:$B$764,'Util-Aff Mapping'!A438,DB!$H$3:$H$764,'Util-Aff Mapping'!B438)</f>
        <v>0</v>
      </c>
    </row>
    <row r="443" spans="1:6" x14ac:dyDescent="0.35">
      <c r="A443" t="s">
        <v>154</v>
      </c>
      <c r="B443" t="s">
        <v>610</v>
      </c>
      <c r="C443" t="s">
        <v>473</v>
      </c>
      <c r="D443" t="s">
        <v>479</v>
      </c>
      <c r="F443" s="1">
        <f>SUMIFS(DB!$L$3:$L$764,DB!$B$3:$B$764,'Util-Aff Mapping'!A439,DB!$H$3:$H$764,'Util-Aff Mapping'!B439)</f>
        <v>86956456</v>
      </c>
    </row>
    <row r="444" spans="1:6" x14ac:dyDescent="0.35">
      <c r="A444" t="s">
        <v>154</v>
      </c>
      <c r="B444" t="s">
        <v>155</v>
      </c>
      <c r="C444" t="s">
        <v>472</v>
      </c>
      <c r="D444" t="s">
        <v>479</v>
      </c>
      <c r="F444" s="1">
        <f>SUMIFS(DB!$L$3:$L$764,DB!$B$3:$B$764,'Util-Aff Mapping'!A440,DB!$H$3:$H$764,'Util-Aff Mapping'!B440)</f>
        <v>0</v>
      </c>
    </row>
    <row r="445" spans="1:6" x14ac:dyDescent="0.35">
      <c r="A445" t="s">
        <v>154</v>
      </c>
      <c r="B445" t="s">
        <v>167</v>
      </c>
      <c r="C445" t="s">
        <v>473</v>
      </c>
      <c r="D445" t="s">
        <v>479</v>
      </c>
      <c r="F445" s="1">
        <f>SUMIFS(DB!$L$3:$L$764,DB!$B$3:$B$764,'Util-Aff Mapping'!A441,DB!$H$3:$H$764,'Util-Aff Mapping'!B441)</f>
        <v>0</v>
      </c>
    </row>
    <row r="446" spans="1:6" x14ac:dyDescent="0.35">
      <c r="A446" t="s">
        <v>154</v>
      </c>
      <c r="B446" t="s">
        <v>908</v>
      </c>
      <c r="C446" t="s">
        <v>473</v>
      </c>
      <c r="D446" t="s">
        <v>479</v>
      </c>
      <c r="F446" s="1">
        <f>SUMIFS(DB!$L$3:$L$764,DB!$B$3:$B$764,'Util-Aff Mapping'!A442,DB!$H$3:$H$764,'Util-Aff Mapping'!B442)</f>
        <v>0</v>
      </c>
    </row>
    <row r="447" spans="1:6" x14ac:dyDescent="0.35">
      <c r="A447" t="s">
        <v>154</v>
      </c>
      <c r="B447" t="s">
        <v>163</v>
      </c>
      <c r="C447" t="s">
        <v>473</v>
      </c>
      <c r="D447" t="s">
        <v>479</v>
      </c>
      <c r="F447" s="1">
        <f>SUMIFS(DB!$L$3:$L$764,DB!$B$3:$B$764,'Util-Aff Mapping'!A443,DB!$H$3:$H$764,'Util-Aff Mapping'!B443)</f>
        <v>0</v>
      </c>
    </row>
    <row r="448" spans="1:6" x14ac:dyDescent="0.35">
      <c r="A448" t="s">
        <v>154</v>
      </c>
      <c r="B448" t="s">
        <v>510</v>
      </c>
      <c r="C448" t="s">
        <v>473</v>
      </c>
      <c r="D448" t="s">
        <v>479</v>
      </c>
      <c r="F448" s="1">
        <f>SUMIFS(DB!$L$3:$L$764,DB!$B$3:$B$764,'Util-Aff Mapping'!A444,DB!$H$3:$H$764,'Util-Aff Mapping'!B444)</f>
        <v>0</v>
      </c>
    </row>
    <row r="449" spans="1:6" x14ac:dyDescent="0.35">
      <c r="A449" t="s">
        <v>154</v>
      </c>
      <c r="B449" t="s">
        <v>906</v>
      </c>
      <c r="C449" t="s">
        <v>473</v>
      </c>
      <c r="D449" t="s">
        <v>479</v>
      </c>
      <c r="F449" s="1">
        <f>SUMIFS(DB!$L$3:$L$764,DB!$B$3:$B$764,'Util-Aff Mapping'!A445,DB!$H$3:$H$764,'Util-Aff Mapping'!B445)</f>
        <v>0</v>
      </c>
    </row>
    <row r="450" spans="1:6" x14ac:dyDescent="0.35">
      <c r="A450" t="s">
        <v>154</v>
      </c>
      <c r="B450" t="s">
        <v>160</v>
      </c>
      <c r="C450" t="s">
        <v>472</v>
      </c>
      <c r="D450" t="s">
        <v>479</v>
      </c>
      <c r="F450" s="1">
        <f>SUMIFS(DB!$L$3:$L$764,DB!$B$3:$B$764,'Util-Aff Mapping'!A446,DB!$H$3:$H$764,'Util-Aff Mapping'!B446)</f>
        <v>0</v>
      </c>
    </row>
    <row r="451" spans="1:6" x14ac:dyDescent="0.35">
      <c r="A451" t="s">
        <v>154</v>
      </c>
      <c r="B451" t="s">
        <v>609</v>
      </c>
      <c r="C451" t="s">
        <v>473</v>
      </c>
      <c r="D451" t="s">
        <v>479</v>
      </c>
      <c r="F451" s="1">
        <f>SUMIFS(DB!$L$3:$L$764,DB!$B$3:$B$764,'Util-Aff Mapping'!A447,DB!$H$3:$H$764,'Util-Aff Mapping'!B447)</f>
        <v>0</v>
      </c>
    </row>
    <row r="452" spans="1:6" x14ac:dyDescent="0.35">
      <c r="A452" t="s">
        <v>154</v>
      </c>
      <c r="B452" t="s">
        <v>165</v>
      </c>
      <c r="C452" t="s">
        <v>473</v>
      </c>
      <c r="D452" t="s">
        <v>479</v>
      </c>
      <c r="F452" s="1">
        <f>SUMIFS(DB!$L$3:$L$764,DB!$B$3:$B$764,'Util-Aff Mapping'!A448,DB!$H$3:$H$764,'Util-Aff Mapping'!B448)</f>
        <v>0</v>
      </c>
    </row>
    <row r="453" spans="1:6" x14ac:dyDescent="0.35">
      <c r="A453" t="s">
        <v>154</v>
      </c>
      <c r="B453" t="s">
        <v>905</v>
      </c>
      <c r="C453" t="s">
        <v>473</v>
      </c>
      <c r="D453" t="s">
        <v>479</v>
      </c>
      <c r="F453" s="1">
        <f>SUMIFS(DB!$L$3:$L$764,DB!$B$3:$B$764,'Util-Aff Mapping'!A449,DB!$H$3:$H$764,'Util-Aff Mapping'!B449)</f>
        <v>0</v>
      </c>
    </row>
    <row r="454" spans="1:6" x14ac:dyDescent="0.35">
      <c r="A454" t="s">
        <v>154</v>
      </c>
      <c r="B454" t="s">
        <v>736</v>
      </c>
      <c r="C454" t="s">
        <v>473</v>
      </c>
      <c r="D454" t="s">
        <v>479</v>
      </c>
      <c r="F454" s="1">
        <f>SUMIFS(DB!$L$3:$L$764,DB!$B$3:$B$764,'Util-Aff Mapping'!A450,DB!$H$3:$H$764,'Util-Aff Mapping'!B450)</f>
        <v>0</v>
      </c>
    </row>
    <row r="455" spans="1:6" x14ac:dyDescent="0.35">
      <c r="A455" t="s">
        <v>154</v>
      </c>
      <c r="B455" t="s">
        <v>904</v>
      </c>
      <c r="C455" t="s">
        <v>473</v>
      </c>
      <c r="D455" t="s">
        <v>479</v>
      </c>
      <c r="F455" s="1">
        <f>SUMIFS(DB!$L$3:$L$764,DB!$B$3:$B$764,'Util-Aff Mapping'!A451,DB!$H$3:$H$764,'Util-Aff Mapping'!B451)</f>
        <v>0</v>
      </c>
    </row>
    <row r="456" spans="1:6" x14ac:dyDescent="0.35">
      <c r="A456" t="s">
        <v>154</v>
      </c>
      <c r="B456" t="s">
        <v>611</v>
      </c>
      <c r="C456" t="s">
        <v>473</v>
      </c>
      <c r="D456" t="s">
        <v>479</v>
      </c>
      <c r="F456" s="1">
        <f>SUMIFS(DB!$L$3:$L$764,DB!$B$3:$B$764,'Util-Aff Mapping'!A452,DB!$H$3:$H$764,'Util-Aff Mapping'!B452)</f>
        <v>0</v>
      </c>
    </row>
    <row r="457" spans="1:6" x14ac:dyDescent="0.35">
      <c r="A457" t="s">
        <v>154</v>
      </c>
      <c r="B457" t="s">
        <v>737</v>
      </c>
      <c r="C457" t="s">
        <v>473</v>
      </c>
      <c r="D457" t="s">
        <v>479</v>
      </c>
      <c r="F457" s="1">
        <f>SUMIFS(DB!$L$3:$L$764,DB!$B$3:$B$764,'Util-Aff Mapping'!A453,DB!$H$3:$H$764,'Util-Aff Mapping'!B453)</f>
        <v>0</v>
      </c>
    </row>
    <row r="458" spans="1:6" x14ac:dyDescent="0.35">
      <c r="A458" t="s">
        <v>154</v>
      </c>
      <c r="B458" t="s">
        <v>613</v>
      </c>
      <c r="C458" t="s">
        <v>473</v>
      </c>
      <c r="D458" t="s">
        <v>479</v>
      </c>
      <c r="F458" s="1">
        <f>SUMIFS(DB!$L$3:$L$764,DB!$B$3:$B$764,'Util-Aff Mapping'!A454,DB!$H$3:$H$764,'Util-Aff Mapping'!B454)</f>
        <v>0</v>
      </c>
    </row>
    <row r="459" spans="1:6" x14ac:dyDescent="0.35">
      <c r="A459" t="s">
        <v>154</v>
      </c>
      <c r="B459" t="s">
        <v>735</v>
      </c>
      <c r="C459" t="s">
        <v>473</v>
      </c>
      <c r="D459" t="s">
        <v>479</v>
      </c>
      <c r="F459" s="1">
        <f>SUMIFS(DB!$L$3:$L$764,DB!$B$3:$B$764,'Util-Aff Mapping'!A455,DB!$H$3:$H$764,'Util-Aff Mapping'!B455)</f>
        <v>0</v>
      </c>
    </row>
    <row r="460" spans="1:6" x14ac:dyDescent="0.35">
      <c r="A460" t="s">
        <v>154</v>
      </c>
      <c r="B460" t="s">
        <v>608</v>
      </c>
      <c r="C460" t="s">
        <v>473</v>
      </c>
      <c r="D460" t="s">
        <v>479</v>
      </c>
      <c r="F460" s="1">
        <f>SUMIFS(DB!$L$3:$L$764,DB!$B$3:$B$764,'Util-Aff Mapping'!A456,DB!$H$3:$H$764,'Util-Aff Mapping'!B456)</f>
        <v>0</v>
      </c>
    </row>
    <row r="461" spans="1:6" x14ac:dyDescent="0.35">
      <c r="A461" t="s">
        <v>154</v>
      </c>
      <c r="B461" t="s">
        <v>162</v>
      </c>
      <c r="C461" t="s">
        <v>473</v>
      </c>
      <c r="D461" t="s">
        <v>479</v>
      </c>
      <c r="F461" s="1">
        <f>SUMIFS(DB!$L$3:$L$764,DB!$B$3:$B$764,'Util-Aff Mapping'!A457,DB!$H$3:$H$764,'Util-Aff Mapping'!B457)</f>
        <v>0</v>
      </c>
    </row>
    <row r="462" spans="1:6" x14ac:dyDescent="0.35">
      <c r="A462" t="s">
        <v>154</v>
      </c>
      <c r="B462" t="s">
        <v>740</v>
      </c>
      <c r="C462" t="s">
        <v>473</v>
      </c>
      <c r="D462" t="s">
        <v>479</v>
      </c>
      <c r="F462" s="1">
        <f>SUMIFS(DB!$L$3:$L$764,DB!$B$3:$B$764,'Util-Aff Mapping'!A458,DB!$H$3:$H$764,'Util-Aff Mapping'!B458)</f>
        <v>0</v>
      </c>
    </row>
    <row r="463" spans="1:6" x14ac:dyDescent="0.35">
      <c r="A463" t="s">
        <v>154</v>
      </c>
      <c r="B463" t="s">
        <v>615</v>
      </c>
      <c r="C463" t="s">
        <v>473</v>
      </c>
      <c r="D463" t="s">
        <v>479</v>
      </c>
      <c r="F463" s="1">
        <f>SUMIFS(DB!$L$3:$L$764,DB!$B$3:$B$764,'Util-Aff Mapping'!A459,DB!$H$3:$H$764,'Util-Aff Mapping'!B459)</f>
        <v>0</v>
      </c>
    </row>
    <row r="464" spans="1:6" x14ac:dyDescent="0.35">
      <c r="A464" t="s">
        <v>154</v>
      </c>
      <c r="B464" t="s">
        <v>907</v>
      </c>
      <c r="C464" t="s">
        <v>473</v>
      </c>
      <c r="D464" t="s">
        <v>479</v>
      </c>
      <c r="F464" s="1">
        <f>SUMIFS(DB!$L$3:$L$764,DB!$B$3:$B$764,'Util-Aff Mapping'!A460,DB!$H$3:$H$764,'Util-Aff Mapping'!B460)</f>
        <v>0</v>
      </c>
    </row>
    <row r="465" spans="1:14" x14ac:dyDescent="0.35">
      <c r="A465" t="s">
        <v>154</v>
      </c>
      <c r="B465" t="s">
        <v>170</v>
      </c>
      <c r="C465" t="s">
        <v>473</v>
      </c>
      <c r="D465" t="s">
        <v>479</v>
      </c>
      <c r="F465" s="1">
        <f>SUMIFS(DB!$L$3:$L$764,DB!$B$3:$B$764,'Util-Aff Mapping'!A461,DB!$H$3:$H$764,'Util-Aff Mapping'!B461)</f>
        <v>0</v>
      </c>
      <c r="M465" s="17"/>
      <c r="N465" s="17"/>
    </row>
    <row r="466" spans="1:14" x14ac:dyDescent="0.35">
      <c r="A466" t="s">
        <v>154</v>
      </c>
      <c r="B466" t="s">
        <v>161</v>
      </c>
      <c r="C466" t="s">
        <v>473</v>
      </c>
      <c r="D466" t="s">
        <v>479</v>
      </c>
      <c r="F466" s="1">
        <f>SUMIFS(DB!$L$3:$L$764,DB!$B$3:$B$764,'Util-Aff Mapping'!A462,DB!$H$3:$H$764,'Util-Aff Mapping'!B462)</f>
        <v>0</v>
      </c>
      <c r="M466" s="17"/>
      <c r="N466" s="17"/>
    </row>
    <row r="467" spans="1:14" x14ac:dyDescent="0.35">
      <c r="A467" t="s">
        <v>154</v>
      </c>
      <c r="B467" t="s">
        <v>156</v>
      </c>
      <c r="C467" t="s">
        <v>473</v>
      </c>
      <c r="D467" t="s">
        <v>479</v>
      </c>
      <c r="F467" s="1">
        <f>SUMIFS(DB!$L$3:$L$764,DB!$B$3:$B$764,'Util-Aff Mapping'!A463,DB!$H$3:$H$764,'Util-Aff Mapping'!B463)</f>
        <v>0</v>
      </c>
      <c r="M467" s="17"/>
      <c r="N467" s="17"/>
    </row>
    <row r="468" spans="1:14" x14ac:dyDescent="0.35">
      <c r="A468" t="s">
        <v>154</v>
      </c>
      <c r="B468" t="s">
        <v>168</v>
      </c>
      <c r="C468" t="s">
        <v>473</v>
      </c>
      <c r="D468" t="s">
        <v>479</v>
      </c>
      <c r="F468" s="1">
        <f>SUMIFS(DB!$L$3:$L$764,DB!$B$3:$B$764,'Util-Aff Mapping'!A464,DB!$H$3:$H$764,'Util-Aff Mapping'!B464)</f>
        <v>1869711</v>
      </c>
      <c r="M468" s="17"/>
      <c r="N468" s="17"/>
    </row>
    <row r="469" spans="1:14" x14ac:dyDescent="0.35">
      <c r="A469" t="s">
        <v>154</v>
      </c>
      <c r="B469" t="s">
        <v>169</v>
      </c>
      <c r="C469" t="s">
        <v>473</v>
      </c>
      <c r="D469" t="s">
        <v>479</v>
      </c>
      <c r="F469" s="1">
        <f>SUMIFS(DB!$L$3:$L$764,DB!$B$3:$B$764,'Util-Aff Mapping'!A465,DB!$H$3:$H$764,'Util-Aff Mapping'!B465)</f>
        <v>18896</v>
      </c>
      <c r="M469" s="17"/>
      <c r="N469" s="17"/>
    </row>
    <row r="470" spans="1:14" x14ac:dyDescent="0.35">
      <c r="A470" t="s">
        <v>749</v>
      </c>
      <c r="B470" t="s">
        <v>1660</v>
      </c>
      <c r="C470" t="s">
        <v>473</v>
      </c>
      <c r="D470" t="s">
        <v>480</v>
      </c>
      <c r="F470" s="1">
        <f>SUMIFS(DB!$L$3:$L$764,DB!$B$3:$B$764,'Util-Aff Mapping'!A580,DB!$H$3:$H$764,'Util-Aff Mapping'!B580)</f>
        <v>0</v>
      </c>
    </row>
    <row r="471" spans="1:14" x14ac:dyDescent="0.35">
      <c r="A471" t="s">
        <v>749</v>
      </c>
      <c r="B471" t="s">
        <v>1661</v>
      </c>
      <c r="C471" t="s">
        <v>473</v>
      </c>
      <c r="D471" t="s">
        <v>480</v>
      </c>
      <c r="F471" s="1">
        <f>SUMIFS(DB!$L$3:$L$764,DB!$B$3:$B$764,'Util-Aff Mapping'!A581,DB!$H$3:$H$764,'Util-Aff Mapping'!B581)</f>
        <v>0</v>
      </c>
    </row>
    <row r="472" spans="1:14" x14ac:dyDescent="0.35">
      <c r="A472" t="s">
        <v>749</v>
      </c>
      <c r="B472" t="s">
        <v>1662</v>
      </c>
      <c r="C472" t="s">
        <v>473</v>
      </c>
      <c r="D472" t="s">
        <v>480</v>
      </c>
      <c r="F472" s="1">
        <f>SUMIFS(DB!$L$3:$L$764,DB!$B$3:$B$764,'Util-Aff Mapping'!A582,DB!$H$3:$H$764,'Util-Aff Mapping'!B582)</f>
        <v>0</v>
      </c>
    </row>
    <row r="473" spans="1:14" x14ac:dyDescent="0.35">
      <c r="A473" t="s">
        <v>749</v>
      </c>
      <c r="B473" t="s">
        <v>1663</v>
      </c>
      <c r="C473" t="s">
        <v>473</v>
      </c>
      <c r="D473" t="s">
        <v>480</v>
      </c>
      <c r="F473" s="1">
        <f>SUMIFS(DB!$L$3:$L$764,DB!$B$3:$B$764,'Util-Aff Mapping'!A583,DB!$H$3:$H$764,'Util-Aff Mapping'!B583)</f>
        <v>0</v>
      </c>
    </row>
    <row r="474" spans="1:14" x14ac:dyDescent="0.35">
      <c r="A474" t="s">
        <v>749</v>
      </c>
      <c r="B474" t="s">
        <v>1664</v>
      </c>
      <c r="C474" t="s">
        <v>473</v>
      </c>
      <c r="D474" t="s">
        <v>480</v>
      </c>
      <c r="F474" s="1">
        <f>SUMIFS(DB!$L$3:$L$764,DB!$B$3:$B$764,'Util-Aff Mapping'!A584,DB!$H$3:$H$764,'Util-Aff Mapping'!B584)</f>
        <v>0</v>
      </c>
    </row>
    <row r="475" spans="1:14" x14ac:dyDescent="0.35">
      <c r="A475" t="s">
        <v>749</v>
      </c>
      <c r="B475" t="s">
        <v>1665</v>
      </c>
      <c r="C475" t="s">
        <v>473</v>
      </c>
      <c r="D475" t="s">
        <v>480</v>
      </c>
      <c r="F475" s="1">
        <f>SUMIFS(DB!$L$3:$L$764,DB!$B$3:$B$764,'Util-Aff Mapping'!A585,DB!$H$3:$H$764,'Util-Aff Mapping'!B585)</f>
        <v>0</v>
      </c>
    </row>
    <row r="476" spans="1:14" x14ac:dyDescent="0.35">
      <c r="A476" t="s">
        <v>749</v>
      </c>
      <c r="B476" t="s">
        <v>1666</v>
      </c>
      <c r="C476" t="s">
        <v>473</v>
      </c>
      <c r="D476" t="s">
        <v>480</v>
      </c>
      <c r="F476" s="1">
        <f>SUMIFS(DB!$L$3:$L$764,DB!$B$3:$B$764,'Util-Aff Mapping'!A586,DB!$H$3:$H$764,'Util-Aff Mapping'!B586)</f>
        <v>0</v>
      </c>
    </row>
    <row r="477" spans="1:14" x14ac:dyDescent="0.35">
      <c r="A477" t="s">
        <v>749</v>
      </c>
      <c r="B477" t="s">
        <v>1667</v>
      </c>
      <c r="C477" t="s">
        <v>473</v>
      </c>
      <c r="D477" t="s">
        <v>480</v>
      </c>
      <c r="F477" s="1">
        <f>SUMIFS(DB!$L$3:$L$764,DB!$B$3:$B$764,'Util-Aff Mapping'!A587,DB!$H$3:$H$764,'Util-Aff Mapping'!B587)</f>
        <v>0</v>
      </c>
    </row>
    <row r="478" spans="1:14" x14ac:dyDescent="0.35">
      <c r="A478" t="s">
        <v>749</v>
      </c>
      <c r="B478" t="s">
        <v>1668</v>
      </c>
      <c r="C478" t="s">
        <v>473</v>
      </c>
      <c r="D478" t="s">
        <v>480</v>
      </c>
      <c r="F478" s="1">
        <f>SUMIFS(DB!$L$3:$L$764,DB!$B$3:$B$764,'Util-Aff Mapping'!A588,DB!$H$3:$H$764,'Util-Aff Mapping'!B588)</f>
        <v>0</v>
      </c>
    </row>
    <row r="479" spans="1:14" x14ac:dyDescent="0.35">
      <c r="A479" t="s">
        <v>749</v>
      </c>
      <c r="B479" t="s">
        <v>1669</v>
      </c>
      <c r="C479" t="s">
        <v>473</v>
      </c>
      <c r="D479" t="s">
        <v>480</v>
      </c>
      <c r="F479" s="1">
        <f>SUMIFS(DB!$L$3:$L$764,DB!$B$3:$B$764,'Util-Aff Mapping'!A589,DB!$H$3:$H$764,'Util-Aff Mapping'!B589)</f>
        <v>0</v>
      </c>
    </row>
    <row r="480" spans="1:14" x14ac:dyDescent="0.35">
      <c r="A480" t="s">
        <v>749</v>
      </c>
      <c r="B480" t="s">
        <v>1670</v>
      </c>
      <c r="C480" t="s">
        <v>473</v>
      </c>
      <c r="D480" t="s">
        <v>480</v>
      </c>
      <c r="F480" s="1">
        <f>SUMIFS(DB!$L$3:$L$764,DB!$B$3:$B$764,'Util-Aff Mapping'!A590,DB!$H$3:$H$764,'Util-Aff Mapping'!B590)</f>
        <v>0</v>
      </c>
    </row>
    <row r="481" spans="1:6" x14ac:dyDescent="0.35">
      <c r="A481" t="s">
        <v>749</v>
      </c>
      <c r="B481" t="s">
        <v>1671</v>
      </c>
      <c r="C481" t="s">
        <v>473</v>
      </c>
      <c r="D481" t="s">
        <v>480</v>
      </c>
      <c r="F481" s="1">
        <f>SUMIFS(DB!$L$3:$L$764,DB!$B$3:$B$764,'Util-Aff Mapping'!A591,DB!$H$3:$H$764,'Util-Aff Mapping'!B591)</f>
        <v>0</v>
      </c>
    </row>
    <row r="482" spans="1:6" x14ac:dyDescent="0.35">
      <c r="A482" t="s">
        <v>749</v>
      </c>
      <c r="B482" t="s">
        <v>1672</v>
      </c>
      <c r="C482" t="s">
        <v>473</v>
      </c>
      <c r="D482" t="s">
        <v>480</v>
      </c>
      <c r="F482" s="1">
        <f>SUMIFS(DB!$L$3:$L$764,DB!$B$3:$B$764,'Util-Aff Mapping'!A592,DB!$H$3:$H$764,'Util-Aff Mapping'!B592)</f>
        <v>0</v>
      </c>
    </row>
    <row r="483" spans="1:6" x14ac:dyDescent="0.35">
      <c r="A483" t="s">
        <v>749</v>
      </c>
      <c r="B483" t="s">
        <v>1673</v>
      </c>
      <c r="C483" t="s">
        <v>473</v>
      </c>
      <c r="D483" t="s">
        <v>480</v>
      </c>
      <c r="F483" s="1">
        <f>SUMIFS(DB!$L$3:$L$764,DB!$B$3:$B$764,'Util-Aff Mapping'!A593,DB!$H$3:$H$764,'Util-Aff Mapping'!B593)</f>
        <v>0</v>
      </c>
    </row>
    <row r="484" spans="1:6" x14ac:dyDescent="0.35">
      <c r="A484" t="s">
        <v>749</v>
      </c>
      <c r="B484" t="s">
        <v>1674</v>
      </c>
      <c r="C484" t="s">
        <v>473</v>
      </c>
      <c r="D484" t="s">
        <v>480</v>
      </c>
      <c r="F484" s="1">
        <f>SUMIFS(DB!$L$3:$L$764,DB!$B$3:$B$764,'Util-Aff Mapping'!A594,DB!$H$3:$H$764,'Util-Aff Mapping'!B594)</f>
        <v>0</v>
      </c>
    </row>
    <row r="485" spans="1:6" x14ac:dyDescent="0.35">
      <c r="A485" t="s">
        <v>749</v>
      </c>
      <c r="B485" t="s">
        <v>1675</v>
      </c>
      <c r="C485" t="s">
        <v>473</v>
      </c>
      <c r="D485" t="s">
        <v>480</v>
      </c>
      <c r="F485" s="1">
        <f>SUMIFS(DB!$L$3:$L$764,DB!$B$3:$B$764,'Util-Aff Mapping'!A595,DB!$H$3:$H$764,'Util-Aff Mapping'!B595)</f>
        <v>0</v>
      </c>
    </row>
    <row r="486" spans="1:6" x14ac:dyDescent="0.35">
      <c r="A486" t="s">
        <v>749</v>
      </c>
      <c r="B486" t="s">
        <v>1676</v>
      </c>
      <c r="C486" t="s">
        <v>473</v>
      </c>
      <c r="D486" t="s">
        <v>480</v>
      </c>
      <c r="F486" s="1">
        <f>SUMIFS(DB!$L$3:$L$764,DB!$B$3:$B$764,'Util-Aff Mapping'!A596,DB!$H$3:$H$764,'Util-Aff Mapping'!B596)</f>
        <v>0</v>
      </c>
    </row>
    <row r="487" spans="1:6" x14ac:dyDescent="0.35">
      <c r="A487" t="s">
        <v>749</v>
      </c>
      <c r="B487" t="s">
        <v>1677</v>
      </c>
      <c r="C487" t="s">
        <v>473</v>
      </c>
      <c r="D487" t="s">
        <v>480</v>
      </c>
      <c r="F487" s="1">
        <f>SUMIFS(DB!$L$3:$L$764,DB!$B$3:$B$764,'Util-Aff Mapping'!A597,DB!$H$3:$H$764,'Util-Aff Mapping'!B597)</f>
        <v>0</v>
      </c>
    </row>
    <row r="488" spans="1:6" x14ac:dyDescent="0.35">
      <c r="A488" t="s">
        <v>749</v>
      </c>
      <c r="B488" t="s">
        <v>1678</v>
      </c>
      <c r="C488" t="s">
        <v>473</v>
      </c>
      <c r="D488" t="s">
        <v>480</v>
      </c>
      <c r="F488" s="1">
        <f>SUMIFS(DB!$L$3:$L$764,DB!$B$3:$B$764,'Util-Aff Mapping'!A598,DB!$H$3:$H$764,'Util-Aff Mapping'!B598)</f>
        <v>0</v>
      </c>
    </row>
    <row r="489" spans="1:6" x14ac:dyDescent="0.35">
      <c r="A489" t="s">
        <v>749</v>
      </c>
      <c r="B489" t="s">
        <v>1679</v>
      </c>
      <c r="C489" t="s">
        <v>473</v>
      </c>
      <c r="D489" t="s">
        <v>480</v>
      </c>
      <c r="F489" s="1">
        <f>SUMIFS(DB!$L$3:$L$764,DB!$B$3:$B$764,'Util-Aff Mapping'!A599,DB!$H$3:$H$764,'Util-Aff Mapping'!B599)</f>
        <v>0</v>
      </c>
    </row>
    <row r="490" spans="1:6" x14ac:dyDescent="0.35">
      <c r="A490" t="s">
        <v>749</v>
      </c>
      <c r="B490" t="s">
        <v>1680</v>
      </c>
      <c r="C490" t="s">
        <v>473</v>
      </c>
      <c r="D490" t="s">
        <v>480</v>
      </c>
      <c r="F490" s="1">
        <f>SUMIFS(DB!$L$3:$L$764,DB!$B$3:$B$764,'Util-Aff Mapping'!A600,DB!$H$3:$H$764,'Util-Aff Mapping'!B600)</f>
        <v>0</v>
      </c>
    </row>
    <row r="491" spans="1:6" x14ac:dyDescent="0.35">
      <c r="A491" t="s">
        <v>749</v>
      </c>
      <c r="B491" t="s">
        <v>1681</v>
      </c>
      <c r="C491" t="s">
        <v>473</v>
      </c>
      <c r="D491" t="s">
        <v>480</v>
      </c>
      <c r="F491" s="1">
        <f>SUMIFS(DB!$L$3:$L$764,DB!$B$3:$B$764,'Util-Aff Mapping'!A601,DB!$H$3:$H$764,'Util-Aff Mapping'!B601)</f>
        <v>0</v>
      </c>
    </row>
    <row r="492" spans="1:6" x14ac:dyDescent="0.35">
      <c r="A492" t="s">
        <v>749</v>
      </c>
      <c r="B492" t="s">
        <v>1682</v>
      </c>
      <c r="C492" t="s">
        <v>473</v>
      </c>
      <c r="D492" t="s">
        <v>480</v>
      </c>
      <c r="F492" s="1">
        <f>SUMIFS(DB!$L$3:$L$764,DB!$B$3:$B$764,'Util-Aff Mapping'!A602,DB!$H$3:$H$764,'Util-Aff Mapping'!B602)</f>
        <v>0</v>
      </c>
    </row>
    <row r="493" spans="1:6" x14ac:dyDescent="0.35">
      <c r="A493" t="s">
        <v>749</v>
      </c>
      <c r="B493" t="s">
        <v>1683</v>
      </c>
      <c r="C493" t="s">
        <v>473</v>
      </c>
      <c r="D493" t="s">
        <v>480</v>
      </c>
      <c r="F493" s="1">
        <f>SUMIFS(DB!$L$3:$L$764,DB!$B$3:$B$764,'Util-Aff Mapping'!A603,DB!$H$3:$H$764,'Util-Aff Mapping'!B603)</f>
        <v>0</v>
      </c>
    </row>
    <row r="494" spans="1:6" x14ac:dyDescent="0.35">
      <c r="A494" t="s">
        <v>749</v>
      </c>
      <c r="B494" t="s">
        <v>1684</v>
      </c>
      <c r="C494" t="s">
        <v>473</v>
      </c>
      <c r="D494" t="s">
        <v>480</v>
      </c>
      <c r="F494" s="1">
        <f>SUMIFS(DB!$L$3:$L$764,DB!$B$3:$B$764,'Util-Aff Mapping'!A604,DB!$H$3:$H$764,'Util-Aff Mapping'!B604)</f>
        <v>0</v>
      </c>
    </row>
    <row r="495" spans="1:6" x14ac:dyDescent="0.35">
      <c r="A495" t="s">
        <v>749</v>
      </c>
      <c r="B495" t="s">
        <v>1685</v>
      </c>
      <c r="C495" t="s">
        <v>473</v>
      </c>
      <c r="D495" t="s">
        <v>480</v>
      </c>
      <c r="F495" s="1">
        <f>SUMIFS(DB!$L$3:$L$764,DB!$B$3:$B$764,'Util-Aff Mapping'!A605,DB!$H$3:$H$764,'Util-Aff Mapping'!B605)</f>
        <v>0</v>
      </c>
    </row>
    <row r="496" spans="1:6" x14ac:dyDescent="0.35">
      <c r="A496" t="s">
        <v>749</v>
      </c>
      <c r="B496" t="s">
        <v>1686</v>
      </c>
      <c r="C496" t="s">
        <v>473</v>
      </c>
      <c r="D496" t="s">
        <v>480</v>
      </c>
      <c r="F496" s="1">
        <f>SUMIFS(DB!$L$3:$L$764,DB!$B$3:$B$764,'Util-Aff Mapping'!A606,DB!$H$3:$H$764,'Util-Aff Mapping'!B606)</f>
        <v>0</v>
      </c>
    </row>
    <row r="497" spans="1:6" x14ac:dyDescent="0.35">
      <c r="A497" t="s">
        <v>749</v>
      </c>
      <c r="B497" t="s">
        <v>1687</v>
      </c>
      <c r="C497" t="s">
        <v>473</v>
      </c>
      <c r="D497" t="s">
        <v>480</v>
      </c>
      <c r="F497" s="1">
        <f>SUMIFS(DB!$L$3:$L$764,DB!$B$3:$B$764,'Util-Aff Mapping'!A607,DB!$H$3:$H$764,'Util-Aff Mapping'!B607)</f>
        <v>0</v>
      </c>
    </row>
    <row r="498" spans="1:6" x14ac:dyDescent="0.35">
      <c r="A498" t="s">
        <v>749</v>
      </c>
      <c r="B498" t="s">
        <v>1688</v>
      </c>
      <c r="C498" t="s">
        <v>473</v>
      </c>
      <c r="D498" t="s">
        <v>480</v>
      </c>
      <c r="F498" s="1">
        <f>SUMIFS(DB!$L$3:$L$764,DB!$B$3:$B$764,'Util-Aff Mapping'!A608,DB!$H$3:$H$764,'Util-Aff Mapping'!B608)</f>
        <v>0</v>
      </c>
    </row>
    <row r="499" spans="1:6" x14ac:dyDescent="0.35">
      <c r="A499" t="s">
        <v>749</v>
      </c>
      <c r="B499" t="s">
        <v>1689</v>
      </c>
      <c r="C499" t="s">
        <v>473</v>
      </c>
      <c r="D499" t="s">
        <v>480</v>
      </c>
      <c r="F499" s="1">
        <f>SUMIFS(DB!$L$3:$L$764,DB!$B$3:$B$764,'Util-Aff Mapping'!A609,DB!$H$3:$H$764,'Util-Aff Mapping'!B609)</f>
        <v>0</v>
      </c>
    </row>
    <row r="500" spans="1:6" x14ac:dyDescent="0.35">
      <c r="A500" t="s">
        <v>749</v>
      </c>
      <c r="B500" t="s">
        <v>1690</v>
      </c>
      <c r="C500" t="s">
        <v>473</v>
      </c>
      <c r="D500" t="s">
        <v>480</v>
      </c>
      <c r="F500" s="1">
        <f>SUMIFS(DB!$L$3:$L$764,DB!$B$3:$B$764,'Util-Aff Mapping'!A610,DB!$H$3:$H$764,'Util-Aff Mapping'!B610)</f>
        <v>0</v>
      </c>
    </row>
    <row r="501" spans="1:6" x14ac:dyDescent="0.35">
      <c r="A501" t="s">
        <v>749</v>
      </c>
      <c r="B501" t="s">
        <v>1691</v>
      </c>
      <c r="C501" t="s">
        <v>473</v>
      </c>
      <c r="D501" t="s">
        <v>480</v>
      </c>
      <c r="F501" s="1">
        <f>SUMIFS(DB!$L$3:$L$764,DB!$B$3:$B$764,'Util-Aff Mapping'!A611,DB!$H$3:$H$764,'Util-Aff Mapping'!B611)</f>
        <v>0</v>
      </c>
    </row>
    <row r="502" spans="1:6" x14ac:dyDescent="0.35">
      <c r="A502" t="s">
        <v>749</v>
      </c>
      <c r="B502" t="s">
        <v>1692</v>
      </c>
      <c r="C502" t="s">
        <v>473</v>
      </c>
      <c r="D502" t="s">
        <v>480</v>
      </c>
      <c r="F502" s="1">
        <f>SUMIFS(DB!$L$3:$L$764,DB!$B$3:$B$764,'Util-Aff Mapping'!A612,DB!$H$3:$H$764,'Util-Aff Mapping'!B612)</f>
        <v>0</v>
      </c>
    </row>
    <row r="503" spans="1:6" x14ac:dyDescent="0.35">
      <c r="A503" t="s">
        <v>749</v>
      </c>
      <c r="B503" t="s">
        <v>1693</v>
      </c>
      <c r="C503" t="s">
        <v>473</v>
      </c>
      <c r="D503" t="s">
        <v>480</v>
      </c>
      <c r="F503" s="1">
        <f>SUMIFS(DB!$L$3:$L$764,DB!$B$3:$B$764,'Util-Aff Mapping'!A613,DB!$H$3:$H$764,'Util-Aff Mapping'!B613)</f>
        <v>0</v>
      </c>
    </row>
    <row r="504" spans="1:6" x14ac:dyDescent="0.35">
      <c r="A504" t="s">
        <v>749</v>
      </c>
      <c r="B504" t="s">
        <v>1694</v>
      </c>
      <c r="C504" t="s">
        <v>473</v>
      </c>
      <c r="D504" t="s">
        <v>480</v>
      </c>
      <c r="F504" s="1">
        <f>SUMIFS(DB!$L$3:$L$764,DB!$B$3:$B$764,'Util-Aff Mapping'!A614,DB!$H$3:$H$764,'Util-Aff Mapping'!B614)</f>
        <v>0</v>
      </c>
    </row>
    <row r="505" spans="1:6" x14ac:dyDescent="0.35">
      <c r="A505" t="s">
        <v>749</v>
      </c>
      <c r="B505" t="s">
        <v>1695</v>
      </c>
      <c r="C505" t="s">
        <v>473</v>
      </c>
      <c r="D505" t="s">
        <v>480</v>
      </c>
      <c r="F505" s="1">
        <f>SUMIFS(DB!$L$3:$L$764,DB!$B$3:$B$764,'Util-Aff Mapping'!A615,DB!$H$3:$H$764,'Util-Aff Mapping'!B615)</f>
        <v>0</v>
      </c>
    </row>
    <row r="506" spans="1:6" x14ac:dyDescent="0.35">
      <c r="A506" t="s">
        <v>749</v>
      </c>
      <c r="B506" t="s">
        <v>1696</v>
      </c>
      <c r="C506" t="s">
        <v>473</v>
      </c>
      <c r="D506" t="s">
        <v>480</v>
      </c>
      <c r="F506" s="1">
        <f>SUMIFS(DB!$L$3:$L$764,DB!$B$3:$B$764,'Util-Aff Mapping'!A616,DB!$H$3:$H$764,'Util-Aff Mapping'!B616)</f>
        <v>0</v>
      </c>
    </row>
    <row r="507" spans="1:6" x14ac:dyDescent="0.35">
      <c r="A507" t="s">
        <v>749</v>
      </c>
      <c r="B507" t="s">
        <v>1697</v>
      </c>
      <c r="C507" t="s">
        <v>473</v>
      </c>
      <c r="D507" t="s">
        <v>480</v>
      </c>
      <c r="F507" s="1">
        <f>SUMIFS(DB!$L$3:$L$764,DB!$B$3:$B$764,'Util-Aff Mapping'!A617,DB!$H$3:$H$764,'Util-Aff Mapping'!B617)</f>
        <v>0</v>
      </c>
    </row>
    <row r="508" spans="1:6" x14ac:dyDescent="0.35">
      <c r="A508" t="s">
        <v>749</v>
      </c>
      <c r="B508" t="s">
        <v>1698</v>
      </c>
      <c r="C508" t="s">
        <v>473</v>
      </c>
      <c r="D508" t="s">
        <v>480</v>
      </c>
      <c r="F508" s="1">
        <f>SUMIFS(DB!$L$3:$L$764,DB!$B$3:$B$764,'Util-Aff Mapping'!A618,DB!$H$3:$H$764,'Util-Aff Mapping'!B618)</f>
        <v>0</v>
      </c>
    </row>
    <row r="509" spans="1:6" x14ac:dyDescent="0.35">
      <c r="A509" t="s">
        <v>749</v>
      </c>
      <c r="B509" t="s">
        <v>1699</v>
      </c>
      <c r="C509" t="s">
        <v>473</v>
      </c>
      <c r="D509" t="s">
        <v>480</v>
      </c>
      <c r="F509" s="1">
        <f>SUMIFS(DB!$L$3:$L$764,DB!$B$3:$B$764,'Util-Aff Mapping'!A620,DB!$H$3:$H$764,'Util-Aff Mapping'!B620)</f>
        <v>0</v>
      </c>
    </row>
    <row r="510" spans="1:6" x14ac:dyDescent="0.35">
      <c r="A510" t="s">
        <v>749</v>
      </c>
      <c r="B510" t="s">
        <v>1700</v>
      </c>
      <c r="C510" t="s">
        <v>473</v>
      </c>
      <c r="D510" t="s">
        <v>480</v>
      </c>
      <c r="F510" s="1">
        <f>SUMIFS(DB!$L$3:$L$764,DB!$B$3:$B$764,'Util-Aff Mapping'!A621,DB!$H$3:$H$764,'Util-Aff Mapping'!B621)</f>
        <v>0</v>
      </c>
    </row>
    <row r="511" spans="1:6" x14ac:dyDescent="0.35">
      <c r="A511" t="s">
        <v>749</v>
      </c>
      <c r="B511" t="s">
        <v>1701</v>
      </c>
      <c r="C511" s="8" t="s">
        <v>472</v>
      </c>
      <c r="D511" t="s">
        <v>480</v>
      </c>
      <c r="F511" s="1">
        <f>SUMIFS(DB!$L$3:$L$764,DB!$B$3:$B$764,'Util-Aff Mapping'!A622,DB!$H$3:$H$764,'Util-Aff Mapping'!B622)</f>
        <v>0</v>
      </c>
    </row>
    <row r="512" spans="1:6" x14ac:dyDescent="0.35">
      <c r="A512" t="s">
        <v>749</v>
      </c>
      <c r="B512" t="s">
        <v>1702</v>
      </c>
      <c r="C512" t="s">
        <v>473</v>
      </c>
      <c r="D512" t="s">
        <v>480</v>
      </c>
      <c r="F512" s="1">
        <f>SUMIFS(DB!$L$3:$L$764,DB!$B$3:$B$764,'Util-Aff Mapping'!A623,DB!$H$3:$H$764,'Util-Aff Mapping'!B623)</f>
        <v>0</v>
      </c>
    </row>
    <row r="513" spans="1:6" x14ac:dyDescent="0.35">
      <c r="A513" t="s">
        <v>749</v>
      </c>
      <c r="B513" t="s">
        <v>1703</v>
      </c>
      <c r="C513" t="s">
        <v>473</v>
      </c>
      <c r="D513" t="s">
        <v>480</v>
      </c>
      <c r="F513" s="1">
        <f>SUMIFS(DB!$L$3:$L$764,DB!$B$3:$B$764,'Util-Aff Mapping'!A624,DB!$H$3:$H$764,'Util-Aff Mapping'!B624)</f>
        <v>0</v>
      </c>
    </row>
    <row r="514" spans="1:6" x14ac:dyDescent="0.35">
      <c r="A514" t="s">
        <v>749</v>
      </c>
      <c r="B514" t="s">
        <v>1704</v>
      </c>
      <c r="C514" t="s">
        <v>473</v>
      </c>
      <c r="D514" t="s">
        <v>480</v>
      </c>
      <c r="F514" s="1">
        <f>SUMIFS(DB!$L$3:$L$764,DB!$B$3:$B$764,'Util-Aff Mapping'!A625,DB!$H$3:$H$764,'Util-Aff Mapping'!B625)</f>
        <v>0</v>
      </c>
    </row>
    <row r="515" spans="1:6" x14ac:dyDescent="0.35">
      <c r="A515" t="s">
        <v>749</v>
      </c>
      <c r="B515" t="s">
        <v>1705</v>
      </c>
      <c r="C515" t="s">
        <v>473</v>
      </c>
      <c r="D515" t="s">
        <v>480</v>
      </c>
      <c r="F515" s="1">
        <f>SUMIFS(DB!$L$3:$L$764,DB!$B$3:$B$764,'Util-Aff Mapping'!A626,DB!$H$3:$H$764,'Util-Aff Mapping'!B626)</f>
        <v>0</v>
      </c>
    </row>
    <row r="516" spans="1:6" x14ac:dyDescent="0.35">
      <c r="A516" t="s">
        <v>749</v>
      </c>
      <c r="B516" t="s">
        <v>1706</v>
      </c>
      <c r="C516" t="s">
        <v>473</v>
      </c>
      <c r="D516" t="s">
        <v>480</v>
      </c>
      <c r="F516" s="1">
        <f>SUMIFS(DB!$L$3:$L$764,DB!$B$3:$B$764,'Util-Aff Mapping'!A627,DB!$H$3:$H$764,'Util-Aff Mapping'!B627)</f>
        <v>0</v>
      </c>
    </row>
    <row r="517" spans="1:6" x14ac:dyDescent="0.35">
      <c r="A517" t="s">
        <v>749</v>
      </c>
      <c r="B517" t="s">
        <v>1707</v>
      </c>
      <c r="C517" t="s">
        <v>473</v>
      </c>
      <c r="D517" t="s">
        <v>480</v>
      </c>
      <c r="F517" s="1">
        <f>SUMIFS(DB!$L$3:$L$764,DB!$B$3:$B$764,'Util-Aff Mapping'!#REF!,DB!$H$3:$H$764,'Util-Aff Mapping'!#REF!)</f>
        <v>0</v>
      </c>
    </row>
    <row r="518" spans="1:6" x14ac:dyDescent="0.35">
      <c r="A518" t="s">
        <v>749</v>
      </c>
      <c r="B518" t="s">
        <v>1708</v>
      </c>
      <c r="C518" s="8" t="s">
        <v>472</v>
      </c>
      <c r="D518" t="s">
        <v>480</v>
      </c>
      <c r="F518" s="1">
        <f>SUMIFS(DB!$L$3:$L$764,DB!$B$3:$B$764,'Util-Aff Mapping'!A628,DB!$H$3:$H$764,'Util-Aff Mapping'!B628)</f>
        <v>0</v>
      </c>
    </row>
    <row r="519" spans="1:6" x14ac:dyDescent="0.35">
      <c r="A519" t="s">
        <v>749</v>
      </c>
      <c r="B519" t="s">
        <v>1709</v>
      </c>
      <c r="C519" t="s">
        <v>473</v>
      </c>
      <c r="D519" t="s">
        <v>480</v>
      </c>
      <c r="F519" s="1">
        <f>SUMIFS(DB!$L$3:$L$764,DB!$B$3:$B$764,'Util-Aff Mapping'!A629,DB!$H$3:$H$764,'Util-Aff Mapping'!B629)</f>
        <v>0</v>
      </c>
    </row>
    <row r="520" spans="1:6" x14ac:dyDescent="0.35">
      <c r="A520" t="s">
        <v>749</v>
      </c>
      <c r="B520" t="s">
        <v>1710</v>
      </c>
      <c r="C520" t="s">
        <v>473</v>
      </c>
      <c r="D520" t="s">
        <v>480</v>
      </c>
      <c r="F520" s="1">
        <f>SUMIFS(DB!$L$3:$L$764,DB!$B$3:$B$764,'Util-Aff Mapping'!A630,DB!$H$3:$H$764,'Util-Aff Mapping'!B630)</f>
        <v>0</v>
      </c>
    </row>
    <row r="521" spans="1:6" x14ac:dyDescent="0.35">
      <c r="A521" t="s">
        <v>749</v>
      </c>
      <c r="B521" t="s">
        <v>1711</v>
      </c>
      <c r="C521" t="s">
        <v>473</v>
      </c>
      <c r="D521" t="s">
        <v>480</v>
      </c>
      <c r="F521" s="1">
        <f>SUMIFS(DB!$L$3:$L$764,DB!$B$3:$B$764,'Util-Aff Mapping'!A631,DB!$H$3:$H$764,'Util-Aff Mapping'!B631)</f>
        <v>0</v>
      </c>
    </row>
    <row r="522" spans="1:6" x14ac:dyDescent="0.35">
      <c r="A522" t="s">
        <v>749</v>
      </c>
      <c r="B522" t="s">
        <v>1712</v>
      </c>
      <c r="C522" t="s">
        <v>473</v>
      </c>
      <c r="D522" t="s">
        <v>480</v>
      </c>
      <c r="F522" s="1">
        <f>SUMIFS(DB!$L$3:$L$764,DB!$B$3:$B$764,'Util-Aff Mapping'!A632,DB!$H$3:$H$764,'Util-Aff Mapping'!B632)</f>
        <v>0</v>
      </c>
    </row>
    <row r="523" spans="1:6" x14ac:dyDescent="0.35">
      <c r="A523" t="s">
        <v>749</v>
      </c>
      <c r="B523" t="s">
        <v>1713</v>
      </c>
      <c r="C523" t="s">
        <v>473</v>
      </c>
      <c r="D523" t="s">
        <v>480</v>
      </c>
      <c r="F523" s="1">
        <f>SUMIFS(DB!$L$3:$L$764,DB!$B$3:$B$764,'Util-Aff Mapping'!A633,DB!$H$3:$H$764,'Util-Aff Mapping'!B633)</f>
        <v>0</v>
      </c>
    </row>
    <row r="524" spans="1:6" x14ac:dyDescent="0.35">
      <c r="A524" t="s">
        <v>749</v>
      </c>
      <c r="B524" t="s">
        <v>1714</v>
      </c>
      <c r="C524" t="s">
        <v>473</v>
      </c>
      <c r="D524" t="s">
        <v>480</v>
      </c>
      <c r="F524" s="1">
        <f>SUMIFS(DB!$L$3:$L$764,DB!$B$3:$B$764,'Util-Aff Mapping'!A634,DB!$H$3:$H$764,'Util-Aff Mapping'!B634)</f>
        <v>0</v>
      </c>
    </row>
    <row r="525" spans="1:6" x14ac:dyDescent="0.35">
      <c r="A525" t="s">
        <v>749</v>
      </c>
      <c r="B525" t="s">
        <v>1715</v>
      </c>
      <c r="C525" t="s">
        <v>473</v>
      </c>
      <c r="D525" t="s">
        <v>480</v>
      </c>
      <c r="F525" s="1">
        <f>SUMIFS(DB!$L$3:$L$764,DB!$B$3:$B$764,'Util-Aff Mapping'!A635,DB!$H$3:$H$764,'Util-Aff Mapping'!B635)</f>
        <v>0</v>
      </c>
    </row>
    <row r="526" spans="1:6" x14ac:dyDescent="0.35">
      <c r="A526" t="s">
        <v>749</v>
      </c>
      <c r="B526" t="s">
        <v>216</v>
      </c>
      <c r="C526" t="s">
        <v>473</v>
      </c>
      <c r="D526" t="s">
        <v>480</v>
      </c>
      <c r="F526" s="1">
        <f>SUMIFS(DB!$L$3:$L$764,DB!$B$3:$B$764,'Util-Aff Mapping'!A470,DB!$H$3:$H$764,'Util-Aff Mapping'!B470)</f>
        <v>14214</v>
      </c>
    </row>
    <row r="527" spans="1:6" x14ac:dyDescent="0.35">
      <c r="A527" t="s">
        <v>749</v>
      </c>
      <c r="B527" t="s">
        <v>217</v>
      </c>
      <c r="C527" t="s">
        <v>473</v>
      </c>
      <c r="D527" t="s">
        <v>480</v>
      </c>
      <c r="F527" s="1">
        <f>SUMIFS(DB!$L$3:$L$764,DB!$B$3:$B$764,'Util-Aff Mapping'!A471,DB!$H$3:$H$764,'Util-Aff Mapping'!B471)</f>
        <v>2919120</v>
      </c>
    </row>
    <row r="528" spans="1:6" x14ac:dyDescent="0.35">
      <c r="A528" t="s">
        <v>749</v>
      </c>
      <c r="B528" t="s">
        <v>218</v>
      </c>
      <c r="C528" t="s">
        <v>473</v>
      </c>
      <c r="D528" t="s">
        <v>480</v>
      </c>
      <c r="F528" s="1">
        <f>SUMIFS(DB!$L$3:$L$764,DB!$B$3:$B$764,'Util-Aff Mapping'!A472,DB!$H$3:$H$764,'Util-Aff Mapping'!B472)</f>
        <v>427832</v>
      </c>
    </row>
    <row r="529" spans="1:6" x14ac:dyDescent="0.35">
      <c r="A529" t="s">
        <v>749</v>
      </c>
      <c r="B529" t="s">
        <v>219</v>
      </c>
      <c r="C529" t="s">
        <v>473</v>
      </c>
      <c r="D529" t="s">
        <v>480</v>
      </c>
      <c r="F529" s="1">
        <f>SUMIFS(DB!$L$3:$L$764,DB!$B$3:$B$764,'Util-Aff Mapping'!A473,DB!$H$3:$H$764,'Util-Aff Mapping'!B473)</f>
        <v>491631</v>
      </c>
    </row>
    <row r="530" spans="1:6" x14ac:dyDescent="0.35">
      <c r="A530" t="s">
        <v>749</v>
      </c>
      <c r="B530" t="s">
        <v>1402</v>
      </c>
      <c r="C530" t="s">
        <v>473</v>
      </c>
      <c r="D530" t="s">
        <v>480</v>
      </c>
      <c r="F530" s="1">
        <f>SUMIFS(DB!$L$3:$L$764,DB!$B$3:$B$764,'Util-Aff Mapping'!A474,DB!$H$3:$H$764,'Util-Aff Mapping'!B474)</f>
        <v>1844720</v>
      </c>
    </row>
    <row r="531" spans="1:6" x14ac:dyDescent="0.35">
      <c r="A531" t="s">
        <v>749</v>
      </c>
      <c r="B531" t="s">
        <v>1507</v>
      </c>
      <c r="C531" t="s">
        <v>473</v>
      </c>
      <c r="D531" t="s">
        <v>480</v>
      </c>
      <c r="F531" s="1">
        <f>SUMIFS(DB!$L$3:$L$764,DB!$B$3:$B$764,'Util-Aff Mapping'!A475,DB!$H$3:$H$764,'Util-Aff Mapping'!B475)</f>
        <v>3554471</v>
      </c>
    </row>
    <row r="532" spans="1:6" x14ac:dyDescent="0.35">
      <c r="A532" t="s">
        <v>749</v>
      </c>
      <c r="B532" t="s">
        <v>1235</v>
      </c>
      <c r="C532" t="s">
        <v>473</v>
      </c>
      <c r="D532" t="s">
        <v>480</v>
      </c>
      <c r="F532" s="1">
        <f>SUMIFS(DB!$L$3:$L$764,DB!$B$3:$B$764,'Util-Aff Mapping'!A476,DB!$H$3:$H$764,'Util-Aff Mapping'!B476)</f>
        <v>18859981</v>
      </c>
    </row>
    <row r="533" spans="1:6" x14ac:dyDescent="0.35">
      <c r="A533" t="s">
        <v>749</v>
      </c>
      <c r="B533" t="s">
        <v>910</v>
      </c>
      <c r="C533" t="s">
        <v>473</v>
      </c>
      <c r="D533" t="s">
        <v>480</v>
      </c>
      <c r="F533" s="1">
        <f>SUMIFS(DB!$L$3:$L$764,DB!$B$3:$B$764,'Util-Aff Mapping'!A477,DB!$H$3:$H$764,'Util-Aff Mapping'!B477)</f>
        <v>2406628</v>
      </c>
    </row>
    <row r="534" spans="1:6" x14ac:dyDescent="0.35">
      <c r="A534" t="s">
        <v>749</v>
      </c>
      <c r="B534" t="s">
        <v>511</v>
      </c>
      <c r="C534" t="s">
        <v>473</v>
      </c>
      <c r="D534" t="s">
        <v>480</v>
      </c>
      <c r="F534" s="1">
        <f>SUMIFS(DB!$L$3:$L$764,DB!$B$3:$B$764,'Util-Aff Mapping'!A478,DB!$H$3:$H$764,'Util-Aff Mapping'!B478)</f>
        <v>1684115</v>
      </c>
    </row>
    <row r="535" spans="1:6" x14ac:dyDescent="0.35">
      <c r="A535" t="s">
        <v>749</v>
      </c>
      <c r="B535" t="s">
        <v>748</v>
      </c>
      <c r="C535" t="s">
        <v>473</v>
      </c>
      <c r="D535" t="s">
        <v>480</v>
      </c>
      <c r="F535" s="1">
        <f>SUMIFS(DB!$L$3:$L$764,DB!$B$3:$B$764,'Util-Aff Mapping'!A479,DB!$H$3:$H$764,'Util-Aff Mapping'!B479)</f>
        <v>5302127</v>
      </c>
    </row>
    <row r="536" spans="1:6" x14ac:dyDescent="0.35">
      <c r="A536" t="s">
        <v>749</v>
      </c>
      <c r="B536" t="s">
        <v>911</v>
      </c>
      <c r="C536" t="s">
        <v>473</v>
      </c>
      <c r="D536" t="s">
        <v>480</v>
      </c>
      <c r="F536" s="1">
        <f>SUMIFS(DB!$L$3:$L$764,DB!$B$3:$B$764,'Util-Aff Mapping'!A480,DB!$H$3:$H$764,'Util-Aff Mapping'!B480)</f>
        <v>1350269</v>
      </c>
    </row>
    <row r="537" spans="1:6" x14ac:dyDescent="0.35">
      <c r="A537" t="s">
        <v>749</v>
      </c>
      <c r="B537" t="s">
        <v>220</v>
      </c>
      <c r="C537" t="s">
        <v>473</v>
      </c>
      <c r="D537" t="s">
        <v>480</v>
      </c>
      <c r="F537" s="1">
        <f>SUMIFS(DB!$L$3:$L$764,DB!$B$3:$B$764,'Util-Aff Mapping'!A481,DB!$H$3:$H$764,'Util-Aff Mapping'!B481)</f>
        <v>3511739</v>
      </c>
    </row>
    <row r="538" spans="1:6" x14ac:dyDescent="0.35">
      <c r="A538" t="s">
        <v>749</v>
      </c>
      <c r="B538" t="s">
        <v>1236</v>
      </c>
      <c r="C538" t="s">
        <v>473</v>
      </c>
      <c r="D538" t="s">
        <v>480</v>
      </c>
      <c r="F538" s="1">
        <f>SUMIFS(DB!$L$3:$L$764,DB!$B$3:$B$764,'Util-Aff Mapping'!A482,DB!$H$3:$H$764,'Util-Aff Mapping'!B482)</f>
        <v>2756483</v>
      </c>
    </row>
    <row r="539" spans="1:6" x14ac:dyDescent="0.35">
      <c r="A539" t="s">
        <v>749</v>
      </c>
      <c r="B539" t="s">
        <v>1237</v>
      </c>
      <c r="C539" t="s">
        <v>473</v>
      </c>
      <c r="D539" t="s">
        <v>480</v>
      </c>
      <c r="F539" s="1">
        <f>SUMIFS(DB!$L$3:$L$764,DB!$B$3:$B$764,'Util-Aff Mapping'!A483,DB!$H$3:$H$764,'Util-Aff Mapping'!B483)</f>
        <v>2295488</v>
      </c>
    </row>
    <row r="540" spans="1:6" x14ac:dyDescent="0.35">
      <c r="A540" t="s">
        <v>749</v>
      </c>
      <c r="B540" t="s">
        <v>1105</v>
      </c>
      <c r="C540" t="s">
        <v>473</v>
      </c>
      <c r="D540" t="s">
        <v>480</v>
      </c>
      <c r="F540" s="1">
        <f>SUMIFS(DB!$L$3:$L$764,DB!$B$3:$B$764,'Util-Aff Mapping'!A484,DB!$H$3:$H$764,'Util-Aff Mapping'!B484)</f>
        <v>2463875</v>
      </c>
    </row>
    <row r="541" spans="1:6" x14ac:dyDescent="0.35">
      <c r="A541" t="s">
        <v>749</v>
      </c>
      <c r="B541" t="s">
        <v>1238</v>
      </c>
      <c r="C541" t="s">
        <v>473</v>
      </c>
      <c r="D541" t="s">
        <v>480</v>
      </c>
      <c r="F541" s="1">
        <f>SUMIFS(DB!$L$3:$L$764,DB!$B$3:$B$764,'Util-Aff Mapping'!A485,DB!$H$3:$H$764,'Util-Aff Mapping'!B485)</f>
        <v>62465900</v>
      </c>
    </row>
    <row r="542" spans="1:6" x14ac:dyDescent="0.35">
      <c r="A542" t="s">
        <v>749</v>
      </c>
      <c r="B542" t="s">
        <v>912</v>
      </c>
      <c r="C542" t="s">
        <v>473</v>
      </c>
      <c r="D542" t="s">
        <v>480</v>
      </c>
      <c r="F542" s="1">
        <f>SUMIFS(DB!$L$3:$L$764,DB!$B$3:$B$764,'Util-Aff Mapping'!A486,DB!$H$3:$H$764,'Util-Aff Mapping'!B486)</f>
        <v>1486609</v>
      </c>
    </row>
    <row r="543" spans="1:6" x14ac:dyDescent="0.35">
      <c r="A543" t="s">
        <v>749</v>
      </c>
      <c r="B543" t="s">
        <v>221</v>
      </c>
      <c r="C543" t="s">
        <v>473</v>
      </c>
      <c r="D543" t="s">
        <v>480</v>
      </c>
      <c r="F543" s="1">
        <f>SUMIFS(DB!$L$3:$L$764,DB!$B$3:$B$764,'Util-Aff Mapping'!A487,DB!$H$3:$H$764,'Util-Aff Mapping'!B487)</f>
        <v>2301751</v>
      </c>
    </row>
    <row r="544" spans="1:6" x14ac:dyDescent="0.35">
      <c r="A544" t="s">
        <v>749</v>
      </c>
      <c r="B544" t="s">
        <v>249</v>
      </c>
      <c r="C544" t="s">
        <v>473</v>
      </c>
      <c r="D544" t="s">
        <v>480</v>
      </c>
      <c r="F544" s="1">
        <f>SUMIFS(DB!$L$3:$L$764,DB!$B$3:$B$764,'Util-Aff Mapping'!A488,DB!$H$3:$H$764,'Util-Aff Mapping'!B488)</f>
        <v>6917346</v>
      </c>
    </row>
    <row r="545" spans="1:14" x14ac:dyDescent="0.35">
      <c r="A545" t="s">
        <v>749</v>
      </c>
      <c r="B545" t="s">
        <v>913</v>
      </c>
      <c r="C545" t="s">
        <v>473</v>
      </c>
      <c r="D545" t="s">
        <v>480</v>
      </c>
      <c r="F545" s="1">
        <f>SUMIFS(DB!$L$3:$L$764,DB!$B$3:$B$764,'Util-Aff Mapping'!A489,DB!$H$3:$H$764,'Util-Aff Mapping'!B489)</f>
        <v>9099592</v>
      </c>
    </row>
    <row r="546" spans="1:14" x14ac:dyDescent="0.35">
      <c r="A546" t="s">
        <v>749</v>
      </c>
      <c r="B546" t="s">
        <v>914</v>
      </c>
      <c r="C546" t="s">
        <v>473</v>
      </c>
      <c r="D546" t="s">
        <v>480</v>
      </c>
      <c r="F546" s="1">
        <f>SUMIFS(DB!$L$3:$L$764,DB!$B$3:$B$764,'Util-Aff Mapping'!A490,DB!$H$3:$H$764,'Util-Aff Mapping'!B490)</f>
        <v>4392095</v>
      </c>
    </row>
    <row r="547" spans="1:14" x14ac:dyDescent="0.35">
      <c r="A547" t="s">
        <v>749</v>
      </c>
      <c r="B547" t="s">
        <v>222</v>
      </c>
      <c r="C547" t="s">
        <v>473</v>
      </c>
      <c r="D547" t="s">
        <v>480</v>
      </c>
      <c r="F547" s="1">
        <f>SUMIFS(DB!$L$3:$L$764,DB!$B$3:$B$764,'Util-Aff Mapping'!A491,DB!$H$3:$H$764,'Util-Aff Mapping'!B491)</f>
        <v>10271522</v>
      </c>
      <c r="M547" s="17"/>
      <c r="N547" s="17"/>
    </row>
    <row r="548" spans="1:14" x14ac:dyDescent="0.35">
      <c r="A548" t="s">
        <v>749</v>
      </c>
      <c r="B548" t="s">
        <v>1508</v>
      </c>
      <c r="C548" t="s">
        <v>473</v>
      </c>
      <c r="D548" t="s">
        <v>480</v>
      </c>
      <c r="F548" s="1">
        <f>SUMIFS(DB!$L$3:$L$764,DB!$B$3:$B$764,'Util-Aff Mapping'!A492,DB!$H$3:$H$764,'Util-Aff Mapping'!B492)</f>
        <v>16926</v>
      </c>
      <c r="M548" s="17"/>
      <c r="N548" s="17"/>
    </row>
    <row r="549" spans="1:14" x14ac:dyDescent="0.35">
      <c r="A549" t="s">
        <v>749</v>
      </c>
      <c r="B549" t="s">
        <v>1509</v>
      </c>
      <c r="C549" t="s">
        <v>473</v>
      </c>
      <c r="D549" t="s">
        <v>480</v>
      </c>
      <c r="F549" s="1">
        <f>SUMIFS(DB!$L$3:$L$764,DB!$B$3:$B$764,'Util-Aff Mapping'!A493,DB!$H$3:$H$764,'Util-Aff Mapping'!B493)</f>
        <v>65736673</v>
      </c>
      <c r="M549" s="17"/>
      <c r="N549" s="17"/>
    </row>
    <row r="550" spans="1:14" x14ac:dyDescent="0.35">
      <c r="A550" t="s">
        <v>749</v>
      </c>
      <c r="B550" t="s">
        <v>1510</v>
      </c>
      <c r="C550" t="s">
        <v>473</v>
      </c>
      <c r="D550" t="s">
        <v>480</v>
      </c>
      <c r="F550" s="1">
        <f>SUMIFS(DB!$L$3:$L$764,DB!$B$3:$B$764,'Util-Aff Mapping'!A494,DB!$H$3:$H$764,'Util-Aff Mapping'!B494)</f>
        <v>40638222</v>
      </c>
      <c r="M550" s="17"/>
      <c r="N550" s="17"/>
    </row>
    <row r="551" spans="1:14" x14ac:dyDescent="0.35">
      <c r="A551" t="s">
        <v>749</v>
      </c>
      <c r="B551" t="s">
        <v>1511</v>
      </c>
      <c r="C551" t="s">
        <v>473</v>
      </c>
      <c r="D551" t="s">
        <v>480</v>
      </c>
      <c r="F551" s="1">
        <f>SUMIFS(DB!$L$3:$L$764,DB!$B$3:$B$764,'Util-Aff Mapping'!A495,DB!$H$3:$H$764,'Util-Aff Mapping'!B495)</f>
        <v>3089887</v>
      </c>
      <c r="M551" s="17"/>
      <c r="N551" s="17"/>
    </row>
    <row r="552" spans="1:14" x14ac:dyDescent="0.35">
      <c r="A552" t="s">
        <v>749</v>
      </c>
      <c r="B552" t="s">
        <v>1512</v>
      </c>
      <c r="C552" t="s">
        <v>473</v>
      </c>
      <c r="D552" t="s">
        <v>480</v>
      </c>
      <c r="F552" s="1">
        <f>SUMIFS(DB!$L$3:$L$764,DB!$B$3:$B$764,'Util-Aff Mapping'!A496,DB!$H$3:$H$764,'Util-Aff Mapping'!B496)</f>
        <v>7405614</v>
      </c>
      <c r="M552" s="17"/>
      <c r="N552" s="17"/>
    </row>
    <row r="553" spans="1:14" x14ac:dyDescent="0.35">
      <c r="A553" t="s">
        <v>749</v>
      </c>
      <c r="B553" t="s">
        <v>1513</v>
      </c>
      <c r="C553" t="s">
        <v>473</v>
      </c>
      <c r="D553" t="s">
        <v>480</v>
      </c>
      <c r="F553" s="1">
        <f>SUMIFS(DB!$L$3:$L$764,DB!$B$3:$B$764,'Util-Aff Mapping'!A497,DB!$H$3:$H$764,'Util-Aff Mapping'!B497)</f>
        <v>31234</v>
      </c>
      <c r="M553" s="17"/>
      <c r="N553" s="17"/>
    </row>
    <row r="554" spans="1:14" x14ac:dyDescent="0.35">
      <c r="A554" t="s">
        <v>749</v>
      </c>
      <c r="B554" t="s">
        <v>1514</v>
      </c>
      <c r="C554" t="s">
        <v>473</v>
      </c>
      <c r="D554" t="s">
        <v>480</v>
      </c>
      <c r="F554" s="1">
        <f>SUMIFS(DB!$L$3:$L$764,DB!$B$3:$B$764,'Util-Aff Mapping'!A498,DB!$H$3:$H$764,'Util-Aff Mapping'!B498)</f>
        <v>61792</v>
      </c>
      <c r="M554" s="17"/>
      <c r="N554" s="17"/>
    </row>
    <row r="555" spans="1:14" x14ac:dyDescent="0.35">
      <c r="A555" t="s">
        <v>749</v>
      </c>
      <c r="B555" t="s">
        <v>1515</v>
      </c>
      <c r="C555" t="s">
        <v>473</v>
      </c>
      <c r="D555" t="s">
        <v>480</v>
      </c>
      <c r="F555" s="1">
        <f>SUMIFS(DB!$L$3:$L$764,DB!$B$3:$B$764,'Util-Aff Mapping'!A499,DB!$H$3:$H$764,'Util-Aff Mapping'!B499)</f>
        <v>60374</v>
      </c>
      <c r="M555" s="17"/>
      <c r="N555" s="17"/>
    </row>
    <row r="556" spans="1:14" x14ac:dyDescent="0.35">
      <c r="A556" t="s">
        <v>749</v>
      </c>
      <c r="B556" t="s">
        <v>625</v>
      </c>
      <c r="C556" t="s">
        <v>473</v>
      </c>
      <c r="D556" t="s">
        <v>480</v>
      </c>
      <c r="F556" s="1">
        <f>SUMIFS(DB!$L$3:$L$764,DB!$B$3:$B$764,'Util-Aff Mapping'!A500,DB!$H$3:$H$764,'Util-Aff Mapping'!B500)</f>
        <v>68693</v>
      </c>
      <c r="M556" s="17"/>
      <c r="N556" s="17"/>
    </row>
    <row r="557" spans="1:14" x14ac:dyDescent="0.35">
      <c r="A557" t="s">
        <v>749</v>
      </c>
      <c r="B557" t="s">
        <v>224</v>
      </c>
      <c r="C557" t="s">
        <v>473</v>
      </c>
      <c r="D557" t="s">
        <v>480</v>
      </c>
      <c r="F557" s="1">
        <f>SUMIFS(DB!$L$3:$L$764,DB!$B$3:$B$764,'Util-Aff Mapping'!A501,DB!$H$3:$H$764,'Util-Aff Mapping'!B501)</f>
        <v>686354</v>
      </c>
      <c r="M557" s="17"/>
      <c r="N557" s="17"/>
    </row>
    <row r="558" spans="1:14" x14ac:dyDescent="0.35">
      <c r="A558" t="s">
        <v>749</v>
      </c>
      <c r="B558" t="s">
        <v>225</v>
      </c>
      <c r="C558" t="s">
        <v>473</v>
      </c>
      <c r="D558" t="s">
        <v>480</v>
      </c>
      <c r="F558" s="1">
        <f>SUMIFS(DB!$L$3:$L$764,DB!$B$3:$B$764,'Util-Aff Mapping'!A502,DB!$H$3:$H$764,'Util-Aff Mapping'!B502)</f>
        <v>17198</v>
      </c>
      <c r="M558" s="17"/>
      <c r="N558" s="17"/>
    </row>
    <row r="559" spans="1:14" x14ac:dyDescent="0.35">
      <c r="A559" t="s">
        <v>749</v>
      </c>
      <c r="B559" t="s">
        <v>226</v>
      </c>
      <c r="C559" t="s">
        <v>473</v>
      </c>
      <c r="D559" t="s">
        <v>480</v>
      </c>
      <c r="F559" s="1">
        <f>SUMIFS(DB!$L$3:$L$764,DB!$B$3:$B$764,'Util-Aff Mapping'!A503,DB!$H$3:$H$764,'Util-Aff Mapping'!B503)</f>
        <v>1706328</v>
      </c>
      <c r="M559" s="17"/>
      <c r="N559" s="17"/>
    </row>
    <row r="560" spans="1:14" x14ac:dyDescent="0.35">
      <c r="A560" t="s">
        <v>749</v>
      </c>
      <c r="B560" t="s">
        <v>1516</v>
      </c>
      <c r="C560" t="s">
        <v>473</v>
      </c>
      <c r="D560" t="s">
        <v>480</v>
      </c>
      <c r="F560" s="1">
        <f>SUMIFS(DB!$L$3:$L$764,DB!$B$3:$B$764,'Util-Aff Mapping'!A504,DB!$H$3:$H$764,'Util-Aff Mapping'!B504)</f>
        <v>629755</v>
      </c>
      <c r="M560" s="17"/>
      <c r="N560" s="17"/>
    </row>
    <row r="561" spans="1:14" x14ac:dyDescent="0.35">
      <c r="A561" t="s">
        <v>749</v>
      </c>
      <c r="B561" t="s">
        <v>227</v>
      </c>
      <c r="C561" t="s">
        <v>473</v>
      </c>
      <c r="D561" t="s">
        <v>480</v>
      </c>
      <c r="F561" s="1">
        <f>SUMIFS(DB!$L$3:$L$764,DB!$B$3:$B$764,'Util-Aff Mapping'!A505,DB!$H$3:$H$764,'Util-Aff Mapping'!B505)</f>
        <v>2686639</v>
      </c>
      <c r="M561" s="17"/>
      <c r="N561" s="17"/>
    </row>
    <row r="562" spans="1:14" x14ac:dyDescent="0.35">
      <c r="A562" t="s">
        <v>749</v>
      </c>
      <c r="B562" t="s">
        <v>1517</v>
      </c>
      <c r="C562" t="s">
        <v>473</v>
      </c>
      <c r="D562" t="s">
        <v>480</v>
      </c>
      <c r="F562" s="1">
        <f>SUMIFS(DB!$L$3:$L$764,DB!$B$3:$B$764,'Util-Aff Mapping'!A506,DB!$H$3:$H$764,'Util-Aff Mapping'!B506)</f>
        <v>881711</v>
      </c>
      <c r="M562" s="17"/>
      <c r="N562" s="17"/>
    </row>
    <row r="563" spans="1:14" x14ac:dyDescent="0.35">
      <c r="A563" t="s">
        <v>749</v>
      </c>
      <c r="B563" t="s">
        <v>1518</v>
      </c>
      <c r="C563" t="s">
        <v>473</v>
      </c>
      <c r="D563" t="s">
        <v>480</v>
      </c>
      <c r="F563" s="1">
        <f>SUMIFS(DB!$L$3:$L$764,DB!$B$3:$B$764,'Util-Aff Mapping'!A507,DB!$H$3:$H$764,'Util-Aff Mapping'!B507)</f>
        <v>118760</v>
      </c>
      <c r="M563" s="17"/>
      <c r="N563" s="17"/>
    </row>
    <row r="564" spans="1:14" x14ac:dyDescent="0.35">
      <c r="A564" t="s">
        <v>749</v>
      </c>
      <c r="B564" t="s">
        <v>1519</v>
      </c>
      <c r="C564" t="s">
        <v>473</v>
      </c>
      <c r="D564" t="s">
        <v>480</v>
      </c>
      <c r="F564" s="1">
        <f>SUMIFS(DB!$L$3:$L$764,DB!$B$3:$B$764,'Util-Aff Mapping'!A508,DB!$H$3:$H$764,'Util-Aff Mapping'!B508)</f>
        <v>4770169</v>
      </c>
      <c r="M564" s="17"/>
      <c r="N564" s="17"/>
    </row>
    <row r="565" spans="1:14" x14ac:dyDescent="0.35">
      <c r="A565" t="s">
        <v>749</v>
      </c>
      <c r="B565" t="s">
        <v>1520</v>
      </c>
      <c r="C565" t="s">
        <v>473</v>
      </c>
      <c r="D565" t="s">
        <v>480</v>
      </c>
      <c r="F565" s="1">
        <f>SUMIFS(DB!$L$3:$L$764,DB!$B$3:$B$764,'Util-Aff Mapping'!A509,DB!$H$3:$H$764,'Util-Aff Mapping'!B509)</f>
        <v>478569</v>
      </c>
      <c r="M565" s="17"/>
      <c r="N565" s="17"/>
    </row>
    <row r="566" spans="1:14" x14ac:dyDescent="0.35">
      <c r="A566" t="s">
        <v>749</v>
      </c>
      <c r="B566" t="s">
        <v>1521</v>
      </c>
      <c r="C566" t="s">
        <v>473</v>
      </c>
      <c r="D566" t="s">
        <v>480</v>
      </c>
      <c r="F566" s="1">
        <f>SUMIFS(DB!$L$3:$L$764,DB!$B$3:$B$764,'Util-Aff Mapping'!A510,DB!$H$3:$H$764,'Util-Aff Mapping'!B510)</f>
        <v>103148</v>
      </c>
      <c r="M566" s="17"/>
      <c r="N566" s="17"/>
    </row>
    <row r="567" spans="1:14" x14ac:dyDescent="0.35">
      <c r="A567" t="s">
        <v>749</v>
      </c>
      <c r="B567" t="s">
        <v>1522</v>
      </c>
      <c r="C567" t="s">
        <v>473</v>
      </c>
      <c r="D567" t="s">
        <v>480</v>
      </c>
      <c r="F567" s="1">
        <f>SUMIFS(DB!$L$3:$L$764,DB!$B$3:$B$764,'Util-Aff Mapping'!A511,DB!$H$3:$H$764,'Util-Aff Mapping'!B511)</f>
        <v>7205989</v>
      </c>
      <c r="M567" s="17"/>
      <c r="N567" s="17"/>
    </row>
    <row r="568" spans="1:14" x14ac:dyDescent="0.35">
      <c r="A568" t="s">
        <v>749</v>
      </c>
      <c r="B568" t="s">
        <v>228</v>
      </c>
      <c r="C568" t="s">
        <v>473</v>
      </c>
      <c r="D568" t="s">
        <v>480</v>
      </c>
      <c r="F568" s="1">
        <f>SUMIFS(DB!$L$3:$L$764,DB!$B$3:$B$764,'Util-Aff Mapping'!A512,DB!$H$3:$H$764,'Util-Aff Mapping'!B512)</f>
        <v>753803</v>
      </c>
      <c r="M568" s="17"/>
      <c r="N568" s="17"/>
    </row>
    <row r="569" spans="1:14" x14ac:dyDescent="0.35">
      <c r="A569" t="s">
        <v>749</v>
      </c>
      <c r="B569" t="s">
        <v>512</v>
      </c>
      <c r="C569" t="s">
        <v>473</v>
      </c>
      <c r="D569" t="s">
        <v>480</v>
      </c>
      <c r="F569" s="1">
        <f>SUMIFS(DB!$L$3:$L$764,DB!$B$3:$B$764,'Util-Aff Mapping'!A513,DB!$H$3:$H$764,'Util-Aff Mapping'!B513)</f>
        <v>62610</v>
      </c>
      <c r="M569" s="17"/>
      <c r="N569" s="17"/>
    </row>
    <row r="570" spans="1:14" x14ac:dyDescent="0.35">
      <c r="A570" t="s">
        <v>749</v>
      </c>
      <c r="B570" t="s">
        <v>749</v>
      </c>
      <c r="C570" t="s">
        <v>473</v>
      </c>
      <c r="D570" t="s">
        <v>480</v>
      </c>
      <c r="F570" s="1">
        <f>SUMIFS(DB!$L$3:$L$764,DB!$B$3:$B$764,'Util-Aff Mapping'!A514,DB!$H$3:$H$764,'Util-Aff Mapping'!B514)</f>
        <v>48700931</v>
      </c>
      <c r="M570" s="17"/>
      <c r="N570" s="17"/>
    </row>
    <row r="571" spans="1:14" x14ac:dyDescent="0.35">
      <c r="A571" t="s">
        <v>749</v>
      </c>
      <c r="B571" t="s">
        <v>1523</v>
      </c>
      <c r="C571" t="s">
        <v>473</v>
      </c>
      <c r="D571" t="s">
        <v>480</v>
      </c>
      <c r="F571" s="1">
        <f>SUMIFS(DB!$L$3:$L$764,DB!$B$3:$B$764,'Util-Aff Mapping'!A515,DB!$H$3:$H$764,'Util-Aff Mapping'!B515)</f>
        <v>381659</v>
      </c>
      <c r="M571" s="17"/>
      <c r="N571" s="17"/>
    </row>
    <row r="572" spans="1:14" x14ac:dyDescent="0.35">
      <c r="A572" t="s">
        <v>749</v>
      </c>
      <c r="B572" t="s">
        <v>1524</v>
      </c>
      <c r="C572" t="s">
        <v>473</v>
      </c>
      <c r="D572" t="s">
        <v>480</v>
      </c>
      <c r="F572" s="1">
        <f>SUMIFS(DB!$L$3:$L$764,DB!$B$3:$B$764,'Util-Aff Mapping'!A516,DB!$H$3:$H$764,'Util-Aff Mapping'!B516)</f>
        <v>218736</v>
      </c>
      <c r="M572" s="17"/>
      <c r="N572" s="17"/>
    </row>
    <row r="573" spans="1:14" x14ac:dyDescent="0.35">
      <c r="A573" t="s">
        <v>749</v>
      </c>
      <c r="B573" t="s">
        <v>1525</v>
      </c>
      <c r="C573" t="s">
        <v>473</v>
      </c>
      <c r="D573" t="s">
        <v>480</v>
      </c>
      <c r="F573" s="1">
        <f>SUMIFS(DB!$L$3:$L$764,DB!$B$3:$B$764,'Util-Aff Mapping'!A517,DB!$H$3:$H$764,'Util-Aff Mapping'!B517)</f>
        <v>55241305</v>
      </c>
      <c r="M573" s="17"/>
      <c r="N573" s="17"/>
    </row>
    <row r="574" spans="1:14" x14ac:dyDescent="0.35">
      <c r="A574" t="s">
        <v>749</v>
      </c>
      <c r="B574" t="s">
        <v>229</v>
      </c>
      <c r="C574" t="s">
        <v>473</v>
      </c>
      <c r="D574" t="s">
        <v>480</v>
      </c>
      <c r="F574" s="1">
        <f>SUMIFS(DB!$L$3:$L$764,DB!$B$3:$B$764,'Util-Aff Mapping'!A518,DB!$H$3:$H$764,'Util-Aff Mapping'!B518)</f>
        <v>332784546</v>
      </c>
      <c r="M574" s="17"/>
      <c r="N574" s="17"/>
    </row>
    <row r="575" spans="1:14" x14ac:dyDescent="0.35">
      <c r="A575" t="s">
        <v>749</v>
      </c>
      <c r="B575" t="s">
        <v>1526</v>
      </c>
      <c r="C575" t="s">
        <v>473</v>
      </c>
      <c r="D575" t="s">
        <v>480</v>
      </c>
      <c r="F575" s="1">
        <f>SUMIFS(DB!$L$3:$L$764,DB!$B$3:$B$764,'Util-Aff Mapping'!A519,DB!$H$3:$H$764,'Util-Aff Mapping'!B519)</f>
        <v>40093</v>
      </c>
      <c r="M575" s="17"/>
      <c r="N575" s="17"/>
    </row>
    <row r="576" spans="1:14" x14ac:dyDescent="0.35">
      <c r="A576" t="s">
        <v>749</v>
      </c>
      <c r="B576" t="s">
        <v>1527</v>
      </c>
      <c r="C576" t="s">
        <v>473</v>
      </c>
      <c r="D576" t="s">
        <v>480</v>
      </c>
      <c r="F576" s="1">
        <f>SUMIFS(DB!$L$3:$L$764,DB!$B$3:$B$764,'Util-Aff Mapping'!A520,DB!$H$3:$H$764,'Util-Aff Mapping'!B520)</f>
        <v>1373258</v>
      </c>
      <c r="M576" s="17"/>
      <c r="N576" s="17"/>
    </row>
    <row r="577" spans="1:14" x14ac:dyDescent="0.35">
      <c r="A577" t="s">
        <v>749</v>
      </c>
      <c r="B577" t="s">
        <v>915</v>
      </c>
      <c r="C577" t="s">
        <v>473</v>
      </c>
      <c r="D577" t="s">
        <v>480</v>
      </c>
      <c r="F577" s="1">
        <f>SUMIFS(DB!$L$3:$L$764,DB!$B$3:$B$764,'Util-Aff Mapping'!A521,DB!$H$3:$H$764,'Util-Aff Mapping'!B521)</f>
        <v>596616</v>
      </c>
      <c r="M577" s="17"/>
      <c r="N577" s="17"/>
    </row>
    <row r="578" spans="1:14" x14ac:dyDescent="0.35">
      <c r="A578" t="s">
        <v>749</v>
      </c>
      <c r="B578" t="s">
        <v>223</v>
      </c>
      <c r="C578" t="s">
        <v>473</v>
      </c>
      <c r="D578" t="s">
        <v>480</v>
      </c>
      <c r="F578" s="1">
        <f>SUMIFS(DB!$L$3:$L$764,DB!$B$3:$B$764,'Util-Aff Mapping'!A522,DB!$H$3:$H$764,'Util-Aff Mapping'!B522)</f>
        <v>17117</v>
      </c>
      <c r="M578" s="17"/>
      <c r="N578" s="17"/>
    </row>
    <row r="579" spans="1:14" x14ac:dyDescent="0.35">
      <c r="A579" t="s">
        <v>749</v>
      </c>
      <c r="B579" t="s">
        <v>230</v>
      </c>
      <c r="C579" t="s">
        <v>473</v>
      </c>
      <c r="D579" t="s">
        <v>480</v>
      </c>
      <c r="F579" s="1">
        <f>SUMIFS(DB!$L$3:$L$764,DB!$B$3:$B$764,'Util-Aff Mapping'!A523,DB!$H$3:$H$764,'Util-Aff Mapping'!B523)</f>
        <v>8858674</v>
      </c>
      <c r="M579" s="17"/>
      <c r="N579" s="17"/>
    </row>
    <row r="580" spans="1:14" x14ac:dyDescent="0.35">
      <c r="A580" t="s">
        <v>749</v>
      </c>
      <c r="B580" t="s">
        <v>916</v>
      </c>
      <c r="C580" t="s">
        <v>473</v>
      </c>
      <c r="D580" t="s">
        <v>480</v>
      </c>
      <c r="F580" s="1">
        <f>SUMIFS(DB!$L$3:$L$764,DB!$B$3:$B$764,'Util-Aff Mapping'!A524,DB!$H$3:$H$764,'Util-Aff Mapping'!B524)</f>
        <v>42800</v>
      </c>
      <c r="M580" s="17"/>
      <c r="N580" s="17"/>
    </row>
    <row r="581" spans="1:14" x14ac:dyDescent="0.35">
      <c r="A581" t="s">
        <v>749</v>
      </c>
      <c r="B581" t="s">
        <v>1528</v>
      </c>
      <c r="C581" t="s">
        <v>473</v>
      </c>
      <c r="D581" t="s">
        <v>480</v>
      </c>
      <c r="F581" s="1">
        <f>SUMIFS(DB!$L$3:$L$764,DB!$B$3:$B$764,'Util-Aff Mapping'!A525,DB!$H$3:$H$764,'Util-Aff Mapping'!B525)</f>
        <v>132552</v>
      </c>
      <c r="M581" s="17"/>
      <c r="N581" s="17"/>
    </row>
    <row r="582" spans="1:14" x14ac:dyDescent="0.35">
      <c r="A582" t="s">
        <v>749</v>
      </c>
      <c r="B582" t="s">
        <v>231</v>
      </c>
      <c r="C582" t="s">
        <v>473</v>
      </c>
      <c r="D582" t="s">
        <v>480</v>
      </c>
      <c r="F582" s="1">
        <f>SUMIFS(DB!$L$3:$L$764,DB!$B$3:$B$764,'Util-Aff Mapping'!A526,DB!$H$3:$H$764,'Util-Aff Mapping'!B526)</f>
        <v>0</v>
      </c>
      <c r="M582" s="17"/>
      <c r="N582" s="17"/>
    </row>
    <row r="583" spans="1:14" x14ac:dyDescent="0.35">
      <c r="A583" t="s">
        <v>749</v>
      </c>
      <c r="B583" t="s">
        <v>232</v>
      </c>
      <c r="C583" t="s">
        <v>473</v>
      </c>
      <c r="D583" t="s">
        <v>480</v>
      </c>
      <c r="F583" s="1">
        <f>SUMIFS(DB!$L$3:$L$764,DB!$B$3:$B$764,'Util-Aff Mapping'!A527,DB!$H$3:$H$764,'Util-Aff Mapping'!B527)</f>
        <v>0</v>
      </c>
      <c r="M583" s="17"/>
      <c r="N583" s="17"/>
    </row>
    <row r="584" spans="1:14" x14ac:dyDescent="0.35">
      <c r="A584" t="s">
        <v>749</v>
      </c>
      <c r="B584" t="s">
        <v>917</v>
      </c>
      <c r="C584" t="s">
        <v>473</v>
      </c>
      <c r="D584" t="s">
        <v>480</v>
      </c>
      <c r="F584" s="1">
        <f>SUMIFS(DB!$L$3:$L$764,DB!$B$3:$B$764,'Util-Aff Mapping'!A528,DB!$H$3:$H$764,'Util-Aff Mapping'!B528)</f>
        <v>0</v>
      </c>
      <c r="M584" s="17"/>
      <c r="N584" s="17"/>
    </row>
    <row r="585" spans="1:14" x14ac:dyDescent="0.35">
      <c r="A585" t="s">
        <v>749</v>
      </c>
      <c r="B585" t="s">
        <v>1529</v>
      </c>
      <c r="C585" t="s">
        <v>473</v>
      </c>
      <c r="D585" t="s">
        <v>480</v>
      </c>
      <c r="F585" s="1">
        <f>SUMIFS(DB!$L$3:$L$764,DB!$B$3:$B$764,'Util-Aff Mapping'!A529,DB!$H$3:$H$764,'Util-Aff Mapping'!B529)</f>
        <v>0</v>
      </c>
      <c r="M585" s="17"/>
      <c r="N585" s="17"/>
    </row>
    <row r="586" spans="1:14" x14ac:dyDescent="0.35">
      <c r="A586" t="s">
        <v>749</v>
      </c>
      <c r="B586" t="s">
        <v>918</v>
      </c>
      <c r="C586" t="s">
        <v>473</v>
      </c>
      <c r="D586" t="s">
        <v>480</v>
      </c>
      <c r="F586" s="1">
        <f>SUMIFS(DB!$L$3:$L$764,DB!$B$3:$B$764,'Util-Aff Mapping'!A530,DB!$H$3:$H$764,'Util-Aff Mapping'!B530)</f>
        <v>0</v>
      </c>
      <c r="M586" s="17"/>
      <c r="N586" s="17"/>
    </row>
    <row r="587" spans="1:14" x14ac:dyDescent="0.35">
      <c r="A587" t="s">
        <v>749</v>
      </c>
      <c r="B587" t="s">
        <v>233</v>
      </c>
      <c r="C587" t="s">
        <v>473</v>
      </c>
      <c r="D587" t="s">
        <v>480</v>
      </c>
      <c r="F587" s="1">
        <f>SUMIFS(DB!$L$3:$L$764,DB!$B$3:$B$764,'Util-Aff Mapping'!A531,DB!$H$3:$H$764,'Util-Aff Mapping'!B531)</f>
        <v>0</v>
      </c>
      <c r="M587" s="17"/>
      <c r="N587" s="17"/>
    </row>
    <row r="588" spans="1:14" x14ac:dyDescent="0.35">
      <c r="A588" t="s">
        <v>749</v>
      </c>
      <c r="B588" t="s">
        <v>1106</v>
      </c>
      <c r="C588" t="s">
        <v>473</v>
      </c>
      <c r="D588" t="s">
        <v>480</v>
      </c>
      <c r="F588" s="1">
        <f>SUMIFS(DB!$L$3:$L$764,DB!$B$3:$B$764,'Util-Aff Mapping'!A532,DB!$H$3:$H$764,'Util-Aff Mapping'!B532)</f>
        <v>0</v>
      </c>
      <c r="M588" s="17"/>
      <c r="N588" s="17"/>
    </row>
    <row r="589" spans="1:14" x14ac:dyDescent="0.35">
      <c r="A589" t="s">
        <v>749</v>
      </c>
      <c r="B589" t="s">
        <v>1239</v>
      </c>
      <c r="C589" t="s">
        <v>473</v>
      </c>
      <c r="D589" t="s">
        <v>480</v>
      </c>
      <c r="F589" s="1">
        <f>SUMIFS(DB!$L$3:$L$764,DB!$B$3:$B$764,'Util-Aff Mapping'!A533,DB!$H$3:$H$764,'Util-Aff Mapping'!B533)</f>
        <v>0</v>
      </c>
      <c r="M589" s="17"/>
      <c r="N589" s="17"/>
    </row>
    <row r="590" spans="1:14" x14ac:dyDescent="0.35">
      <c r="A590" t="s">
        <v>749</v>
      </c>
      <c r="B590" t="s">
        <v>919</v>
      </c>
      <c r="C590" t="s">
        <v>473</v>
      </c>
      <c r="D590" t="s">
        <v>480</v>
      </c>
      <c r="F590" s="1">
        <f>SUMIFS(DB!$L$3:$L$764,DB!$B$3:$B$764,'Util-Aff Mapping'!A534,DB!$H$3:$H$764,'Util-Aff Mapping'!B534)</f>
        <v>0</v>
      </c>
      <c r="M590" s="17"/>
      <c r="N590" s="17"/>
    </row>
    <row r="591" spans="1:14" x14ac:dyDescent="0.35">
      <c r="A591" t="s">
        <v>749</v>
      </c>
      <c r="B591" t="s">
        <v>626</v>
      </c>
      <c r="C591" t="s">
        <v>473</v>
      </c>
      <c r="D591" t="s">
        <v>480</v>
      </c>
      <c r="F591" s="1">
        <f>SUMIFS(DB!$L$3:$L$764,DB!$B$3:$B$764,'Util-Aff Mapping'!A535,DB!$H$3:$H$764,'Util-Aff Mapping'!B535)</f>
        <v>0</v>
      </c>
      <c r="M591" s="17"/>
      <c r="N591" s="17"/>
    </row>
    <row r="592" spans="1:14" x14ac:dyDescent="0.35">
      <c r="A592" t="s">
        <v>749</v>
      </c>
      <c r="B592" t="s">
        <v>234</v>
      </c>
      <c r="C592" t="s">
        <v>473</v>
      </c>
      <c r="D592" t="s">
        <v>480</v>
      </c>
      <c r="F592" s="1">
        <f>SUMIFS(DB!$L$3:$L$764,DB!$B$3:$B$764,'Util-Aff Mapping'!A536,DB!$H$3:$H$764,'Util-Aff Mapping'!B536)</f>
        <v>0</v>
      </c>
      <c r="M592" s="17"/>
      <c r="N592" s="17"/>
    </row>
    <row r="593" spans="1:14" x14ac:dyDescent="0.35">
      <c r="A593" t="s">
        <v>749</v>
      </c>
      <c r="B593" t="s">
        <v>627</v>
      </c>
      <c r="C593" t="s">
        <v>473</v>
      </c>
      <c r="D593" t="s">
        <v>480</v>
      </c>
      <c r="F593" s="1">
        <f>SUMIFS(DB!$L$3:$L$764,DB!$B$3:$B$764,'Util-Aff Mapping'!A537,DB!$H$3:$H$764,'Util-Aff Mapping'!B537)</f>
        <v>0</v>
      </c>
      <c r="M593" s="17"/>
      <c r="N593" s="17"/>
    </row>
    <row r="594" spans="1:14" x14ac:dyDescent="0.35">
      <c r="A594" t="s">
        <v>749</v>
      </c>
      <c r="B594" t="s">
        <v>513</v>
      </c>
      <c r="C594" t="s">
        <v>473</v>
      </c>
      <c r="D594" t="s">
        <v>480</v>
      </c>
      <c r="F594" s="1">
        <f>SUMIFS(DB!$L$3:$L$764,DB!$B$3:$B$764,'Util-Aff Mapping'!A538,DB!$H$3:$H$764,'Util-Aff Mapping'!B538)</f>
        <v>0</v>
      </c>
      <c r="M594" s="17"/>
      <c r="N594" s="17"/>
    </row>
    <row r="595" spans="1:14" x14ac:dyDescent="0.35">
      <c r="A595" t="s">
        <v>749</v>
      </c>
      <c r="B595" t="s">
        <v>1107</v>
      </c>
      <c r="C595" t="s">
        <v>473</v>
      </c>
      <c r="D595" t="s">
        <v>480</v>
      </c>
      <c r="F595" s="1">
        <f>SUMIFS(DB!$L$3:$L$764,DB!$B$3:$B$764,'Util-Aff Mapping'!A539,DB!$H$3:$H$764,'Util-Aff Mapping'!B539)</f>
        <v>0</v>
      </c>
      <c r="M595" s="17"/>
      <c r="N595" s="17"/>
    </row>
    <row r="596" spans="1:14" x14ac:dyDescent="0.35">
      <c r="A596" t="s">
        <v>749</v>
      </c>
      <c r="B596" t="s">
        <v>1403</v>
      </c>
      <c r="C596" t="s">
        <v>473</v>
      </c>
      <c r="D596" t="s">
        <v>480</v>
      </c>
      <c r="F596" s="1">
        <f>SUMIFS(DB!$L$3:$L$764,DB!$B$3:$B$764,'Util-Aff Mapping'!A540,DB!$H$3:$H$764,'Util-Aff Mapping'!B540)</f>
        <v>0</v>
      </c>
      <c r="M596" s="17"/>
      <c r="N596" s="17"/>
    </row>
    <row r="597" spans="1:14" x14ac:dyDescent="0.35">
      <c r="A597" t="s">
        <v>749</v>
      </c>
      <c r="B597" t="s">
        <v>235</v>
      </c>
      <c r="C597" t="s">
        <v>473</v>
      </c>
      <c r="D597" t="s">
        <v>480</v>
      </c>
      <c r="F597" s="1">
        <f>SUMIFS(DB!$L$3:$L$764,DB!$B$3:$B$764,'Util-Aff Mapping'!A541,DB!$H$3:$H$764,'Util-Aff Mapping'!B541)</f>
        <v>0</v>
      </c>
      <c r="M597" s="17"/>
      <c r="N597" s="17"/>
    </row>
    <row r="598" spans="1:14" x14ac:dyDescent="0.35">
      <c r="A598" t="s">
        <v>749</v>
      </c>
      <c r="B598" t="s">
        <v>236</v>
      </c>
      <c r="C598" t="s">
        <v>473</v>
      </c>
      <c r="D598" t="s">
        <v>480</v>
      </c>
      <c r="F598" s="1">
        <f>SUMIFS(DB!$L$3:$L$764,DB!$B$3:$B$764,'Util-Aff Mapping'!A542,DB!$H$3:$H$764,'Util-Aff Mapping'!B542)</f>
        <v>0</v>
      </c>
      <c r="M598" s="17"/>
      <c r="N598" s="17"/>
    </row>
    <row r="599" spans="1:14" x14ac:dyDescent="0.35">
      <c r="A599" t="s">
        <v>749</v>
      </c>
      <c r="B599" t="s">
        <v>1240</v>
      </c>
      <c r="C599" t="s">
        <v>473</v>
      </c>
      <c r="D599" t="s">
        <v>480</v>
      </c>
      <c r="F599" s="1">
        <f>SUMIFS(DB!$L$3:$L$764,DB!$B$3:$B$764,'Util-Aff Mapping'!A543,DB!$H$3:$H$764,'Util-Aff Mapping'!B543)</f>
        <v>0</v>
      </c>
      <c r="M599" s="17"/>
      <c r="N599" s="17"/>
    </row>
    <row r="600" spans="1:14" x14ac:dyDescent="0.35">
      <c r="A600" t="s">
        <v>749</v>
      </c>
      <c r="B600" t="s">
        <v>1530</v>
      </c>
      <c r="C600" t="s">
        <v>473</v>
      </c>
      <c r="D600" t="s">
        <v>480</v>
      </c>
      <c r="F600" s="1">
        <f>SUMIFS(DB!$L$3:$L$764,DB!$B$3:$B$764,'Util-Aff Mapping'!A544,DB!$H$3:$H$764,'Util-Aff Mapping'!B544)</f>
        <v>0</v>
      </c>
      <c r="M600" s="17"/>
      <c r="N600" s="17"/>
    </row>
    <row r="601" spans="1:14" x14ac:dyDescent="0.35">
      <c r="A601" t="s">
        <v>749</v>
      </c>
      <c r="B601" t="s">
        <v>1241</v>
      </c>
      <c r="C601" t="s">
        <v>473</v>
      </c>
      <c r="D601" t="s">
        <v>480</v>
      </c>
      <c r="F601" s="1">
        <f>SUMIFS(DB!$L$3:$L$764,DB!$B$3:$B$764,'Util-Aff Mapping'!A545,DB!$H$3:$H$764,'Util-Aff Mapping'!B545)</f>
        <v>0</v>
      </c>
      <c r="M601" s="17"/>
      <c r="N601" s="17"/>
    </row>
    <row r="602" spans="1:14" x14ac:dyDescent="0.35">
      <c r="A602" t="s">
        <v>749</v>
      </c>
      <c r="B602" t="s">
        <v>1531</v>
      </c>
      <c r="C602" t="s">
        <v>473</v>
      </c>
      <c r="D602" t="s">
        <v>480</v>
      </c>
      <c r="F602" s="1">
        <f>SUMIFS(DB!$L$3:$L$764,DB!$B$3:$B$764,'Util-Aff Mapping'!A546,DB!$H$3:$H$764,'Util-Aff Mapping'!B546)</f>
        <v>0</v>
      </c>
      <c r="M602" s="17"/>
      <c r="N602" s="17"/>
    </row>
    <row r="603" spans="1:14" x14ac:dyDescent="0.35">
      <c r="A603" t="s">
        <v>749</v>
      </c>
      <c r="B603" t="s">
        <v>1404</v>
      </c>
      <c r="C603" t="s">
        <v>473</v>
      </c>
      <c r="D603" t="s">
        <v>480</v>
      </c>
      <c r="F603" s="1">
        <f>SUMIFS(DB!$L$3:$L$764,DB!$B$3:$B$764,'Util-Aff Mapping'!A547,DB!$H$3:$H$764,'Util-Aff Mapping'!B547)</f>
        <v>0</v>
      </c>
      <c r="M603" s="17"/>
      <c r="N603" s="17"/>
    </row>
    <row r="604" spans="1:14" x14ac:dyDescent="0.35">
      <c r="A604" t="s">
        <v>749</v>
      </c>
      <c r="B604" t="s">
        <v>1532</v>
      </c>
      <c r="C604" t="s">
        <v>473</v>
      </c>
      <c r="D604" t="s">
        <v>480</v>
      </c>
      <c r="F604" s="1">
        <f>SUMIFS(DB!$L$3:$L$764,DB!$B$3:$B$764,'Util-Aff Mapping'!A548,DB!$H$3:$H$764,'Util-Aff Mapping'!B548)</f>
        <v>0</v>
      </c>
      <c r="M604" s="17"/>
      <c r="N604" s="17"/>
    </row>
    <row r="605" spans="1:14" x14ac:dyDescent="0.35">
      <c r="A605" t="s">
        <v>749</v>
      </c>
      <c r="B605" t="s">
        <v>1405</v>
      </c>
      <c r="C605" t="s">
        <v>473</v>
      </c>
      <c r="D605" t="s">
        <v>480</v>
      </c>
      <c r="F605" s="1">
        <f>SUMIFS(DB!$L$3:$L$764,DB!$B$3:$B$764,'Util-Aff Mapping'!A549,DB!$H$3:$H$764,'Util-Aff Mapping'!B549)</f>
        <v>0</v>
      </c>
      <c r="M605" s="17"/>
      <c r="N605" s="17"/>
    </row>
    <row r="606" spans="1:14" x14ac:dyDescent="0.35">
      <c r="A606" t="s">
        <v>749</v>
      </c>
      <c r="B606" t="s">
        <v>1533</v>
      </c>
      <c r="C606" t="s">
        <v>473</v>
      </c>
      <c r="D606" t="s">
        <v>480</v>
      </c>
      <c r="F606" s="1">
        <f>SUMIFS(DB!$L$3:$L$764,DB!$B$3:$B$764,'Util-Aff Mapping'!A550,DB!$H$3:$H$764,'Util-Aff Mapping'!B550)</f>
        <v>0</v>
      </c>
      <c r="M606" s="17"/>
      <c r="N606" s="17"/>
    </row>
    <row r="607" spans="1:14" x14ac:dyDescent="0.35">
      <c r="A607" t="s">
        <v>749</v>
      </c>
      <c r="B607" t="s">
        <v>1242</v>
      </c>
      <c r="C607" t="s">
        <v>473</v>
      </c>
      <c r="D607" t="s">
        <v>480</v>
      </c>
      <c r="F607" s="1">
        <f>SUMIFS(DB!$L$3:$L$764,DB!$B$3:$B$764,'Util-Aff Mapping'!A551,DB!$H$3:$H$764,'Util-Aff Mapping'!B551)</f>
        <v>0</v>
      </c>
      <c r="M607" s="17"/>
      <c r="N607" s="17"/>
    </row>
    <row r="608" spans="1:14" x14ac:dyDescent="0.35">
      <c r="A608" t="s">
        <v>749</v>
      </c>
      <c r="B608" t="s">
        <v>237</v>
      </c>
      <c r="C608" t="s">
        <v>473</v>
      </c>
      <c r="D608" t="s">
        <v>480</v>
      </c>
      <c r="F608" s="1">
        <f>SUMIFS(DB!$L$3:$L$764,DB!$B$3:$B$764,'Util-Aff Mapping'!A552,DB!$H$3:$H$764,'Util-Aff Mapping'!B552)</f>
        <v>0</v>
      </c>
      <c r="M608" s="17"/>
      <c r="N608" s="17"/>
    </row>
    <row r="609" spans="1:14" x14ac:dyDescent="0.35">
      <c r="A609" t="s">
        <v>749</v>
      </c>
      <c r="B609" t="s">
        <v>920</v>
      </c>
      <c r="C609" t="s">
        <v>473</v>
      </c>
      <c r="D609" t="s">
        <v>480</v>
      </c>
      <c r="F609" s="1">
        <f>SUMIFS(DB!$L$3:$L$764,DB!$B$3:$B$764,'Util-Aff Mapping'!A553,DB!$H$3:$H$764,'Util-Aff Mapping'!B553)</f>
        <v>0</v>
      </c>
      <c r="M609" s="17"/>
      <c r="N609" s="17"/>
    </row>
    <row r="610" spans="1:14" x14ac:dyDescent="0.35">
      <c r="A610" t="s">
        <v>749</v>
      </c>
      <c r="B610" t="s">
        <v>238</v>
      </c>
      <c r="C610" t="s">
        <v>473</v>
      </c>
      <c r="D610" t="s">
        <v>480</v>
      </c>
      <c r="F610" s="1">
        <f>SUMIFS(DB!$L$3:$L$764,DB!$B$3:$B$764,'Util-Aff Mapping'!A554,DB!$H$3:$H$764,'Util-Aff Mapping'!B554)</f>
        <v>0</v>
      </c>
      <c r="M610" s="17"/>
      <c r="N610" s="17"/>
    </row>
    <row r="611" spans="1:14" x14ac:dyDescent="0.35">
      <c r="A611" t="s">
        <v>749</v>
      </c>
      <c r="B611" t="s">
        <v>239</v>
      </c>
      <c r="C611" t="s">
        <v>473</v>
      </c>
      <c r="D611" t="s">
        <v>480</v>
      </c>
      <c r="F611" s="1">
        <f>SUMIFS(DB!$L$3:$L$764,DB!$B$3:$B$764,'Util-Aff Mapping'!A555,DB!$H$3:$H$764,'Util-Aff Mapping'!B555)</f>
        <v>0</v>
      </c>
      <c r="M611" s="17"/>
      <c r="N611" s="17"/>
    </row>
    <row r="612" spans="1:14" x14ac:dyDescent="0.35">
      <c r="A612" t="s">
        <v>749</v>
      </c>
      <c r="B612" t="s">
        <v>750</v>
      </c>
      <c r="C612" t="s">
        <v>473</v>
      </c>
      <c r="D612" t="s">
        <v>480</v>
      </c>
      <c r="F612" s="1">
        <f>SUMIFS(DB!$L$3:$L$764,DB!$B$3:$B$764,'Util-Aff Mapping'!A556,DB!$H$3:$H$764,'Util-Aff Mapping'!B556)</f>
        <v>0</v>
      </c>
      <c r="M612" s="17"/>
      <c r="N612" s="17"/>
    </row>
    <row r="613" spans="1:14" x14ac:dyDescent="0.35">
      <c r="A613" t="s">
        <v>749</v>
      </c>
      <c r="B613" t="s">
        <v>240</v>
      </c>
      <c r="C613" t="s">
        <v>473</v>
      </c>
      <c r="D613" t="s">
        <v>480</v>
      </c>
      <c r="F613" s="1">
        <f>SUMIFS(DB!$L$3:$L$764,DB!$B$3:$B$764,'Util-Aff Mapping'!A557,DB!$H$3:$H$764,'Util-Aff Mapping'!B557)</f>
        <v>0</v>
      </c>
      <c r="M613" s="17"/>
      <c r="N613" s="17"/>
    </row>
    <row r="614" spans="1:14" x14ac:dyDescent="0.35">
      <c r="A614" t="s">
        <v>749</v>
      </c>
      <c r="B614" t="s">
        <v>921</v>
      </c>
      <c r="C614" t="s">
        <v>473</v>
      </c>
      <c r="D614" t="s">
        <v>480</v>
      </c>
      <c r="F614" s="1">
        <f>SUMIFS(DB!$L$3:$L$764,DB!$B$3:$B$764,'Util-Aff Mapping'!A558,DB!$H$3:$H$764,'Util-Aff Mapping'!B558)</f>
        <v>0</v>
      </c>
      <c r="M614" s="17"/>
      <c r="N614" s="17"/>
    </row>
    <row r="615" spans="1:14" x14ac:dyDescent="0.35">
      <c r="A615" t="s">
        <v>749</v>
      </c>
      <c r="B615" t="s">
        <v>628</v>
      </c>
      <c r="C615" t="s">
        <v>473</v>
      </c>
      <c r="D615" t="s">
        <v>480</v>
      </c>
      <c r="F615" s="1">
        <f>SUMIFS(DB!$L$3:$L$764,DB!$B$3:$B$764,'Util-Aff Mapping'!A559,DB!$H$3:$H$764,'Util-Aff Mapping'!B559)</f>
        <v>0</v>
      </c>
      <c r="M615" s="17"/>
      <c r="N615" s="17"/>
    </row>
    <row r="616" spans="1:14" x14ac:dyDescent="0.35">
      <c r="A616" t="s">
        <v>749</v>
      </c>
      <c r="B616" t="s">
        <v>1534</v>
      </c>
      <c r="C616" t="s">
        <v>473</v>
      </c>
      <c r="D616" t="s">
        <v>480</v>
      </c>
      <c r="F616" s="1">
        <f>SUMIFS(DB!$L$3:$L$764,DB!$B$3:$B$764,'Util-Aff Mapping'!A560,DB!$H$3:$H$764,'Util-Aff Mapping'!B560)</f>
        <v>0</v>
      </c>
      <c r="M616" s="17"/>
      <c r="N616" s="17"/>
    </row>
    <row r="617" spans="1:14" x14ac:dyDescent="0.35">
      <c r="A617" t="s">
        <v>749</v>
      </c>
      <c r="B617" t="s">
        <v>1406</v>
      </c>
      <c r="C617" t="s">
        <v>473</v>
      </c>
      <c r="D617" t="s">
        <v>480</v>
      </c>
      <c r="F617" s="1">
        <f>SUMIFS(DB!$L$3:$L$764,DB!$B$3:$B$764,'Util-Aff Mapping'!A561,DB!$H$3:$H$764,'Util-Aff Mapping'!B561)</f>
        <v>0</v>
      </c>
      <c r="M617" s="17"/>
      <c r="N617" s="17"/>
    </row>
    <row r="618" spans="1:14" x14ac:dyDescent="0.35">
      <c r="A618" t="s">
        <v>749</v>
      </c>
      <c r="B618" t="s">
        <v>514</v>
      </c>
      <c r="C618" t="s">
        <v>473</v>
      </c>
      <c r="D618" t="s">
        <v>480</v>
      </c>
      <c r="F618" s="1">
        <f>SUMIFS(DB!$L$3:$L$764,DB!$B$3:$B$764,'Util-Aff Mapping'!A562,DB!$H$3:$H$764,'Util-Aff Mapping'!B562)</f>
        <v>0</v>
      </c>
      <c r="M618" s="17"/>
      <c r="N618" s="17"/>
    </row>
    <row r="619" spans="1:14" x14ac:dyDescent="0.35">
      <c r="A619" t="s">
        <v>749</v>
      </c>
      <c r="B619" t="s">
        <v>922</v>
      </c>
      <c r="C619" t="s">
        <v>473</v>
      </c>
      <c r="D619" t="s">
        <v>480</v>
      </c>
      <c r="F619" s="1">
        <f>SUMIFS(DB!$L$3:$L$764,DB!$B$3:$B$764,'Util-Aff Mapping'!A563,DB!$H$3:$H$764,'Util-Aff Mapping'!B563)</f>
        <v>0</v>
      </c>
      <c r="M619" s="17"/>
      <c r="N619" s="17"/>
    </row>
    <row r="620" spans="1:14" x14ac:dyDescent="0.35">
      <c r="A620" t="s">
        <v>749</v>
      </c>
      <c r="B620" t="s">
        <v>242</v>
      </c>
      <c r="C620" t="s">
        <v>472</v>
      </c>
      <c r="D620" t="s">
        <v>480</v>
      </c>
      <c r="F620" s="1">
        <f>SUMIFS(DB!$L$3:$L$764,DB!$B$3:$B$764,'Util-Aff Mapping'!A564,DB!$H$3:$H$764,'Util-Aff Mapping'!B564)</f>
        <v>0</v>
      </c>
      <c r="M620" s="17"/>
      <c r="N620" s="17"/>
    </row>
    <row r="621" spans="1:14" x14ac:dyDescent="0.35">
      <c r="A621" t="s">
        <v>749</v>
      </c>
      <c r="B621" t="s">
        <v>1535</v>
      </c>
      <c r="C621" t="s">
        <v>473</v>
      </c>
      <c r="D621" t="s">
        <v>480</v>
      </c>
      <c r="F621" s="1">
        <f>SUMIFS(DB!$L$3:$L$764,DB!$B$3:$B$764,'Util-Aff Mapping'!A565,DB!$H$3:$H$764,'Util-Aff Mapping'!B565)</f>
        <v>0</v>
      </c>
      <c r="M621" s="17"/>
      <c r="N621" s="17"/>
    </row>
    <row r="622" spans="1:14" x14ac:dyDescent="0.35">
      <c r="A622" t="s">
        <v>749</v>
      </c>
      <c r="B622" t="s">
        <v>1407</v>
      </c>
      <c r="C622" t="s">
        <v>473</v>
      </c>
      <c r="D622" t="s">
        <v>480</v>
      </c>
      <c r="F622" s="1">
        <f>SUMIFS(DB!$L$3:$L$764,DB!$B$3:$B$764,'Util-Aff Mapping'!A566,DB!$H$3:$H$764,'Util-Aff Mapping'!B566)</f>
        <v>0</v>
      </c>
      <c r="M622" s="17"/>
      <c r="N622" s="17"/>
    </row>
    <row r="623" spans="1:14" x14ac:dyDescent="0.35">
      <c r="A623" t="s">
        <v>749</v>
      </c>
      <c r="B623" t="s">
        <v>1536</v>
      </c>
      <c r="C623" t="s">
        <v>472</v>
      </c>
      <c r="D623" t="s">
        <v>480</v>
      </c>
      <c r="F623" s="1">
        <f>SUMIFS(DB!$L$3:$L$764,DB!$B$3:$B$764,'Util-Aff Mapping'!A567,DB!$H$3:$H$764,'Util-Aff Mapping'!B567)</f>
        <v>0</v>
      </c>
      <c r="M623" s="17"/>
      <c r="N623" s="17"/>
    </row>
    <row r="624" spans="1:14" x14ac:dyDescent="0.35">
      <c r="A624" t="s">
        <v>749</v>
      </c>
      <c r="B624" t="s">
        <v>1408</v>
      </c>
      <c r="C624" t="s">
        <v>473</v>
      </c>
      <c r="D624" t="s">
        <v>480</v>
      </c>
      <c r="F624" s="1">
        <f>SUMIFS(DB!$L$3:$L$764,DB!$B$3:$B$764,'Util-Aff Mapping'!A568,DB!$H$3:$H$764,'Util-Aff Mapping'!B568)</f>
        <v>0</v>
      </c>
      <c r="M624" s="17"/>
      <c r="N624" s="17"/>
    </row>
    <row r="625" spans="1:14" x14ac:dyDescent="0.35">
      <c r="A625" t="s">
        <v>749</v>
      </c>
      <c r="B625" t="s">
        <v>1537</v>
      </c>
      <c r="C625" t="s">
        <v>473</v>
      </c>
      <c r="D625" t="s">
        <v>480</v>
      </c>
      <c r="F625" s="1">
        <f>SUMIFS(DB!$L$3:$L$764,DB!$B$3:$B$764,'Util-Aff Mapping'!A569,DB!$H$3:$H$764,'Util-Aff Mapping'!B569)</f>
        <v>0</v>
      </c>
      <c r="M625" s="17"/>
      <c r="N625" s="17"/>
    </row>
    <row r="626" spans="1:14" x14ac:dyDescent="0.35">
      <c r="A626" t="s">
        <v>749</v>
      </c>
      <c r="B626" t="s">
        <v>241</v>
      </c>
      <c r="C626" t="s">
        <v>472</v>
      </c>
      <c r="D626" t="s">
        <v>480</v>
      </c>
      <c r="F626" s="1">
        <f>SUMIFS(DB!$L$3:$L$764,DB!$B$3:$B$764,'Util-Aff Mapping'!A570,DB!$H$3:$H$764,'Util-Aff Mapping'!B570)</f>
        <v>0</v>
      </c>
      <c r="M626" s="17"/>
      <c r="N626" s="17"/>
    </row>
    <row r="627" spans="1:14" x14ac:dyDescent="0.35">
      <c r="A627" t="s">
        <v>749</v>
      </c>
      <c r="B627" t="s">
        <v>243</v>
      </c>
      <c r="C627" t="s">
        <v>473</v>
      </c>
      <c r="D627" t="s">
        <v>480</v>
      </c>
      <c r="F627" s="1">
        <f>SUMIFS(DB!$L$3:$L$764,DB!$B$3:$B$764,'Util-Aff Mapping'!A571,DB!$H$3:$H$764,'Util-Aff Mapping'!B571)</f>
        <v>0</v>
      </c>
      <c r="M627" s="17"/>
      <c r="N627" s="17"/>
    </row>
    <row r="628" spans="1:14" x14ac:dyDescent="0.35">
      <c r="A628" t="s">
        <v>749</v>
      </c>
      <c r="B628" t="s">
        <v>244</v>
      </c>
      <c r="C628" t="s">
        <v>472</v>
      </c>
      <c r="D628" t="s">
        <v>480</v>
      </c>
      <c r="F628" s="1">
        <f>SUMIFS(DB!$L$3:$L$764,DB!$B$3:$B$764,'Util-Aff Mapping'!A572,DB!$H$3:$H$764,'Util-Aff Mapping'!B572)</f>
        <v>0</v>
      </c>
      <c r="M628" s="17"/>
      <c r="N628" s="17"/>
    </row>
    <row r="629" spans="1:14" x14ac:dyDescent="0.35">
      <c r="A629" t="s">
        <v>749</v>
      </c>
      <c r="B629" t="s">
        <v>245</v>
      </c>
      <c r="C629" t="s">
        <v>473</v>
      </c>
      <c r="D629" t="s">
        <v>480</v>
      </c>
      <c r="F629" s="1">
        <f>SUMIFS(DB!$L$3:$L$764,DB!$B$3:$B$764,'Util-Aff Mapping'!A573,DB!$H$3:$H$764,'Util-Aff Mapping'!B573)</f>
        <v>0</v>
      </c>
      <c r="M629" s="17"/>
      <c r="N629" s="17"/>
    </row>
    <row r="630" spans="1:14" x14ac:dyDescent="0.35">
      <c r="A630" t="s">
        <v>749</v>
      </c>
      <c r="B630" t="s">
        <v>246</v>
      </c>
      <c r="C630" t="s">
        <v>473</v>
      </c>
      <c r="D630" t="s">
        <v>480</v>
      </c>
      <c r="F630" s="1">
        <f>SUMIFS(DB!$L$3:$L$764,DB!$B$3:$B$764,'Util-Aff Mapping'!A574,DB!$H$3:$H$764,'Util-Aff Mapping'!B574)</f>
        <v>0</v>
      </c>
      <c r="M630" s="17"/>
      <c r="N630" s="17"/>
    </row>
    <row r="631" spans="1:14" x14ac:dyDescent="0.35">
      <c r="A631" t="s">
        <v>749</v>
      </c>
      <c r="B631" t="s">
        <v>1538</v>
      </c>
      <c r="C631" t="s">
        <v>473</v>
      </c>
      <c r="D631" t="s">
        <v>480</v>
      </c>
      <c r="F631" s="1">
        <f>SUMIFS(DB!$L$3:$L$764,DB!$B$3:$B$764,'Util-Aff Mapping'!A575,DB!$H$3:$H$764,'Util-Aff Mapping'!B575)</f>
        <v>0</v>
      </c>
      <c r="M631" s="17"/>
      <c r="N631" s="17"/>
    </row>
    <row r="632" spans="1:14" x14ac:dyDescent="0.35">
      <c r="A632" t="s">
        <v>749</v>
      </c>
      <c r="B632" t="s">
        <v>248</v>
      </c>
      <c r="C632" t="s">
        <v>473</v>
      </c>
      <c r="D632" t="s">
        <v>480</v>
      </c>
      <c r="F632" s="1">
        <f>SUMIFS(DB!$L$3:$L$764,DB!$B$3:$B$764,'Util-Aff Mapping'!A576,DB!$H$3:$H$764,'Util-Aff Mapping'!B576)</f>
        <v>0</v>
      </c>
      <c r="M632" s="17"/>
      <c r="N632" s="17"/>
    </row>
    <row r="633" spans="1:14" x14ac:dyDescent="0.35">
      <c r="A633" t="s">
        <v>749</v>
      </c>
      <c r="B633" t="s">
        <v>247</v>
      </c>
      <c r="C633" t="s">
        <v>473</v>
      </c>
      <c r="D633" t="s">
        <v>480</v>
      </c>
      <c r="F633" s="1">
        <f>SUMIFS(DB!$L$3:$L$764,DB!$B$3:$B$764,'Util-Aff Mapping'!A577,DB!$H$3:$H$764,'Util-Aff Mapping'!B577)</f>
        <v>0</v>
      </c>
      <c r="M633" s="17"/>
      <c r="N633" s="17"/>
    </row>
    <row r="634" spans="1:14" x14ac:dyDescent="0.35">
      <c r="A634" t="s">
        <v>749</v>
      </c>
      <c r="B634" t="s">
        <v>923</v>
      </c>
      <c r="C634" t="s">
        <v>473</v>
      </c>
      <c r="D634" t="s">
        <v>480</v>
      </c>
      <c r="F634" s="1">
        <f>SUMIFS(DB!$L$3:$L$764,DB!$B$3:$B$764,'Util-Aff Mapping'!A578,DB!$H$3:$H$764,'Util-Aff Mapping'!B578)</f>
        <v>0</v>
      </c>
      <c r="M634" s="17"/>
      <c r="N634" s="17"/>
    </row>
    <row r="635" spans="1:14" x14ac:dyDescent="0.35">
      <c r="A635" t="s">
        <v>749</v>
      </c>
      <c r="B635" t="s">
        <v>1539</v>
      </c>
      <c r="C635" t="s">
        <v>473</v>
      </c>
      <c r="D635" t="s">
        <v>480</v>
      </c>
      <c r="F635" s="1">
        <f>SUMIFS(DB!$L$3:$L$764,DB!$B$3:$B$764,'Util-Aff Mapping'!A579,DB!$H$3:$H$764,'Util-Aff Mapping'!B579)</f>
        <v>0</v>
      </c>
      <c r="M635" s="17"/>
      <c r="N635" s="17"/>
    </row>
    <row r="636" spans="1:14" x14ac:dyDescent="0.35">
      <c r="A636" t="s">
        <v>18</v>
      </c>
      <c r="B636" t="s">
        <v>171</v>
      </c>
      <c r="C636" t="s">
        <v>473</v>
      </c>
      <c r="D636" t="s">
        <v>498</v>
      </c>
      <c r="F636" s="1">
        <f>SUMIFS(DB!$L$3:$L$764,DB!$B$3:$B$764,'Util-Aff Mapping'!A636,DB!$H$3:$H$764,'Util-Aff Mapping'!B636)</f>
        <v>-273600</v>
      </c>
    </row>
    <row r="637" spans="1:14" x14ac:dyDescent="0.35">
      <c r="A637" t="s">
        <v>18</v>
      </c>
      <c r="B637" t="s">
        <v>617</v>
      </c>
      <c r="C637" t="s">
        <v>473</v>
      </c>
      <c r="D637" t="s">
        <v>498</v>
      </c>
      <c r="F637" s="1">
        <f>SUMIFS(DB!$L$3:$L$764,DB!$B$3:$B$764,'Util-Aff Mapping'!A637,DB!$H$3:$H$764,'Util-Aff Mapping'!B637)</f>
        <v>0</v>
      </c>
    </row>
    <row r="638" spans="1:14" x14ac:dyDescent="0.35">
      <c r="A638" t="s">
        <v>18</v>
      </c>
      <c r="B638" t="s">
        <v>172</v>
      </c>
      <c r="C638" t="s">
        <v>473</v>
      </c>
      <c r="D638" t="s">
        <v>498</v>
      </c>
      <c r="F638" s="1">
        <f>SUMIFS(DB!$L$3:$L$764,DB!$B$3:$B$764,'Util-Aff Mapping'!A638,DB!$H$3:$H$764,'Util-Aff Mapping'!B638)</f>
        <v>0</v>
      </c>
    </row>
    <row r="639" spans="1:14" x14ac:dyDescent="0.35">
      <c r="A639" t="s">
        <v>18</v>
      </c>
      <c r="B639" t="s">
        <v>173</v>
      </c>
      <c r="C639" t="s">
        <v>473</v>
      </c>
      <c r="D639" t="s">
        <v>498</v>
      </c>
      <c r="F639" s="1">
        <f>SUMIFS(DB!$L$3:$L$764,DB!$B$3:$B$764,'Util-Aff Mapping'!A639,DB!$H$3:$H$764,'Util-Aff Mapping'!B639)</f>
        <v>54763</v>
      </c>
    </row>
    <row r="640" spans="1:14" x14ac:dyDescent="0.35">
      <c r="A640" t="s">
        <v>18</v>
      </c>
      <c r="B640" t="s">
        <v>174</v>
      </c>
      <c r="C640" t="s">
        <v>473</v>
      </c>
      <c r="D640" t="s">
        <v>498</v>
      </c>
      <c r="F640" s="1">
        <f>SUMIFS(DB!$L$3:$L$764,DB!$B$3:$B$764,'Util-Aff Mapping'!A640,DB!$H$3:$H$764,'Util-Aff Mapping'!B640)</f>
        <v>0</v>
      </c>
    </row>
    <row r="641" spans="1:6" x14ac:dyDescent="0.35">
      <c r="A641" t="s">
        <v>18</v>
      </c>
      <c r="B641" t="s">
        <v>175</v>
      </c>
      <c r="C641" t="s">
        <v>473</v>
      </c>
      <c r="D641" t="s">
        <v>498</v>
      </c>
      <c r="F641" s="1">
        <f>SUMIFS(DB!$L$3:$L$764,DB!$B$3:$B$764,'Util-Aff Mapping'!A641,DB!$H$3:$H$764,'Util-Aff Mapping'!B641)</f>
        <v>772</v>
      </c>
    </row>
    <row r="642" spans="1:6" x14ac:dyDescent="0.35">
      <c r="A642" t="s">
        <v>18</v>
      </c>
      <c r="B642" t="s">
        <v>623</v>
      </c>
      <c r="C642" t="s">
        <v>473</v>
      </c>
      <c r="D642" t="s">
        <v>498</v>
      </c>
      <c r="F642" s="1">
        <f>SUMIFS(DB!$L$3:$L$764,DB!$B$3:$B$764,'Util-Aff Mapping'!A642,DB!$H$3:$H$764,'Util-Aff Mapping'!B642)</f>
        <v>-10540905</v>
      </c>
    </row>
    <row r="643" spans="1:6" x14ac:dyDescent="0.35">
      <c r="A643" t="s">
        <v>18</v>
      </c>
      <c r="B643" t="s">
        <v>176</v>
      </c>
      <c r="C643" t="s">
        <v>473</v>
      </c>
      <c r="D643" t="s">
        <v>498</v>
      </c>
      <c r="F643" s="1">
        <f>SUMIFS(DB!$L$3:$L$764,DB!$B$3:$B$764,'Util-Aff Mapping'!A643,DB!$H$3:$H$764,'Util-Aff Mapping'!B643)</f>
        <v>0</v>
      </c>
    </row>
    <row r="644" spans="1:6" x14ac:dyDescent="0.35">
      <c r="A644" t="s">
        <v>18</v>
      </c>
      <c r="B644" t="s">
        <v>1243</v>
      </c>
      <c r="C644" t="s">
        <v>473</v>
      </c>
      <c r="D644" t="s">
        <v>498</v>
      </c>
      <c r="F644" s="1">
        <f>SUMIFS(DB!$L$3:$L$764,DB!$B$3:$B$764,'Util-Aff Mapping'!A644,DB!$H$3:$H$764,'Util-Aff Mapping'!B644)</f>
        <v>0</v>
      </c>
    </row>
    <row r="645" spans="1:6" x14ac:dyDescent="0.35">
      <c r="A645" t="s">
        <v>18</v>
      </c>
      <c r="B645" t="s">
        <v>741</v>
      </c>
      <c r="C645" t="s">
        <v>473</v>
      </c>
      <c r="D645" t="s">
        <v>498</v>
      </c>
      <c r="F645" s="1">
        <f>SUMIFS(DB!$L$3:$L$764,DB!$B$3:$B$764,'Util-Aff Mapping'!A645,DB!$H$3:$H$764,'Util-Aff Mapping'!B645)</f>
        <v>0</v>
      </c>
    </row>
    <row r="646" spans="1:6" x14ac:dyDescent="0.35">
      <c r="A646" t="s">
        <v>18</v>
      </c>
      <c r="B646" t="s">
        <v>619</v>
      </c>
      <c r="C646" t="s">
        <v>473</v>
      </c>
      <c r="D646" t="s">
        <v>498</v>
      </c>
      <c r="F646" s="1">
        <f>SUMIFS(DB!$L$3:$L$764,DB!$B$3:$B$764,'Util-Aff Mapping'!A646,DB!$H$3:$H$764,'Util-Aff Mapping'!B646)</f>
        <v>51536</v>
      </c>
    </row>
    <row r="647" spans="1:6" x14ac:dyDescent="0.35">
      <c r="A647" t="s">
        <v>18</v>
      </c>
      <c r="B647" t="s">
        <v>177</v>
      </c>
      <c r="C647" t="s">
        <v>473</v>
      </c>
      <c r="D647" t="s">
        <v>498</v>
      </c>
      <c r="F647" s="1">
        <f>SUMIFS(DB!$L$3:$L$764,DB!$B$3:$B$764,'Util-Aff Mapping'!A647,DB!$H$3:$H$764,'Util-Aff Mapping'!B647)</f>
        <v>0</v>
      </c>
    </row>
    <row r="648" spans="1:6" x14ac:dyDescent="0.35">
      <c r="A648" t="s">
        <v>18</v>
      </c>
      <c r="B648" t="s">
        <v>178</v>
      </c>
      <c r="C648" t="s">
        <v>473</v>
      </c>
      <c r="D648" t="s">
        <v>498</v>
      </c>
      <c r="F648" s="1">
        <f>SUMIFS(DB!$L$3:$L$764,DB!$B$3:$B$764,'Util-Aff Mapping'!A648,DB!$H$3:$H$764,'Util-Aff Mapping'!B648)</f>
        <v>0</v>
      </c>
    </row>
    <row r="649" spans="1:6" x14ac:dyDescent="0.35">
      <c r="A649" t="s">
        <v>18</v>
      </c>
      <c r="B649" t="s">
        <v>1244</v>
      </c>
      <c r="C649" t="s">
        <v>473</v>
      </c>
      <c r="D649" t="s">
        <v>498</v>
      </c>
      <c r="F649" s="1">
        <f>SUMIFS(DB!$L$3:$L$764,DB!$B$3:$B$764,'Util-Aff Mapping'!A649,DB!$H$3:$H$764,'Util-Aff Mapping'!B649)</f>
        <v>656730</v>
      </c>
    </row>
    <row r="650" spans="1:6" x14ac:dyDescent="0.35">
      <c r="A650" t="s">
        <v>18</v>
      </c>
      <c r="B650" t="s">
        <v>179</v>
      </c>
      <c r="C650" t="s">
        <v>473</v>
      </c>
      <c r="D650" t="s">
        <v>498</v>
      </c>
      <c r="F650" s="1">
        <f>SUMIFS(DB!$L$3:$L$764,DB!$B$3:$B$764,'Util-Aff Mapping'!A650,DB!$H$3:$H$764,'Util-Aff Mapping'!B650)</f>
        <v>0</v>
      </c>
    </row>
    <row r="651" spans="1:6" x14ac:dyDescent="0.35">
      <c r="A651" t="s">
        <v>18</v>
      </c>
      <c r="B651" t="s">
        <v>742</v>
      </c>
      <c r="C651" t="s">
        <v>473</v>
      </c>
      <c r="D651" t="s">
        <v>498</v>
      </c>
      <c r="F651" s="1">
        <f>SUMIFS(DB!$L$3:$L$764,DB!$B$3:$B$764,'Util-Aff Mapping'!A651,DB!$H$3:$H$764,'Util-Aff Mapping'!B651)</f>
        <v>258683</v>
      </c>
    </row>
    <row r="652" spans="1:6" x14ac:dyDescent="0.35">
      <c r="A652" t="s">
        <v>18</v>
      </c>
      <c r="B652" t="s">
        <v>180</v>
      </c>
      <c r="C652" t="s">
        <v>473</v>
      </c>
      <c r="D652" t="s">
        <v>498</v>
      </c>
      <c r="F652" s="1">
        <f>SUMIFS(DB!$L$3:$L$764,DB!$B$3:$B$764,'Util-Aff Mapping'!A652,DB!$H$3:$H$764,'Util-Aff Mapping'!B652)</f>
        <v>0</v>
      </c>
    </row>
    <row r="653" spans="1:6" x14ac:dyDescent="0.35">
      <c r="A653" t="s">
        <v>18</v>
      </c>
      <c r="B653" t="s">
        <v>181</v>
      </c>
      <c r="C653" t="s">
        <v>473</v>
      </c>
      <c r="D653" t="s">
        <v>498</v>
      </c>
      <c r="F653" s="1">
        <f>SUMIFS(DB!$L$3:$L$764,DB!$B$3:$B$764,'Util-Aff Mapping'!A653,DB!$H$3:$H$764,'Util-Aff Mapping'!B653)</f>
        <v>0</v>
      </c>
    </row>
    <row r="654" spans="1:6" x14ac:dyDescent="0.35">
      <c r="A654" t="s">
        <v>18</v>
      </c>
      <c r="B654" t="s">
        <v>515</v>
      </c>
      <c r="C654" t="s">
        <v>473</v>
      </c>
      <c r="D654" t="s">
        <v>498</v>
      </c>
      <c r="F654" s="1">
        <f>SUMIFS(DB!$L$3:$L$764,DB!$B$3:$B$764,'Util-Aff Mapping'!A654,DB!$H$3:$H$764,'Util-Aff Mapping'!B654)</f>
        <v>323566</v>
      </c>
    </row>
    <row r="655" spans="1:6" x14ac:dyDescent="0.35">
      <c r="A655" t="s">
        <v>18</v>
      </c>
      <c r="B655" t="s">
        <v>182</v>
      </c>
      <c r="C655" t="s">
        <v>473</v>
      </c>
      <c r="D655" t="s">
        <v>498</v>
      </c>
      <c r="F655" s="1">
        <f>SUMIFS(DB!$L$3:$L$764,DB!$B$3:$B$764,'Util-Aff Mapping'!A655,DB!$H$3:$H$764,'Util-Aff Mapping'!B655)</f>
        <v>0</v>
      </c>
    </row>
    <row r="656" spans="1:6" x14ac:dyDescent="0.35">
      <c r="A656" t="s">
        <v>18</v>
      </c>
      <c r="B656" t="s">
        <v>183</v>
      </c>
      <c r="C656" t="s">
        <v>473</v>
      </c>
      <c r="D656" t="s">
        <v>498</v>
      </c>
      <c r="F656" s="1">
        <f>SUMIFS(DB!$L$3:$L$764,DB!$B$3:$B$764,'Util-Aff Mapping'!A656,DB!$H$3:$H$764,'Util-Aff Mapping'!B656)</f>
        <v>0</v>
      </c>
    </row>
    <row r="657" spans="1:6" x14ac:dyDescent="0.35">
      <c r="A657" t="s">
        <v>18</v>
      </c>
      <c r="B657" t="s">
        <v>184</v>
      </c>
      <c r="C657" t="s">
        <v>473</v>
      </c>
      <c r="D657" t="s">
        <v>498</v>
      </c>
      <c r="F657" s="1">
        <f>SUMIFS(DB!$L$3:$L$764,DB!$B$3:$B$764,'Util-Aff Mapping'!A657,DB!$H$3:$H$764,'Util-Aff Mapping'!B657)</f>
        <v>0</v>
      </c>
    </row>
    <row r="658" spans="1:6" x14ac:dyDescent="0.35">
      <c r="A658" t="s">
        <v>18</v>
      </c>
      <c r="B658" t="s">
        <v>185</v>
      </c>
      <c r="C658" t="s">
        <v>473</v>
      </c>
      <c r="D658" t="s">
        <v>498</v>
      </c>
      <c r="F658" s="1">
        <f>SUMIFS(DB!$L$3:$L$764,DB!$B$3:$B$764,'Util-Aff Mapping'!A658,DB!$H$3:$H$764,'Util-Aff Mapping'!B658)</f>
        <v>0</v>
      </c>
    </row>
    <row r="659" spans="1:6" x14ac:dyDescent="0.35">
      <c r="A659" t="s">
        <v>18</v>
      </c>
      <c r="B659" t="s">
        <v>186</v>
      </c>
      <c r="C659" t="s">
        <v>473</v>
      </c>
      <c r="D659" t="s">
        <v>498</v>
      </c>
      <c r="F659" s="1">
        <f>SUMIFS(DB!$L$3:$L$764,DB!$B$3:$B$764,'Util-Aff Mapping'!A659,DB!$H$3:$H$764,'Util-Aff Mapping'!B659)</f>
        <v>0</v>
      </c>
    </row>
    <row r="660" spans="1:6" x14ac:dyDescent="0.35">
      <c r="A660" t="s">
        <v>18</v>
      </c>
      <c r="B660" t="s">
        <v>187</v>
      </c>
      <c r="C660" t="s">
        <v>473</v>
      </c>
      <c r="D660" t="s">
        <v>498</v>
      </c>
      <c r="F660" s="1">
        <f>SUMIFS(DB!$L$3:$L$764,DB!$B$3:$B$764,'Util-Aff Mapping'!A660,DB!$H$3:$H$764,'Util-Aff Mapping'!B660)</f>
        <v>0</v>
      </c>
    </row>
    <row r="661" spans="1:6" x14ac:dyDescent="0.35">
      <c r="A661" t="s">
        <v>18</v>
      </c>
      <c r="B661" t="s">
        <v>188</v>
      </c>
      <c r="C661" t="s">
        <v>473</v>
      </c>
      <c r="D661" t="s">
        <v>498</v>
      </c>
      <c r="F661" s="1">
        <f>SUMIFS(DB!$L$3:$L$764,DB!$B$3:$B$764,'Util-Aff Mapping'!A661,DB!$H$3:$H$764,'Util-Aff Mapping'!B661)</f>
        <v>0</v>
      </c>
    </row>
    <row r="662" spans="1:6" x14ac:dyDescent="0.35">
      <c r="A662" t="s">
        <v>18</v>
      </c>
      <c r="B662" t="s">
        <v>189</v>
      </c>
      <c r="C662" t="s">
        <v>473</v>
      </c>
      <c r="D662" t="s">
        <v>498</v>
      </c>
      <c r="F662" s="1">
        <f>SUMIFS(DB!$L$3:$L$764,DB!$B$3:$B$764,'Util-Aff Mapping'!A662,DB!$H$3:$H$764,'Util-Aff Mapping'!B662)</f>
        <v>0</v>
      </c>
    </row>
    <row r="663" spans="1:6" x14ac:dyDescent="0.35">
      <c r="A663" t="s">
        <v>18</v>
      </c>
      <c r="B663" t="s">
        <v>190</v>
      </c>
      <c r="C663" t="s">
        <v>473</v>
      </c>
      <c r="D663" t="s">
        <v>498</v>
      </c>
      <c r="F663" s="1">
        <f>SUMIFS(DB!$L$3:$L$764,DB!$B$3:$B$764,'Util-Aff Mapping'!A663,DB!$H$3:$H$764,'Util-Aff Mapping'!B663)</f>
        <v>0</v>
      </c>
    </row>
    <row r="664" spans="1:6" x14ac:dyDescent="0.35">
      <c r="A664" t="s">
        <v>18</v>
      </c>
      <c r="B664" t="s">
        <v>516</v>
      </c>
      <c r="C664" t="s">
        <v>473</v>
      </c>
      <c r="D664" t="s">
        <v>498</v>
      </c>
      <c r="F664" s="1">
        <f>SUMIFS(DB!$L$3:$L$764,DB!$B$3:$B$764,'Util-Aff Mapping'!A664,DB!$H$3:$H$764,'Util-Aff Mapping'!B664)</f>
        <v>3412193</v>
      </c>
    </row>
    <row r="665" spans="1:6" x14ac:dyDescent="0.35">
      <c r="A665" t="s">
        <v>18</v>
      </c>
      <c r="B665" t="s">
        <v>191</v>
      </c>
      <c r="C665" t="s">
        <v>473</v>
      </c>
      <c r="D665" t="s">
        <v>498</v>
      </c>
      <c r="F665" s="1">
        <f>SUMIFS(DB!$L$3:$L$764,DB!$B$3:$B$764,'Util-Aff Mapping'!A665,DB!$H$3:$H$764,'Util-Aff Mapping'!B665)</f>
        <v>4076693</v>
      </c>
    </row>
    <row r="666" spans="1:6" x14ac:dyDescent="0.35">
      <c r="A666" t="s">
        <v>18</v>
      </c>
      <c r="B666" t="s">
        <v>192</v>
      </c>
      <c r="C666" t="s">
        <v>473</v>
      </c>
      <c r="D666" t="s">
        <v>498</v>
      </c>
      <c r="F666" s="1">
        <f>SUMIFS(DB!$L$3:$L$764,DB!$B$3:$B$764,'Util-Aff Mapping'!A666,DB!$H$3:$H$764,'Util-Aff Mapping'!B666)</f>
        <v>0</v>
      </c>
    </row>
    <row r="667" spans="1:6" x14ac:dyDescent="0.35">
      <c r="A667" t="s">
        <v>18</v>
      </c>
      <c r="B667" t="s">
        <v>193</v>
      </c>
      <c r="C667" t="s">
        <v>473</v>
      </c>
      <c r="D667" t="s">
        <v>498</v>
      </c>
      <c r="F667" s="1">
        <f>SUMIFS(DB!$L$3:$L$764,DB!$B$3:$B$764,'Util-Aff Mapping'!A667,DB!$H$3:$H$764,'Util-Aff Mapping'!B667)</f>
        <v>0</v>
      </c>
    </row>
    <row r="668" spans="1:6" x14ac:dyDescent="0.35">
      <c r="A668" t="s">
        <v>18</v>
      </c>
      <c r="B668" t="s">
        <v>194</v>
      </c>
      <c r="C668" t="s">
        <v>473</v>
      </c>
      <c r="D668" t="s">
        <v>498</v>
      </c>
      <c r="F668" s="1">
        <f>SUMIFS(DB!$L$3:$L$764,DB!$B$3:$B$764,'Util-Aff Mapping'!A668,DB!$H$3:$H$764,'Util-Aff Mapping'!B668)</f>
        <v>0</v>
      </c>
    </row>
    <row r="669" spans="1:6" x14ac:dyDescent="0.35">
      <c r="A669" t="s">
        <v>18</v>
      </c>
      <c r="B669" t="s">
        <v>215</v>
      </c>
      <c r="C669" t="s">
        <v>473</v>
      </c>
      <c r="D669" t="s">
        <v>498</v>
      </c>
      <c r="F669" s="1">
        <f>SUMIFS(DB!$L$3:$L$764,DB!$B$3:$B$764,'Util-Aff Mapping'!A669,DB!$H$3:$H$764,'Util-Aff Mapping'!B669)</f>
        <v>488</v>
      </c>
    </row>
    <row r="670" spans="1:6" x14ac:dyDescent="0.35">
      <c r="A670" t="s">
        <v>18</v>
      </c>
      <c r="B670" t="s">
        <v>620</v>
      </c>
      <c r="C670" t="s">
        <v>473</v>
      </c>
      <c r="D670" t="s">
        <v>498</v>
      </c>
      <c r="F670" s="1">
        <f>SUMIFS(DB!$L$3:$L$764,DB!$B$3:$B$764,'Util-Aff Mapping'!A670,DB!$H$3:$H$764,'Util-Aff Mapping'!B670)</f>
        <v>0</v>
      </c>
    </row>
    <row r="671" spans="1:6" x14ac:dyDescent="0.35">
      <c r="A671" t="s">
        <v>18</v>
      </c>
      <c r="B671" t="s">
        <v>195</v>
      </c>
      <c r="C671" t="s">
        <v>473</v>
      </c>
      <c r="D671" t="s">
        <v>498</v>
      </c>
      <c r="F671" s="1">
        <f>SUMIFS(DB!$L$3:$L$764,DB!$B$3:$B$764,'Util-Aff Mapping'!A671,DB!$H$3:$H$764,'Util-Aff Mapping'!B671)</f>
        <v>0</v>
      </c>
    </row>
    <row r="672" spans="1:6" x14ac:dyDescent="0.35">
      <c r="A672" t="s">
        <v>18</v>
      </c>
      <c r="B672" t="s">
        <v>196</v>
      </c>
      <c r="C672" t="s">
        <v>472</v>
      </c>
      <c r="D672" t="s">
        <v>498</v>
      </c>
      <c r="F672" s="1">
        <f>SUMIFS(DB!$L$3:$L$764,DB!$B$3:$B$764,'Util-Aff Mapping'!A672,DB!$H$3:$H$764,'Util-Aff Mapping'!B672)</f>
        <v>1024462670</v>
      </c>
    </row>
    <row r="673" spans="1:6" x14ac:dyDescent="0.35">
      <c r="A673" t="s">
        <v>18</v>
      </c>
      <c r="B673" t="s">
        <v>197</v>
      </c>
      <c r="C673" t="s">
        <v>473</v>
      </c>
      <c r="D673" t="s">
        <v>498</v>
      </c>
      <c r="F673" s="1">
        <f>SUMIFS(DB!$L$3:$L$764,DB!$B$3:$B$764,'Util-Aff Mapping'!A673,DB!$H$3:$H$764,'Util-Aff Mapping'!B673)</f>
        <v>0</v>
      </c>
    </row>
    <row r="674" spans="1:6" x14ac:dyDescent="0.35">
      <c r="A674" t="s">
        <v>18</v>
      </c>
      <c r="B674" t="s">
        <v>926</v>
      </c>
      <c r="C674" t="s">
        <v>472</v>
      </c>
      <c r="D674" t="s">
        <v>498</v>
      </c>
      <c r="F674" s="1">
        <f>SUMIFS(DB!$L$3:$L$764,DB!$B$3:$B$764,'Util-Aff Mapping'!A674,DB!$H$3:$H$764,'Util-Aff Mapping'!B674)</f>
        <v>0</v>
      </c>
    </row>
    <row r="675" spans="1:6" x14ac:dyDescent="0.35">
      <c r="A675" t="s">
        <v>18</v>
      </c>
      <c r="B675" t="s">
        <v>1108</v>
      </c>
      <c r="C675" t="s">
        <v>472</v>
      </c>
      <c r="D675" t="s">
        <v>498</v>
      </c>
      <c r="F675" s="1">
        <f>SUMIFS(DB!$L$3:$L$764,DB!$B$3:$B$764,'Util-Aff Mapping'!A675,DB!$H$3:$H$764,'Util-Aff Mapping'!B675)</f>
        <v>430443185</v>
      </c>
    </row>
    <row r="676" spans="1:6" x14ac:dyDescent="0.35">
      <c r="A676" t="s">
        <v>18</v>
      </c>
      <c r="B676" t="s">
        <v>198</v>
      </c>
      <c r="C676" t="s">
        <v>473</v>
      </c>
      <c r="D676" t="s">
        <v>498</v>
      </c>
      <c r="F676" s="1">
        <f>SUMIFS(DB!$L$3:$L$764,DB!$B$3:$B$764,'Util-Aff Mapping'!A676,DB!$H$3:$H$764,'Util-Aff Mapping'!B676)</f>
        <v>7112</v>
      </c>
    </row>
    <row r="677" spans="1:6" x14ac:dyDescent="0.35">
      <c r="A677" t="s">
        <v>18</v>
      </c>
      <c r="B677" t="s">
        <v>199</v>
      </c>
      <c r="C677" t="s">
        <v>473</v>
      </c>
      <c r="D677" t="s">
        <v>498</v>
      </c>
      <c r="F677" s="1">
        <f>SUMIFS(DB!$L$3:$L$764,DB!$B$3:$B$764,'Util-Aff Mapping'!A677,DB!$H$3:$H$764,'Util-Aff Mapping'!B677)</f>
        <v>0</v>
      </c>
    </row>
    <row r="678" spans="1:6" x14ac:dyDescent="0.35">
      <c r="A678" t="s">
        <v>18</v>
      </c>
      <c r="B678" t="s">
        <v>200</v>
      </c>
      <c r="C678" t="s">
        <v>472</v>
      </c>
      <c r="D678" t="s">
        <v>498</v>
      </c>
      <c r="F678" s="1">
        <f>SUMIFS(DB!$L$3:$L$764,DB!$B$3:$B$764,'Util-Aff Mapping'!A678,DB!$H$3:$H$764,'Util-Aff Mapping'!B678)</f>
        <v>552377358</v>
      </c>
    </row>
    <row r="679" spans="1:6" x14ac:dyDescent="0.35">
      <c r="A679" t="s">
        <v>18</v>
      </c>
      <c r="B679" t="s">
        <v>621</v>
      </c>
      <c r="C679" t="s">
        <v>473</v>
      </c>
      <c r="D679" t="s">
        <v>498</v>
      </c>
      <c r="F679" s="1">
        <f>SUMIFS(DB!$L$3:$L$764,DB!$B$3:$B$764,'Util-Aff Mapping'!A679,DB!$H$3:$H$764,'Util-Aff Mapping'!B679)</f>
        <v>0</v>
      </c>
    </row>
    <row r="680" spans="1:6" x14ac:dyDescent="0.35">
      <c r="A680" t="s">
        <v>18</v>
      </c>
      <c r="B680" t="s">
        <v>201</v>
      </c>
      <c r="C680" t="s">
        <v>473</v>
      </c>
      <c r="D680" t="s">
        <v>498</v>
      </c>
      <c r="F680" s="1">
        <f>SUMIFS(DB!$L$3:$L$764,DB!$B$3:$B$764,'Util-Aff Mapping'!A680,DB!$H$3:$H$764,'Util-Aff Mapping'!B680)</f>
        <v>0</v>
      </c>
    </row>
    <row r="681" spans="1:6" x14ac:dyDescent="0.35">
      <c r="A681" t="s">
        <v>18</v>
      </c>
      <c r="B681" t="s">
        <v>1109</v>
      </c>
      <c r="C681" t="s">
        <v>473</v>
      </c>
      <c r="D681" t="s">
        <v>498</v>
      </c>
      <c r="F681" s="1">
        <f>SUMIFS(DB!$L$3:$L$764,DB!$B$3:$B$764,'Util-Aff Mapping'!A681,DB!$H$3:$H$764,'Util-Aff Mapping'!B681)</f>
        <v>0</v>
      </c>
    </row>
    <row r="682" spans="1:6" x14ac:dyDescent="0.35">
      <c r="A682" t="s">
        <v>18</v>
      </c>
      <c r="B682" t="s">
        <v>202</v>
      </c>
      <c r="C682" t="s">
        <v>472</v>
      </c>
      <c r="D682" t="s">
        <v>498</v>
      </c>
      <c r="F682" s="1">
        <f>SUMIFS(DB!$L$3:$L$764,DB!$B$3:$B$764,'Util-Aff Mapping'!A682,DB!$H$3:$H$764,'Util-Aff Mapping'!B682)</f>
        <v>135224602</v>
      </c>
    </row>
    <row r="683" spans="1:6" x14ac:dyDescent="0.35">
      <c r="A683" t="s">
        <v>18</v>
      </c>
      <c r="B683" t="s">
        <v>203</v>
      </c>
      <c r="C683" t="s">
        <v>473</v>
      </c>
      <c r="D683" t="s">
        <v>498</v>
      </c>
      <c r="F683" s="1">
        <f>SUMIFS(DB!$L$3:$L$764,DB!$B$3:$B$764,'Util-Aff Mapping'!A683,DB!$H$3:$H$764,'Util-Aff Mapping'!B683)</f>
        <v>0</v>
      </c>
    </row>
    <row r="684" spans="1:6" x14ac:dyDescent="0.35">
      <c r="A684" t="s">
        <v>18</v>
      </c>
      <c r="B684" t="s">
        <v>204</v>
      </c>
      <c r="C684" t="s">
        <v>473</v>
      </c>
      <c r="D684" t="s">
        <v>498</v>
      </c>
      <c r="F684" s="1">
        <f>SUMIFS(DB!$L$3:$L$764,DB!$B$3:$B$764,'Util-Aff Mapping'!A684,DB!$H$3:$H$764,'Util-Aff Mapping'!B684)</f>
        <v>188</v>
      </c>
    </row>
    <row r="685" spans="1:6" x14ac:dyDescent="0.35">
      <c r="A685" t="s">
        <v>18</v>
      </c>
      <c r="B685" t="s">
        <v>205</v>
      </c>
      <c r="C685" t="s">
        <v>472</v>
      </c>
      <c r="D685" t="s">
        <v>498</v>
      </c>
      <c r="F685" s="1">
        <f>SUMIFS(DB!$L$3:$L$764,DB!$B$3:$B$764,'Util-Aff Mapping'!A685,DB!$H$3:$H$764,'Util-Aff Mapping'!B685)</f>
        <v>556899138</v>
      </c>
    </row>
    <row r="686" spans="1:6" x14ac:dyDescent="0.35">
      <c r="A686" t="s">
        <v>18</v>
      </c>
      <c r="B686" t="s">
        <v>1110</v>
      </c>
      <c r="C686" t="s">
        <v>473</v>
      </c>
      <c r="D686" t="s">
        <v>498</v>
      </c>
      <c r="F686" s="1">
        <f>SUMIFS(DB!$L$3:$L$764,DB!$B$3:$B$764,'Util-Aff Mapping'!A686,DB!$H$3:$H$764,'Util-Aff Mapping'!B686)</f>
        <v>57700</v>
      </c>
    </row>
    <row r="687" spans="1:6" x14ac:dyDescent="0.35">
      <c r="A687" t="s">
        <v>18</v>
      </c>
      <c r="B687" t="s">
        <v>1245</v>
      </c>
      <c r="C687" t="s">
        <v>473</v>
      </c>
      <c r="D687" t="s">
        <v>498</v>
      </c>
      <c r="F687" s="1">
        <f>SUMIFS(DB!$L$3:$L$764,DB!$B$3:$B$764,'Util-Aff Mapping'!A687,DB!$H$3:$H$764,'Util-Aff Mapping'!B687)</f>
        <v>2648052</v>
      </c>
    </row>
    <row r="688" spans="1:6" x14ac:dyDescent="0.35">
      <c r="A688" t="s">
        <v>18</v>
      </c>
      <c r="B688" t="s">
        <v>925</v>
      </c>
      <c r="C688" t="s">
        <v>472</v>
      </c>
      <c r="D688" t="s">
        <v>498</v>
      </c>
      <c r="F688" s="1">
        <f>SUMIFS(DB!$L$3:$L$764,DB!$B$3:$B$764,'Util-Aff Mapping'!A688,DB!$H$3:$H$764,'Util-Aff Mapping'!B688)</f>
        <v>653980133</v>
      </c>
    </row>
    <row r="689" spans="1:6" x14ac:dyDescent="0.35">
      <c r="A689" t="s">
        <v>18</v>
      </c>
      <c r="B689" t="s">
        <v>618</v>
      </c>
      <c r="C689" t="s">
        <v>473</v>
      </c>
      <c r="D689" t="s">
        <v>498</v>
      </c>
      <c r="F689" s="1">
        <f>SUMIFS(DB!$L$3:$L$764,DB!$B$3:$B$764,'Util-Aff Mapping'!A689,DB!$H$3:$H$764,'Util-Aff Mapping'!B689)</f>
        <v>1532388</v>
      </c>
    </row>
    <row r="690" spans="1:6" x14ac:dyDescent="0.35">
      <c r="A690" t="s">
        <v>18</v>
      </c>
      <c r="B690" t="s">
        <v>206</v>
      </c>
      <c r="C690" t="s">
        <v>473</v>
      </c>
      <c r="D690" t="s">
        <v>498</v>
      </c>
      <c r="F690" s="1">
        <f>SUMIFS(DB!$L$3:$L$764,DB!$B$3:$B$764,'Util-Aff Mapping'!A690,DB!$H$3:$H$764,'Util-Aff Mapping'!B690)</f>
        <v>0</v>
      </c>
    </row>
    <row r="691" spans="1:6" x14ac:dyDescent="0.35">
      <c r="A691" t="s">
        <v>18</v>
      </c>
      <c r="B691" t="s">
        <v>207</v>
      </c>
      <c r="C691" t="s">
        <v>473</v>
      </c>
      <c r="D691" t="s">
        <v>498</v>
      </c>
      <c r="F691" s="1">
        <f>SUMIFS(DB!$L$3:$L$764,DB!$B$3:$B$764,'Util-Aff Mapping'!A691,DB!$H$3:$H$764,'Util-Aff Mapping'!B691)</f>
        <v>0</v>
      </c>
    </row>
    <row r="692" spans="1:6" x14ac:dyDescent="0.35">
      <c r="A692" t="s">
        <v>18</v>
      </c>
      <c r="B692" t="s">
        <v>924</v>
      </c>
      <c r="C692" t="s">
        <v>473</v>
      </c>
      <c r="D692" t="s">
        <v>498</v>
      </c>
      <c r="F692" s="1">
        <f>SUMIFS(DB!$L$3:$L$764,DB!$B$3:$B$764,'Util-Aff Mapping'!A692,DB!$H$3:$H$764,'Util-Aff Mapping'!B692)</f>
        <v>0</v>
      </c>
    </row>
    <row r="693" spans="1:6" x14ac:dyDescent="0.35">
      <c r="A693" t="s">
        <v>18</v>
      </c>
      <c r="B693" t="s">
        <v>208</v>
      </c>
      <c r="C693" t="s">
        <v>473</v>
      </c>
      <c r="D693" t="s">
        <v>498</v>
      </c>
      <c r="F693" s="1">
        <f>SUMIFS(DB!$L$3:$L$764,DB!$B$3:$B$764,'Util-Aff Mapping'!A693,DB!$H$3:$H$764,'Util-Aff Mapping'!B693)</f>
        <v>29908062</v>
      </c>
    </row>
    <row r="694" spans="1:6" x14ac:dyDescent="0.35">
      <c r="A694" t="s">
        <v>18</v>
      </c>
      <c r="B694" t="s">
        <v>209</v>
      </c>
      <c r="C694" t="s">
        <v>473</v>
      </c>
      <c r="D694" t="s">
        <v>498</v>
      </c>
      <c r="F694" s="1">
        <f>SUMIFS(DB!$L$3:$L$764,DB!$B$3:$B$764,'Util-Aff Mapping'!A694,DB!$H$3:$H$764,'Util-Aff Mapping'!B694)</f>
        <v>135086</v>
      </c>
    </row>
    <row r="695" spans="1:6" x14ac:dyDescent="0.35">
      <c r="A695" t="s">
        <v>18</v>
      </c>
      <c r="B695" t="s">
        <v>210</v>
      </c>
      <c r="C695" t="s">
        <v>473</v>
      </c>
      <c r="D695" t="s">
        <v>498</v>
      </c>
      <c r="F695" s="1">
        <f>SUMIFS(DB!$L$3:$L$764,DB!$B$3:$B$764,'Util-Aff Mapping'!A695,DB!$H$3:$H$764,'Util-Aff Mapping'!B695)</f>
        <v>0</v>
      </c>
    </row>
    <row r="696" spans="1:6" x14ac:dyDescent="0.35">
      <c r="A696" t="s">
        <v>18</v>
      </c>
      <c r="B696" t="s">
        <v>211</v>
      </c>
      <c r="C696" t="s">
        <v>473</v>
      </c>
      <c r="D696" t="s">
        <v>498</v>
      </c>
      <c r="F696" s="1">
        <f>SUMIFS(DB!$L$3:$L$764,DB!$B$3:$B$764,'Util-Aff Mapping'!A696,DB!$H$3:$H$764,'Util-Aff Mapping'!B696)</f>
        <v>7955747</v>
      </c>
    </row>
    <row r="697" spans="1:6" x14ac:dyDescent="0.35">
      <c r="A697" t="s">
        <v>18</v>
      </c>
      <c r="B697" t="s">
        <v>212</v>
      </c>
      <c r="C697" t="s">
        <v>473</v>
      </c>
      <c r="D697" t="s">
        <v>498</v>
      </c>
      <c r="F697" s="1">
        <f>SUMIFS(DB!$L$3:$L$764,DB!$B$3:$B$764,'Util-Aff Mapping'!A697,DB!$H$3:$H$764,'Util-Aff Mapping'!B697)</f>
        <v>0</v>
      </c>
    </row>
    <row r="698" spans="1:6" x14ac:dyDescent="0.35">
      <c r="A698" t="s">
        <v>18</v>
      </c>
      <c r="B698" t="s">
        <v>517</v>
      </c>
      <c r="C698" t="s">
        <v>473</v>
      </c>
      <c r="D698" t="s">
        <v>498</v>
      </c>
      <c r="F698" s="1">
        <f>SUMIFS(DB!$L$3:$L$764,DB!$B$3:$B$764,'Util-Aff Mapping'!A698,DB!$H$3:$H$764,'Util-Aff Mapping'!B698)</f>
        <v>0</v>
      </c>
    </row>
    <row r="699" spans="1:6" x14ac:dyDescent="0.35">
      <c r="A699" t="s">
        <v>18</v>
      </c>
      <c r="B699" t="s">
        <v>624</v>
      </c>
      <c r="C699" t="s">
        <v>473</v>
      </c>
      <c r="D699" t="s">
        <v>498</v>
      </c>
      <c r="F699" s="1">
        <f>SUMIFS(DB!$L$3:$L$764,DB!$B$3:$B$764,'Util-Aff Mapping'!A699,DB!$H$3:$H$764,'Util-Aff Mapping'!B699)</f>
        <v>0</v>
      </c>
    </row>
    <row r="700" spans="1:6" x14ac:dyDescent="0.35">
      <c r="A700" t="s">
        <v>18</v>
      </c>
      <c r="B700" t="s">
        <v>622</v>
      </c>
      <c r="C700" t="s">
        <v>473</v>
      </c>
      <c r="D700" t="s">
        <v>498</v>
      </c>
      <c r="F700" s="1">
        <f>SUMIFS(DB!$L$3:$L$764,DB!$B$3:$B$764,'Util-Aff Mapping'!A700,DB!$H$3:$H$764,'Util-Aff Mapping'!B700)</f>
        <v>0</v>
      </c>
    </row>
    <row r="701" spans="1:6" x14ac:dyDescent="0.35">
      <c r="A701" t="s">
        <v>18</v>
      </c>
      <c r="B701" t="s">
        <v>1246</v>
      </c>
      <c r="C701" t="s">
        <v>473</v>
      </c>
      <c r="D701" t="s">
        <v>498</v>
      </c>
      <c r="F701" s="1">
        <f>SUMIFS(DB!$L$3:$L$764,DB!$B$3:$B$764,'Util-Aff Mapping'!A701,DB!$H$3:$H$764,'Util-Aff Mapping'!B701)</f>
        <v>50157</v>
      </c>
    </row>
    <row r="702" spans="1:6" x14ac:dyDescent="0.35">
      <c r="A702" t="s">
        <v>18</v>
      </c>
      <c r="B702" t="s">
        <v>743</v>
      </c>
      <c r="C702" t="s">
        <v>473</v>
      </c>
      <c r="D702" t="s">
        <v>498</v>
      </c>
      <c r="F702" s="1">
        <f>SUMIFS(DB!$L$3:$L$764,DB!$B$3:$B$764,'Util-Aff Mapping'!A702,DB!$H$3:$H$764,'Util-Aff Mapping'!B702)</f>
        <v>1173413</v>
      </c>
    </row>
    <row r="703" spans="1:6" x14ac:dyDescent="0.35">
      <c r="A703" t="s">
        <v>18</v>
      </c>
      <c r="B703" t="s">
        <v>213</v>
      </c>
      <c r="C703" t="s">
        <v>473</v>
      </c>
      <c r="D703" t="s">
        <v>498</v>
      </c>
      <c r="F703" s="1">
        <f>SUMIFS(DB!$L$3:$L$764,DB!$B$3:$B$764,'Util-Aff Mapping'!A703,DB!$H$3:$H$764,'Util-Aff Mapping'!B703)</f>
        <v>0</v>
      </c>
    </row>
    <row r="704" spans="1:6" x14ac:dyDescent="0.35">
      <c r="A704" t="s">
        <v>18</v>
      </c>
      <c r="B704" t="s">
        <v>214</v>
      </c>
      <c r="C704" t="s">
        <v>473</v>
      </c>
      <c r="D704" t="s">
        <v>498</v>
      </c>
      <c r="F704" s="1">
        <f>SUMIFS(DB!$L$3:$L$764,DB!$B$3:$B$764,'Util-Aff Mapping'!A704,DB!$H$3:$H$764,'Util-Aff Mapping'!B704)</f>
        <v>0</v>
      </c>
    </row>
    <row r="705" spans="1:6" x14ac:dyDescent="0.35">
      <c r="A705" t="s">
        <v>18</v>
      </c>
      <c r="B705" t="s">
        <v>1409</v>
      </c>
      <c r="C705" t="s">
        <v>472</v>
      </c>
      <c r="D705" t="s">
        <v>498</v>
      </c>
      <c r="F705" s="1">
        <f>SUMIFS(DB!$L$3:$L$764,DB!$B$3:$B$764,'Util-Aff Mapping'!A705,DB!$H$3:$H$764,'Util-Aff Mapping'!B705)</f>
        <v>186986828</v>
      </c>
    </row>
    <row r="706" spans="1:6" x14ac:dyDescent="0.35">
      <c r="A706" t="s">
        <v>18</v>
      </c>
      <c r="B706" t="s">
        <v>744</v>
      </c>
      <c r="C706" t="s">
        <v>472</v>
      </c>
      <c r="D706" t="s">
        <v>498</v>
      </c>
      <c r="F706" s="1">
        <f>SUMIFS(DB!$L$3:$L$764,DB!$B$3:$B$764,'Util-Aff Mapping'!A706,DB!$H$3:$H$764,'Util-Aff Mapping'!B706)</f>
        <v>0</v>
      </c>
    </row>
    <row r="707" spans="1:6" x14ac:dyDescent="0.35">
      <c r="A707" t="s">
        <v>18</v>
      </c>
      <c r="B707" t="s">
        <v>745</v>
      </c>
      <c r="C707" t="s">
        <v>472</v>
      </c>
      <c r="D707" t="s">
        <v>498</v>
      </c>
      <c r="F707" s="1">
        <f>SUMIFS(DB!$L$3:$L$764,DB!$B$3:$B$764,'Util-Aff Mapping'!A707,DB!$H$3:$H$764,'Util-Aff Mapping'!B707)</f>
        <v>0</v>
      </c>
    </row>
    <row r="708" spans="1:6" x14ac:dyDescent="0.35">
      <c r="A708" t="s">
        <v>18</v>
      </c>
      <c r="B708" t="s">
        <v>746</v>
      </c>
      <c r="C708" t="s">
        <v>472</v>
      </c>
      <c r="D708" t="s">
        <v>498</v>
      </c>
      <c r="F708" s="1">
        <f>SUMIFS(DB!$L$3:$L$764,DB!$B$3:$B$764,'Util-Aff Mapping'!A708,DB!$H$3:$H$764,'Util-Aff Mapping'!B708)</f>
        <v>49881</v>
      </c>
    </row>
    <row r="709" spans="1:6" x14ac:dyDescent="0.35">
      <c r="A709" t="s">
        <v>18</v>
      </c>
      <c r="B709" t="s">
        <v>927</v>
      </c>
      <c r="C709" t="s">
        <v>473</v>
      </c>
      <c r="D709" t="s">
        <v>498</v>
      </c>
      <c r="F709" s="1">
        <f>SUMIFS(DB!$L$3:$L$764,DB!$B$3:$B$764,'Util-Aff Mapping'!A709,DB!$H$3:$H$764,'Util-Aff Mapping'!B709)</f>
        <v>0</v>
      </c>
    </row>
    <row r="710" spans="1:6" x14ac:dyDescent="0.35">
      <c r="A710" t="s">
        <v>18</v>
      </c>
      <c r="B710" t="s">
        <v>1410</v>
      </c>
      <c r="C710" t="s">
        <v>473</v>
      </c>
      <c r="D710" t="s">
        <v>498</v>
      </c>
      <c r="F710" s="1">
        <f>SUMIFS(DB!$L$3:$L$764,DB!$B$3:$B$764,'Util-Aff Mapping'!A710,DB!$H$3:$H$764,'Util-Aff Mapping'!B710)</f>
        <v>0</v>
      </c>
    </row>
    <row r="711" spans="1:6" x14ac:dyDescent="0.35">
      <c r="A711" t="s">
        <v>18</v>
      </c>
      <c r="B711" t="s">
        <v>747</v>
      </c>
      <c r="C711" t="s">
        <v>473</v>
      </c>
      <c r="D711" t="s">
        <v>498</v>
      </c>
      <c r="F711" s="1">
        <f>SUMIFS(DB!$L$3:$L$764,DB!$B$3:$B$764,'Util-Aff Mapping'!A711,DB!$H$3:$H$764,'Util-Aff Mapping'!B711)</f>
        <v>0</v>
      </c>
    </row>
    <row r="712" spans="1:6" x14ac:dyDescent="0.35">
      <c r="A712" t="s">
        <v>754</v>
      </c>
      <c r="B712" t="s">
        <v>1251</v>
      </c>
      <c r="C712" t="s">
        <v>473</v>
      </c>
      <c r="D712" t="s">
        <v>481</v>
      </c>
      <c r="F712" s="1">
        <f>SUMIFS(DB!$L$3:$L$764,DB!$B$3:$B$764,'Util-Aff Mapping'!A712,DB!$H$3:$H$764,'Util-Aff Mapping'!B712)</f>
        <v>0</v>
      </c>
    </row>
    <row r="713" spans="1:6" x14ac:dyDescent="0.35">
      <c r="A713" t="s">
        <v>754</v>
      </c>
      <c r="B713" t="s">
        <v>1252</v>
      </c>
      <c r="C713" t="s">
        <v>472</v>
      </c>
      <c r="D713" t="s">
        <v>481</v>
      </c>
      <c r="F713" s="1">
        <f>SUMIFS(DB!$L$3:$L$764,DB!$B$3:$B$764,'Util-Aff Mapping'!A713,DB!$H$3:$H$764,'Util-Aff Mapping'!B713)</f>
        <v>0</v>
      </c>
    </row>
    <row r="714" spans="1:6" x14ac:dyDescent="0.35">
      <c r="A714" t="s">
        <v>754</v>
      </c>
      <c r="B714" t="s">
        <v>1126</v>
      </c>
      <c r="C714" t="s">
        <v>473</v>
      </c>
      <c r="D714" t="s">
        <v>481</v>
      </c>
      <c r="F714" s="1">
        <f>SUMIFS(DB!$L$3:$L$764,DB!$B$3:$B$764,'Util-Aff Mapping'!A714,DB!$H$3:$H$764,'Util-Aff Mapping'!B714)</f>
        <v>0</v>
      </c>
    </row>
    <row r="715" spans="1:6" x14ac:dyDescent="0.35">
      <c r="A715" t="s">
        <v>754</v>
      </c>
      <c r="B715" t="s">
        <v>1248</v>
      </c>
      <c r="C715" t="s">
        <v>473</v>
      </c>
      <c r="D715" t="s">
        <v>481</v>
      </c>
      <c r="F715" s="1">
        <f>SUMIFS(DB!$L$3:$L$764,DB!$B$3:$B$764,'Util-Aff Mapping'!A715,DB!$H$3:$H$764,'Util-Aff Mapping'!B715)</f>
        <v>0</v>
      </c>
    </row>
    <row r="716" spans="1:6" x14ac:dyDescent="0.35">
      <c r="A716" t="s">
        <v>754</v>
      </c>
      <c r="B716" t="s">
        <v>1124</v>
      </c>
      <c r="C716" t="s">
        <v>473</v>
      </c>
      <c r="D716" t="s">
        <v>481</v>
      </c>
      <c r="F716" s="1">
        <f>SUMIFS(DB!$L$3:$L$764,DB!$B$3:$B$764,'Util-Aff Mapping'!A716,DB!$H$3:$H$764,'Util-Aff Mapping'!B716)</f>
        <v>0</v>
      </c>
    </row>
    <row r="717" spans="1:6" x14ac:dyDescent="0.35">
      <c r="A717" t="s">
        <v>754</v>
      </c>
      <c r="B717" t="s">
        <v>1123</v>
      </c>
      <c r="C717" t="s">
        <v>473</v>
      </c>
      <c r="D717" t="s">
        <v>481</v>
      </c>
      <c r="F717" s="1">
        <f>SUMIFS(DB!$L$3:$L$764,DB!$B$3:$B$764,'Util-Aff Mapping'!A717,DB!$H$3:$H$764,'Util-Aff Mapping'!B717)</f>
        <v>0</v>
      </c>
    </row>
    <row r="718" spans="1:6" x14ac:dyDescent="0.35">
      <c r="A718" t="s">
        <v>754</v>
      </c>
      <c r="B718" t="s">
        <v>1121</v>
      </c>
      <c r="C718" t="s">
        <v>473</v>
      </c>
      <c r="D718" t="s">
        <v>481</v>
      </c>
      <c r="F718" s="1">
        <f>SUMIFS(DB!$L$3:$L$764,DB!$B$3:$B$764,'Util-Aff Mapping'!A718,DB!$H$3:$H$764,'Util-Aff Mapping'!B718)</f>
        <v>0</v>
      </c>
    </row>
    <row r="719" spans="1:6" x14ac:dyDescent="0.35">
      <c r="A719" t="s">
        <v>754</v>
      </c>
      <c r="B719" t="s">
        <v>1120</v>
      </c>
      <c r="C719" t="s">
        <v>473</v>
      </c>
      <c r="D719" t="s">
        <v>481</v>
      </c>
      <c r="F719" s="1">
        <f>SUMIFS(DB!$L$3:$L$764,DB!$B$3:$B$764,'Util-Aff Mapping'!A719,DB!$H$3:$H$764,'Util-Aff Mapping'!B719)</f>
        <v>0</v>
      </c>
    </row>
    <row r="720" spans="1:6" x14ac:dyDescent="0.35">
      <c r="A720" t="s">
        <v>754</v>
      </c>
      <c r="B720" t="s">
        <v>1249</v>
      </c>
      <c r="C720" t="s">
        <v>473</v>
      </c>
      <c r="D720" t="s">
        <v>481</v>
      </c>
      <c r="F720" s="1">
        <f>SUMIFS(DB!$L$3:$L$764,DB!$B$3:$B$764,'Util-Aff Mapping'!A720,DB!$H$3:$H$764,'Util-Aff Mapping'!B720)</f>
        <v>0</v>
      </c>
    </row>
    <row r="721" spans="1:7" x14ac:dyDescent="0.35">
      <c r="A721" t="s">
        <v>754</v>
      </c>
      <c r="B721" t="s">
        <v>1134</v>
      </c>
      <c r="C721" t="s">
        <v>473</v>
      </c>
      <c r="D721" t="s">
        <v>481</v>
      </c>
      <c r="F721" s="1">
        <f>SUMIFS(DB!$L$3:$L$764,DB!$B$3:$B$764,'Util-Aff Mapping'!A721,DB!$H$3:$H$764,'Util-Aff Mapping'!B721)</f>
        <v>0</v>
      </c>
    </row>
    <row r="722" spans="1:7" x14ac:dyDescent="0.35">
      <c r="A722" t="s">
        <v>754</v>
      </c>
      <c r="B722" t="s">
        <v>1122</v>
      </c>
      <c r="C722" t="s">
        <v>473</v>
      </c>
      <c r="D722" t="s">
        <v>481</v>
      </c>
      <c r="F722" s="1">
        <f>SUMIFS(DB!$L$3:$L$764,DB!$B$3:$B$764,'Util-Aff Mapping'!A722,DB!$H$3:$H$764,'Util-Aff Mapping'!B722)</f>
        <v>0</v>
      </c>
    </row>
    <row r="723" spans="1:7" x14ac:dyDescent="0.35">
      <c r="A723" t="s">
        <v>754</v>
      </c>
      <c r="B723" t="s">
        <v>1112</v>
      </c>
      <c r="C723" t="s">
        <v>473</v>
      </c>
      <c r="D723" t="s">
        <v>481</v>
      </c>
      <c r="F723" s="1">
        <f>SUMIFS(DB!$L$3:$L$764,DB!$B$3:$B$764,'Util-Aff Mapping'!A723,DB!$H$3:$H$764,'Util-Aff Mapping'!B723)</f>
        <v>0</v>
      </c>
    </row>
    <row r="724" spans="1:7" x14ac:dyDescent="0.35">
      <c r="A724" t="s">
        <v>21</v>
      </c>
      <c r="B724" t="s">
        <v>267</v>
      </c>
      <c r="C724" t="s">
        <v>473</v>
      </c>
      <c r="D724" t="s">
        <v>481</v>
      </c>
      <c r="F724" s="1">
        <f>SUMIFS(DB!$L$3:$L$764,DB!$B$3:$B$764,'Util-Aff Mapping'!A724,DB!$H$3:$H$764,'Util-Aff Mapping'!B724)</f>
        <v>1248822</v>
      </c>
      <c r="G724" t="s">
        <v>267</v>
      </c>
    </row>
    <row r="725" spans="1:7" x14ac:dyDescent="0.35">
      <c r="A725" t="s">
        <v>21</v>
      </c>
      <c r="B725" t="s">
        <v>1251</v>
      </c>
      <c r="C725" t="s">
        <v>473</v>
      </c>
      <c r="D725" t="s">
        <v>481</v>
      </c>
      <c r="F725" s="1">
        <f>SUMIFS(DB!$L$3:$L$764,DB!$B$3:$B$764,'Util-Aff Mapping'!A725,DB!$H$3:$H$764,'Util-Aff Mapping'!B725)</f>
        <v>0</v>
      </c>
    </row>
    <row r="726" spans="1:7" x14ac:dyDescent="0.35">
      <c r="A726" t="s">
        <v>21</v>
      </c>
      <c r="B726" t="s">
        <v>255</v>
      </c>
      <c r="C726" t="s">
        <v>472</v>
      </c>
      <c r="D726" t="s">
        <v>481</v>
      </c>
      <c r="F726" s="1">
        <f>SUMIFS(DB!$L$3:$L$764,DB!$B$3:$B$764,'Util-Aff Mapping'!A726,DB!$H$3:$H$764,'Util-Aff Mapping'!B726)</f>
        <v>0</v>
      </c>
    </row>
    <row r="727" spans="1:7" x14ac:dyDescent="0.35">
      <c r="A727" t="s">
        <v>21</v>
      </c>
      <c r="B727" t="s">
        <v>751</v>
      </c>
      <c r="C727" t="s">
        <v>472</v>
      </c>
      <c r="D727" t="s">
        <v>481</v>
      </c>
      <c r="F727" s="1">
        <f>SUMIFS(DB!$L$3:$L$764,DB!$B$3:$B$764,'Util-Aff Mapping'!A727,DB!$H$3:$H$764,'Util-Aff Mapping'!B727)</f>
        <v>0</v>
      </c>
    </row>
    <row r="728" spans="1:7" x14ac:dyDescent="0.35">
      <c r="A728" t="s">
        <v>21</v>
      </c>
      <c r="B728" t="s">
        <v>1720</v>
      </c>
      <c r="C728" t="s">
        <v>472</v>
      </c>
      <c r="D728" t="s">
        <v>481</v>
      </c>
      <c r="F728" s="1">
        <f>SUMIFS(DB!$L$3:$L$764,DB!$B$3:$B$764,'Util-Aff Mapping'!A749,DB!$H$3:$H$764,'Util-Aff Mapping'!B749)</f>
        <v>7207</v>
      </c>
    </row>
    <row r="729" spans="1:7" x14ac:dyDescent="0.35">
      <c r="A729" t="s">
        <v>21</v>
      </c>
      <c r="B729" t="s">
        <v>518</v>
      </c>
      <c r="C729" t="s">
        <v>473</v>
      </c>
      <c r="D729" t="s">
        <v>481</v>
      </c>
      <c r="F729" s="1">
        <f>SUMIFS(DB!$L$3:$L$764,DB!$B$3:$B$764,'Util-Aff Mapping'!A728,DB!$H$3:$H$764,'Util-Aff Mapping'!B728)</f>
        <v>197759500</v>
      </c>
    </row>
    <row r="730" spans="1:7" x14ac:dyDescent="0.35">
      <c r="A730" t="s">
        <v>21</v>
      </c>
      <c r="B730" t="s">
        <v>20</v>
      </c>
      <c r="C730" t="s">
        <v>473</v>
      </c>
      <c r="D730" t="s">
        <v>481</v>
      </c>
      <c r="F730" s="1">
        <f>SUMIFS(DB!$L$3:$L$764,DB!$B$3:$B$764,'Util-Aff Mapping'!A729,DB!$H$3:$H$764,'Util-Aff Mapping'!B729)</f>
        <v>0</v>
      </c>
    </row>
    <row r="731" spans="1:7" x14ac:dyDescent="0.35">
      <c r="A731" t="s">
        <v>21</v>
      </c>
      <c r="B731" t="s">
        <v>928</v>
      </c>
      <c r="C731" t="s">
        <v>472</v>
      </c>
      <c r="D731" t="s">
        <v>481</v>
      </c>
      <c r="F731" s="1">
        <f>SUMIFS(DB!$L$3:$L$764,DB!$B$3:$B$764,'Util-Aff Mapping'!A730,DB!$H$3:$H$764,'Util-Aff Mapping'!B730)</f>
        <v>0</v>
      </c>
    </row>
    <row r="732" spans="1:7" x14ac:dyDescent="0.35">
      <c r="A732" t="s">
        <v>21</v>
      </c>
      <c r="B732" t="s">
        <v>629</v>
      </c>
      <c r="C732" t="s">
        <v>472</v>
      </c>
      <c r="D732" t="s">
        <v>481</v>
      </c>
      <c r="F732" s="1">
        <f>SUMIFS(DB!$L$3:$L$764,DB!$B$3:$B$764,'Util-Aff Mapping'!A731,DB!$H$3:$H$764,'Util-Aff Mapping'!B731)</f>
        <v>0</v>
      </c>
    </row>
    <row r="733" spans="1:7" x14ac:dyDescent="0.35">
      <c r="A733" t="s">
        <v>21</v>
      </c>
      <c r="B733" t="s">
        <v>258</v>
      </c>
      <c r="C733" t="s">
        <v>472</v>
      </c>
      <c r="D733" t="s">
        <v>481</v>
      </c>
      <c r="F733" s="1">
        <f>SUMIFS(DB!$L$3:$L$764,DB!$B$3:$B$764,'Util-Aff Mapping'!A732,DB!$H$3:$H$764,'Util-Aff Mapping'!B732)</f>
        <v>0</v>
      </c>
    </row>
    <row r="734" spans="1:7" x14ac:dyDescent="0.35">
      <c r="A734" t="s">
        <v>21</v>
      </c>
      <c r="B734" t="s">
        <v>1135</v>
      </c>
      <c r="C734" t="s">
        <v>472</v>
      </c>
      <c r="D734" t="s">
        <v>481</v>
      </c>
      <c r="F734" s="1">
        <f>SUMIFS(DB!$L$3:$L$764,DB!$B$3:$B$764,'Util-Aff Mapping'!A733,DB!$H$3:$H$764,'Util-Aff Mapping'!B733)</f>
        <v>0</v>
      </c>
    </row>
    <row r="735" spans="1:7" x14ac:dyDescent="0.35">
      <c r="A735" t="s">
        <v>21</v>
      </c>
      <c r="B735" t="s">
        <v>752</v>
      </c>
      <c r="C735" t="s">
        <v>472</v>
      </c>
      <c r="D735" t="s">
        <v>481</v>
      </c>
      <c r="F735" s="1">
        <f>SUMIFS(DB!$L$3:$L$764,DB!$B$3:$B$764,'Util-Aff Mapping'!A734,DB!$H$3:$H$764,'Util-Aff Mapping'!B734)</f>
        <v>0</v>
      </c>
      <c r="G735" t="s">
        <v>753</v>
      </c>
    </row>
    <row r="736" spans="1:7" x14ac:dyDescent="0.35">
      <c r="A736" t="s">
        <v>21</v>
      </c>
      <c r="B736" t="s">
        <v>259</v>
      </c>
      <c r="C736" t="s">
        <v>472</v>
      </c>
      <c r="D736" t="s">
        <v>481</v>
      </c>
      <c r="F736" s="1">
        <f>SUMIFS(DB!$L$3:$L$764,DB!$B$3:$B$764,'Util-Aff Mapping'!A735,DB!$H$3:$H$764,'Util-Aff Mapping'!B735)</f>
        <v>0</v>
      </c>
    </row>
    <row r="737" spans="1:14" x14ac:dyDescent="0.35">
      <c r="A737" t="s">
        <v>21</v>
      </c>
      <c r="B737" t="s">
        <v>1252</v>
      </c>
      <c r="C737" t="s">
        <v>472</v>
      </c>
      <c r="D737" t="s">
        <v>481</v>
      </c>
      <c r="F737" s="1">
        <f>SUMIFS(DB!$L$3:$L$764,DB!$B$3:$B$764,'Util-Aff Mapping'!A736,DB!$H$3:$H$764,'Util-Aff Mapping'!B736)</f>
        <v>0</v>
      </c>
    </row>
    <row r="738" spans="1:14" x14ac:dyDescent="0.35">
      <c r="A738" t="s">
        <v>21</v>
      </c>
      <c r="B738" t="s">
        <v>753</v>
      </c>
      <c r="C738" t="s">
        <v>472</v>
      </c>
      <c r="D738" t="s">
        <v>481</v>
      </c>
      <c r="F738" s="1">
        <f>SUMIFS(DB!$L$3:$L$764,DB!$B$3:$B$764,'Util-Aff Mapping'!A737,DB!$H$3:$H$764,'Util-Aff Mapping'!B737)</f>
        <v>0</v>
      </c>
    </row>
    <row r="739" spans="1:14" x14ac:dyDescent="0.35">
      <c r="A739" t="s">
        <v>21</v>
      </c>
      <c r="B739" t="s">
        <v>260</v>
      </c>
      <c r="C739" t="s">
        <v>472</v>
      </c>
      <c r="D739" t="s">
        <v>481</v>
      </c>
      <c r="F739" s="1">
        <f>SUMIFS(DB!$L$3:$L$764,DB!$B$3:$B$764,'Util-Aff Mapping'!A738,DB!$H$3:$H$764,'Util-Aff Mapping'!B738)</f>
        <v>255365984</v>
      </c>
    </row>
    <row r="740" spans="1:14" x14ac:dyDescent="0.35">
      <c r="A740" t="s">
        <v>21</v>
      </c>
      <c r="B740" t="s">
        <v>264</v>
      </c>
      <c r="C740" t="s">
        <v>472</v>
      </c>
      <c r="D740" t="s">
        <v>481</v>
      </c>
      <c r="F740" s="1">
        <f>SUMIFS(DB!$L$3:$L$764,DB!$B$3:$B$764,'Util-Aff Mapping'!A739,DB!$H$3:$H$764,'Util-Aff Mapping'!B739)</f>
        <v>0</v>
      </c>
      <c r="M740" s="17"/>
      <c r="N740" s="17"/>
    </row>
    <row r="741" spans="1:14" x14ac:dyDescent="0.35">
      <c r="A741" t="s">
        <v>21</v>
      </c>
      <c r="B741" t="s">
        <v>1722</v>
      </c>
      <c r="C741" t="s">
        <v>472</v>
      </c>
      <c r="D741" t="s">
        <v>481</v>
      </c>
      <c r="F741" s="1">
        <f>SUMIFS(DB!$L$3:$L$764,DB!$B$3:$B$764,'Util-Aff Mapping'!A750,DB!$H$3:$H$764,'Util-Aff Mapping'!B750)</f>
        <v>5</v>
      </c>
    </row>
    <row r="742" spans="1:14" x14ac:dyDescent="0.35">
      <c r="A742" t="s">
        <v>21</v>
      </c>
      <c r="B742" t="s">
        <v>261</v>
      </c>
      <c r="C742" t="s">
        <v>472</v>
      </c>
      <c r="D742" t="s">
        <v>481</v>
      </c>
      <c r="F742" s="1">
        <f>SUMIFS(DB!$L$3:$L$764,DB!$B$3:$B$764,'Util-Aff Mapping'!A740,DB!$H$3:$H$764,'Util-Aff Mapping'!B740)</f>
        <v>0</v>
      </c>
      <c r="G742" t="s">
        <v>1542</v>
      </c>
    </row>
    <row r="743" spans="1:14" x14ac:dyDescent="0.35">
      <c r="A743" t="s">
        <v>21</v>
      </c>
      <c r="B743" t="s">
        <v>261</v>
      </c>
      <c r="C743" t="s">
        <v>472</v>
      </c>
      <c r="D743" t="s">
        <v>481</v>
      </c>
      <c r="F743" s="1">
        <f>SUMIFS(DB!$L$3:$L$764,DB!$B$3:$B$764,'Util-Aff Mapping'!A741,DB!$H$3:$H$764,'Util-Aff Mapping'!B741)</f>
        <v>-3030</v>
      </c>
      <c r="G743" t="s">
        <v>754</v>
      </c>
    </row>
    <row r="744" spans="1:14" x14ac:dyDescent="0.35">
      <c r="A744" t="s">
        <v>21</v>
      </c>
      <c r="B744" t="s">
        <v>1542</v>
      </c>
      <c r="C744" t="s">
        <v>472</v>
      </c>
      <c r="D744" t="s">
        <v>481</v>
      </c>
      <c r="F744" s="1">
        <f>SUMIFS(DB!$L$3:$L$764,DB!$B$3:$B$764,'Util-Aff Mapping'!A742,DB!$H$3:$H$764,'Util-Aff Mapping'!B742)</f>
        <v>0</v>
      </c>
    </row>
    <row r="745" spans="1:14" x14ac:dyDescent="0.35">
      <c r="A745" t="s">
        <v>21</v>
      </c>
      <c r="B745" t="s">
        <v>1248</v>
      </c>
      <c r="C745" s="8" t="s">
        <v>473</v>
      </c>
      <c r="D745" t="s">
        <v>481</v>
      </c>
      <c r="F745" s="1">
        <f>SUMIFS(DB!$L$3:$L$764,DB!$B$3:$B$764,'Util-Aff Mapping'!A753,DB!$H$3:$H$764,'Util-Aff Mapping'!B753)</f>
        <v>1536506</v>
      </c>
    </row>
    <row r="746" spans="1:14" x14ac:dyDescent="0.35">
      <c r="A746" t="s">
        <v>21</v>
      </c>
      <c r="B746" t="s">
        <v>1124</v>
      </c>
      <c r="C746" s="8" t="s">
        <v>473</v>
      </c>
      <c r="D746" t="s">
        <v>481</v>
      </c>
      <c r="F746" s="1">
        <f>SUMIFS(DB!$L$3:$L$764,DB!$B$3:$B$764,'Util-Aff Mapping'!A754,DB!$H$3:$H$764,'Util-Aff Mapping'!B754)</f>
        <v>-3182</v>
      </c>
      <c r="G746" t="s">
        <v>257</v>
      </c>
    </row>
    <row r="747" spans="1:14" x14ac:dyDescent="0.35">
      <c r="A747" t="s">
        <v>21</v>
      </c>
      <c r="B747" t="s">
        <v>1121</v>
      </c>
      <c r="C747" s="8" t="s">
        <v>473</v>
      </c>
      <c r="D747" t="s">
        <v>481</v>
      </c>
      <c r="F747" s="1">
        <f>SUMIFS(DB!$L$3:$L$764,DB!$B$3:$B$764,'Util-Aff Mapping'!A755,DB!$H$3:$H$764,'Util-Aff Mapping'!B755)</f>
        <v>134516432</v>
      </c>
    </row>
    <row r="748" spans="1:14" x14ac:dyDescent="0.35">
      <c r="A748" t="s">
        <v>21</v>
      </c>
      <c r="B748" t="s">
        <v>754</v>
      </c>
      <c r="C748" t="s">
        <v>473</v>
      </c>
      <c r="D748" t="s">
        <v>481</v>
      </c>
      <c r="F748" s="1">
        <f>SUMIFS(DB!$L$3:$L$764,DB!$B$3:$B$764,'Util-Aff Mapping'!A743,DB!$H$3:$H$764,'Util-Aff Mapping'!B743)</f>
        <v>0</v>
      </c>
    </row>
    <row r="749" spans="1:14" x14ac:dyDescent="0.35">
      <c r="A749" t="s">
        <v>21</v>
      </c>
      <c r="B749" t="s">
        <v>1120</v>
      </c>
      <c r="C749" s="8" t="s">
        <v>473</v>
      </c>
      <c r="D749" t="s">
        <v>481</v>
      </c>
      <c r="F749" s="1">
        <f>SUMIFS(DB!$L$3:$L$764,DB!$B$3:$B$764,'Util-Aff Mapping'!A756,DB!$H$3:$H$764,'Util-Aff Mapping'!B756)</f>
        <v>0</v>
      </c>
      <c r="G749" t="s">
        <v>1720</v>
      </c>
    </row>
    <row r="750" spans="1:14" x14ac:dyDescent="0.35">
      <c r="A750" t="s">
        <v>21</v>
      </c>
      <c r="B750" t="s">
        <v>1411</v>
      </c>
      <c r="C750" s="8" t="s">
        <v>473</v>
      </c>
      <c r="D750" t="s">
        <v>481</v>
      </c>
      <c r="F750" s="1">
        <f>SUMIFS(DB!$L$3:$L$764,DB!$B$3:$B$764,'Util-Aff Mapping'!A751,DB!$H$3:$H$764,'Util-Aff Mapping'!B751)</f>
        <v>0</v>
      </c>
      <c r="G750" t="s">
        <v>1722</v>
      </c>
    </row>
    <row r="751" spans="1:14" x14ac:dyDescent="0.35">
      <c r="A751" t="s">
        <v>21</v>
      </c>
      <c r="B751" t="s">
        <v>519</v>
      </c>
      <c r="C751" t="s">
        <v>473</v>
      </c>
      <c r="D751" t="s">
        <v>481</v>
      </c>
      <c r="F751" s="1">
        <f>SUMIFS(DB!$L$3:$L$764,DB!$B$3:$B$764,'Util-Aff Mapping'!A744,DB!$H$3:$H$764,'Util-Aff Mapping'!B744)</f>
        <v>-1331</v>
      </c>
      <c r="G751" t="s">
        <v>1411</v>
      </c>
    </row>
    <row r="752" spans="1:14" x14ac:dyDescent="0.35">
      <c r="A752" t="s">
        <v>21</v>
      </c>
      <c r="B752" t="s">
        <v>22</v>
      </c>
      <c r="C752" t="s">
        <v>473</v>
      </c>
      <c r="D752" t="s">
        <v>481</v>
      </c>
      <c r="F752" s="1">
        <f>SUMIFS(DB!$L$3:$L$764,DB!$B$3:$B$764,'Util-Aff Mapping'!A745,DB!$H$3:$H$764,'Util-Aff Mapping'!B745)</f>
        <v>42857</v>
      </c>
      <c r="G752" t="s">
        <v>1717</v>
      </c>
    </row>
    <row r="753" spans="1:14" x14ac:dyDescent="0.35">
      <c r="A753" t="s">
        <v>21</v>
      </c>
      <c r="B753" t="s">
        <v>1717</v>
      </c>
      <c r="C753" t="s">
        <v>473</v>
      </c>
      <c r="D753" t="s">
        <v>481</v>
      </c>
      <c r="F753" s="1">
        <f>SUMIFS(DB!$L$3:$L$764,DB!$B$3:$B$764,'Util-Aff Mapping'!A752,DB!$H$3:$H$764,'Util-Aff Mapping'!B752)</f>
        <v>0</v>
      </c>
    </row>
    <row r="754" spans="1:14" x14ac:dyDescent="0.35">
      <c r="A754" t="s">
        <v>21</v>
      </c>
      <c r="B754" t="s">
        <v>257</v>
      </c>
      <c r="C754" t="s">
        <v>472</v>
      </c>
      <c r="D754" t="s">
        <v>481</v>
      </c>
      <c r="F754" s="1">
        <f>SUMIFS(DB!$L$3:$L$764,DB!$B$3:$B$764,'Util-Aff Mapping'!A746,DB!$H$3:$H$764,'Util-Aff Mapping'!B746)</f>
        <v>13397</v>
      </c>
    </row>
    <row r="755" spans="1:14" x14ac:dyDescent="0.35">
      <c r="A755" t="s">
        <v>21</v>
      </c>
      <c r="B755" t="s">
        <v>262</v>
      </c>
      <c r="C755" t="s">
        <v>472</v>
      </c>
      <c r="D755" t="s">
        <v>481</v>
      </c>
      <c r="F755" s="1">
        <f>SUMIFS(DB!$L$3:$L$764,DB!$B$3:$B$764,'Util-Aff Mapping'!A747,DB!$H$3:$H$764,'Util-Aff Mapping'!B747)</f>
        <v>153240</v>
      </c>
    </row>
    <row r="756" spans="1:14" x14ac:dyDescent="0.35">
      <c r="A756" t="s">
        <v>21</v>
      </c>
      <c r="B756" t="s">
        <v>263</v>
      </c>
      <c r="C756" t="s">
        <v>473</v>
      </c>
      <c r="D756" t="s">
        <v>481</v>
      </c>
      <c r="F756" s="1">
        <f>SUMIFS(DB!$L$3:$L$764,DB!$B$3:$B$764,'Util-Aff Mapping'!A748,DB!$H$3:$H$764,'Util-Aff Mapping'!B748)</f>
        <v>367632</v>
      </c>
    </row>
    <row r="757" spans="1:14" x14ac:dyDescent="0.35">
      <c r="A757" t="s">
        <v>1717</v>
      </c>
      <c r="B757" t="s">
        <v>267</v>
      </c>
      <c r="C757" t="s">
        <v>473</v>
      </c>
      <c r="D757" t="s">
        <v>481</v>
      </c>
      <c r="F757" s="1">
        <f>SUMIFS(DB!$L$3:$L$764,DB!$B$3:$B$764,'Util-Aff Mapping'!A757,DB!$H$3:$H$764,'Util-Aff Mapping'!B757)</f>
        <v>918</v>
      </c>
    </row>
    <row r="758" spans="1:14" x14ac:dyDescent="0.35">
      <c r="A758" t="s">
        <v>1717</v>
      </c>
      <c r="B758" t="s">
        <v>1251</v>
      </c>
      <c r="C758" t="s">
        <v>473</v>
      </c>
      <c r="D758" t="s">
        <v>481</v>
      </c>
      <c r="F758" s="1">
        <f>SUMIFS(DB!$L$3:$L$764,DB!$B$3:$B$764,'Util-Aff Mapping'!A758,DB!$H$3:$H$764,'Util-Aff Mapping'!B758)</f>
        <v>0</v>
      </c>
    </row>
    <row r="759" spans="1:14" x14ac:dyDescent="0.35">
      <c r="A759" t="s">
        <v>1717</v>
      </c>
      <c r="B759" t="s">
        <v>255</v>
      </c>
      <c r="C759" t="s">
        <v>472</v>
      </c>
      <c r="D759" t="s">
        <v>481</v>
      </c>
      <c r="F759" s="1">
        <f>SUMIFS(DB!$L$3:$L$764,DB!$B$3:$B$764,'Util-Aff Mapping'!A759,DB!$H$3:$H$764,'Util-Aff Mapping'!B759)</f>
        <v>0</v>
      </c>
    </row>
    <row r="760" spans="1:14" x14ac:dyDescent="0.35">
      <c r="A760" t="s">
        <v>1717</v>
      </c>
      <c r="B760" t="s">
        <v>751</v>
      </c>
      <c r="C760" t="s">
        <v>472</v>
      </c>
      <c r="D760" t="s">
        <v>481</v>
      </c>
      <c r="F760" s="1">
        <f>SUMIFS(DB!$L$3:$L$764,DB!$B$3:$B$764,'Util-Aff Mapping'!A760,DB!$H$3:$H$764,'Util-Aff Mapping'!B760)</f>
        <v>0</v>
      </c>
    </row>
    <row r="761" spans="1:14" x14ac:dyDescent="0.35">
      <c r="A761" t="s">
        <v>1717</v>
      </c>
      <c r="B761" t="s">
        <v>1720</v>
      </c>
      <c r="C761" t="s">
        <v>472</v>
      </c>
      <c r="D761" t="s">
        <v>481</v>
      </c>
      <c r="F761" s="1">
        <f>SUMIFS(DB!$L$3:$L$764,DB!$B$3:$B$764,'Util-Aff Mapping'!A782,DB!$H$3:$H$764,'Util-Aff Mapping'!B782)</f>
        <v>9643150</v>
      </c>
    </row>
    <row r="762" spans="1:14" x14ac:dyDescent="0.35">
      <c r="A762" t="s">
        <v>1717</v>
      </c>
      <c r="B762" t="s">
        <v>256</v>
      </c>
      <c r="C762" t="s">
        <v>473</v>
      </c>
      <c r="D762" t="s">
        <v>481</v>
      </c>
      <c r="F762" s="1">
        <f>SUMIFS(DB!$L$3:$L$764,DB!$B$3:$B$764,'Util-Aff Mapping'!A761,DB!$H$3:$H$764,'Util-Aff Mapping'!B761)</f>
        <v>259630165</v>
      </c>
    </row>
    <row r="763" spans="1:14" x14ac:dyDescent="0.35">
      <c r="A763" t="s">
        <v>1717</v>
      </c>
      <c r="B763" t="s">
        <v>20</v>
      </c>
      <c r="C763" t="s">
        <v>473</v>
      </c>
      <c r="D763" t="s">
        <v>481</v>
      </c>
      <c r="F763" s="1">
        <f>SUMIFS(DB!$L$3:$L$764,DB!$B$3:$B$764,'Util-Aff Mapping'!A762,DB!$H$3:$H$764,'Util-Aff Mapping'!B762)</f>
        <v>42409214</v>
      </c>
    </row>
    <row r="764" spans="1:14" x14ac:dyDescent="0.35">
      <c r="A764" t="s">
        <v>1717</v>
      </c>
      <c r="B764" t="s">
        <v>258</v>
      </c>
      <c r="C764" t="s">
        <v>472</v>
      </c>
      <c r="D764" t="s">
        <v>481</v>
      </c>
      <c r="F764" s="1">
        <f>SUMIFS(DB!$L$3:$L$764,DB!$B$3:$B$764,'Util-Aff Mapping'!A763,DB!$H$3:$H$764,'Util-Aff Mapping'!B763)</f>
        <v>155948948</v>
      </c>
    </row>
    <row r="765" spans="1:14" x14ac:dyDescent="0.35">
      <c r="A765" t="s">
        <v>1717</v>
      </c>
      <c r="B765" t="s">
        <v>1135</v>
      </c>
      <c r="C765" t="s">
        <v>472</v>
      </c>
      <c r="D765" t="s">
        <v>481</v>
      </c>
      <c r="F765" s="1">
        <f>SUMIFS(DB!$L$3:$L$764,DB!$B$3:$B$764,'Util-Aff Mapping'!A764,DB!$H$3:$H$764,'Util-Aff Mapping'!B764)</f>
        <v>0</v>
      </c>
    </row>
    <row r="766" spans="1:14" x14ac:dyDescent="0.35">
      <c r="A766" t="s">
        <v>1717</v>
      </c>
      <c r="B766" t="s">
        <v>259</v>
      </c>
      <c r="C766" t="s">
        <v>472</v>
      </c>
      <c r="D766" t="s">
        <v>481</v>
      </c>
      <c r="F766" s="1">
        <f>SUMIFS(DB!$L$3:$L$764,DB!$B$3:$B$764,'Util-Aff Mapping'!A765,DB!$H$3:$H$764,'Util-Aff Mapping'!B765)</f>
        <v>0</v>
      </c>
    </row>
    <row r="767" spans="1:14" x14ac:dyDescent="0.35">
      <c r="A767" t="s">
        <v>1717</v>
      </c>
      <c r="B767" t="s">
        <v>1252</v>
      </c>
      <c r="C767" t="s">
        <v>472</v>
      </c>
      <c r="D767" t="s">
        <v>481</v>
      </c>
      <c r="F767" s="1">
        <f>SUMIFS(DB!$L$3:$L$764,DB!$B$3:$B$764,'Util-Aff Mapping'!A766,DB!$H$3:$H$764,'Util-Aff Mapping'!B766)</f>
        <v>0</v>
      </c>
      <c r="M767" s="17"/>
      <c r="N767" s="17"/>
    </row>
    <row r="768" spans="1:14" x14ac:dyDescent="0.35">
      <c r="A768" t="s">
        <v>1717</v>
      </c>
      <c r="B768" t="s">
        <v>753</v>
      </c>
      <c r="C768" t="s">
        <v>472</v>
      </c>
      <c r="D768" t="s">
        <v>481</v>
      </c>
      <c r="F768" s="1">
        <f>SUMIFS(DB!$L$3:$L$764,DB!$B$3:$B$764,'Util-Aff Mapping'!A767,DB!$H$3:$H$764,'Util-Aff Mapping'!B767)</f>
        <v>0</v>
      </c>
      <c r="M768" s="17"/>
      <c r="N768" s="17"/>
    </row>
    <row r="769" spans="1:14" x14ac:dyDescent="0.35">
      <c r="A769" t="s">
        <v>1717</v>
      </c>
      <c r="B769" t="s">
        <v>264</v>
      </c>
      <c r="C769" t="s">
        <v>472</v>
      </c>
      <c r="D769" t="s">
        <v>481</v>
      </c>
      <c r="F769" s="1">
        <f>SUMIFS(DB!$L$3:$L$764,DB!$B$3:$B$764,'Util-Aff Mapping'!A768,DB!$H$3:$H$764,'Util-Aff Mapping'!B768)</f>
        <v>549505100</v>
      </c>
      <c r="M769" s="17"/>
      <c r="N769" s="17"/>
    </row>
    <row r="770" spans="1:14" x14ac:dyDescent="0.35">
      <c r="A770" t="s">
        <v>1717</v>
      </c>
      <c r="B770" t="s">
        <v>1722</v>
      </c>
      <c r="C770" t="s">
        <v>472</v>
      </c>
      <c r="D770" t="s">
        <v>481</v>
      </c>
      <c r="F770" s="1">
        <f>SUMIFS(DB!$L$3:$L$764,DB!$B$3:$B$764,'Util-Aff Mapping'!A783,DB!$H$3:$H$764,'Util-Aff Mapping'!B783)</f>
        <v>137827223</v>
      </c>
      <c r="M770" s="17"/>
      <c r="N770" s="17"/>
    </row>
    <row r="771" spans="1:14" x14ac:dyDescent="0.35">
      <c r="A771" t="s">
        <v>1717</v>
      </c>
      <c r="B771" t="s">
        <v>265</v>
      </c>
      <c r="C771" t="s">
        <v>472</v>
      </c>
      <c r="D771" t="s">
        <v>481</v>
      </c>
      <c r="F771" s="1">
        <f>SUMIFS(DB!$L$3:$L$764,DB!$B$3:$B$764,'Util-Aff Mapping'!A769,DB!$H$3:$H$764,'Util-Aff Mapping'!B769)</f>
        <v>0</v>
      </c>
      <c r="M771" s="17"/>
      <c r="N771" s="17"/>
    </row>
    <row r="772" spans="1:14" x14ac:dyDescent="0.35">
      <c r="A772" t="s">
        <v>1717</v>
      </c>
      <c r="B772" t="s">
        <v>1542</v>
      </c>
      <c r="C772" t="s">
        <v>472</v>
      </c>
      <c r="D772" t="s">
        <v>481</v>
      </c>
      <c r="F772" s="1">
        <f>SUMIFS(DB!$L$3:$L$764,DB!$B$3:$B$764,'Util-Aff Mapping'!A770,DB!$H$3:$H$764,'Util-Aff Mapping'!B770)</f>
        <v>136864181</v>
      </c>
      <c r="M772" s="17"/>
      <c r="N772" s="17"/>
    </row>
    <row r="773" spans="1:14" x14ac:dyDescent="0.35">
      <c r="A773" t="s">
        <v>1717</v>
      </c>
      <c r="B773" t="s">
        <v>929</v>
      </c>
      <c r="C773" t="s">
        <v>473</v>
      </c>
      <c r="D773" t="s">
        <v>481</v>
      </c>
      <c r="F773" s="1">
        <f>SUMIFS(DB!$L$3:$L$764,DB!$B$3:$B$764,'Util-Aff Mapping'!A771,DB!$H$3:$H$764,'Util-Aff Mapping'!B771)</f>
        <v>0</v>
      </c>
      <c r="M773" s="17"/>
      <c r="N773" s="17"/>
    </row>
    <row r="774" spans="1:14" x14ac:dyDescent="0.35">
      <c r="A774" t="s">
        <v>1717</v>
      </c>
      <c r="B774" t="s">
        <v>630</v>
      </c>
      <c r="C774" t="s">
        <v>473</v>
      </c>
      <c r="D774" t="s">
        <v>481</v>
      </c>
      <c r="F774" s="1">
        <f>SUMIFS(DB!$L$3:$L$764,DB!$B$3:$B$764,'Util-Aff Mapping'!A772,DB!$H$3:$H$764,'Util-Aff Mapping'!B772)</f>
        <v>72593354</v>
      </c>
      <c r="M774" s="17"/>
      <c r="N774" s="17"/>
    </row>
    <row r="775" spans="1:14" x14ac:dyDescent="0.35">
      <c r="A775" t="s">
        <v>1717</v>
      </c>
      <c r="B775" t="s">
        <v>754</v>
      </c>
      <c r="C775" t="s">
        <v>473</v>
      </c>
      <c r="D775" t="s">
        <v>481</v>
      </c>
      <c r="F775" s="1">
        <f>SUMIFS(DB!$L$3:$L$764,DB!$B$3:$B$764,'Util-Aff Mapping'!A773,DB!$H$3:$H$764,'Util-Aff Mapping'!B773)</f>
        <v>0</v>
      </c>
      <c r="M775" s="17"/>
      <c r="N775" s="17"/>
    </row>
    <row r="776" spans="1:14" x14ac:dyDescent="0.35">
      <c r="A776" t="s">
        <v>1717</v>
      </c>
      <c r="B776" t="s">
        <v>21</v>
      </c>
      <c r="C776" t="s">
        <v>473</v>
      </c>
      <c r="D776" t="s">
        <v>481</v>
      </c>
      <c r="F776" s="1">
        <f>SUMIFS(DB!$L$3:$L$764,DB!$B$3:$B$764,'Util-Aff Mapping'!A774,DB!$H$3:$H$764,'Util-Aff Mapping'!B774)</f>
        <v>0</v>
      </c>
      <c r="M776" s="17"/>
      <c r="N776" s="17"/>
    </row>
    <row r="777" spans="1:14" x14ac:dyDescent="0.35">
      <c r="A777" t="s">
        <v>1717</v>
      </c>
      <c r="B777" t="s">
        <v>520</v>
      </c>
      <c r="C777" t="s">
        <v>473</v>
      </c>
      <c r="D777" t="s">
        <v>481</v>
      </c>
      <c r="F777" s="1">
        <f>SUMIFS(DB!$L$3:$L$764,DB!$B$3:$B$764,'Util-Aff Mapping'!A775,DB!$H$3:$H$764,'Util-Aff Mapping'!B775)</f>
        <v>474929</v>
      </c>
      <c r="M777" s="17"/>
      <c r="N777" s="17"/>
    </row>
    <row r="778" spans="1:14" x14ac:dyDescent="0.35">
      <c r="A778" t="s">
        <v>1717</v>
      </c>
      <c r="B778" t="s">
        <v>930</v>
      </c>
      <c r="C778" t="s">
        <v>473</v>
      </c>
      <c r="D778" t="s">
        <v>481</v>
      </c>
      <c r="F778" s="1">
        <f>SUMIFS(DB!$L$3:$L$764,DB!$B$3:$B$764,'Util-Aff Mapping'!A776,DB!$H$3:$H$764,'Util-Aff Mapping'!B776)</f>
        <v>622838</v>
      </c>
      <c r="M778" s="17"/>
      <c r="N778" s="17"/>
    </row>
    <row r="779" spans="1:14" x14ac:dyDescent="0.35">
      <c r="A779" t="s">
        <v>1717</v>
      </c>
      <c r="B779" t="s">
        <v>1723</v>
      </c>
      <c r="C779" t="s">
        <v>473</v>
      </c>
      <c r="D779" t="s">
        <v>481</v>
      </c>
      <c r="F779" s="1">
        <f>SUMIFS(DB!$L$3:$L$764,DB!$B$3:$B$764,'Util-Aff Mapping'!A784,DB!$H$3:$H$764,'Util-Aff Mapping'!B784)</f>
        <v>97241</v>
      </c>
      <c r="M779" s="17"/>
      <c r="N779" s="17"/>
    </row>
    <row r="780" spans="1:14" x14ac:dyDescent="0.35">
      <c r="A780" t="s">
        <v>1717</v>
      </c>
      <c r="B780" t="s">
        <v>931</v>
      </c>
      <c r="C780" t="s">
        <v>473</v>
      </c>
      <c r="D780" t="s">
        <v>481</v>
      </c>
      <c r="F780" s="1">
        <f>SUMIFS(DB!$L$3:$L$764,DB!$B$3:$B$764,'Util-Aff Mapping'!A777,DB!$H$3:$H$764,'Util-Aff Mapping'!B777)</f>
        <v>0</v>
      </c>
      <c r="M780" s="17"/>
      <c r="N780" s="17"/>
    </row>
    <row r="781" spans="1:14" x14ac:dyDescent="0.35">
      <c r="A781" t="s">
        <v>1717</v>
      </c>
      <c r="B781" t="s">
        <v>22</v>
      </c>
      <c r="C781" t="s">
        <v>473</v>
      </c>
      <c r="D781" t="s">
        <v>481</v>
      </c>
      <c r="F781" s="1">
        <f>SUMIFS(DB!$L$3:$L$764,DB!$B$3:$B$764,'Util-Aff Mapping'!A778,DB!$H$3:$H$764,'Util-Aff Mapping'!B778)</f>
        <v>0</v>
      </c>
      <c r="M781" s="17"/>
      <c r="N781" s="17"/>
    </row>
    <row r="782" spans="1:14" x14ac:dyDescent="0.35">
      <c r="A782" t="s">
        <v>1717</v>
      </c>
      <c r="B782" t="s">
        <v>1717</v>
      </c>
      <c r="C782" t="s">
        <v>473</v>
      </c>
      <c r="D782" t="s">
        <v>481</v>
      </c>
      <c r="F782" s="1">
        <f>SUMIFS(DB!$L$3:$L$764,DB!$B$3:$B$764,'Util-Aff Mapping'!A785,DB!$H$3:$H$764,'Util-Aff Mapping'!B785)</f>
        <v>127466</v>
      </c>
      <c r="M782" s="17"/>
      <c r="N782" s="17"/>
    </row>
    <row r="783" spans="1:14" x14ac:dyDescent="0.35">
      <c r="A783" t="s">
        <v>1717</v>
      </c>
      <c r="B783" t="s">
        <v>257</v>
      </c>
      <c r="C783" t="s">
        <v>472</v>
      </c>
      <c r="D783" t="s">
        <v>481</v>
      </c>
      <c r="F783" s="1">
        <f>SUMIFS(DB!$L$3:$L$764,DB!$B$3:$B$764,'Util-Aff Mapping'!A779,DB!$H$3:$H$764,'Util-Aff Mapping'!B779)</f>
        <v>37606</v>
      </c>
      <c r="M783" s="17"/>
      <c r="N783" s="17"/>
    </row>
    <row r="784" spans="1:14" x14ac:dyDescent="0.35">
      <c r="A784" t="s">
        <v>1717</v>
      </c>
      <c r="B784" t="s">
        <v>1724</v>
      </c>
      <c r="C784" t="s">
        <v>473</v>
      </c>
      <c r="D784" t="s">
        <v>481</v>
      </c>
      <c r="F784" s="1">
        <f>SUMIFS(DB!$L$3:$L$764,DB!$B$3:$B$764,'Util-Aff Mapping'!A786,DB!$H$3:$H$764,'Util-Aff Mapping'!B786)</f>
        <v>221659</v>
      </c>
      <c r="M784" s="17"/>
      <c r="N784" s="17"/>
    </row>
    <row r="785" spans="1:14" x14ac:dyDescent="0.35">
      <c r="A785" t="s">
        <v>1717</v>
      </c>
      <c r="B785" t="s">
        <v>1725</v>
      </c>
      <c r="C785" t="s">
        <v>473</v>
      </c>
      <c r="D785" t="s">
        <v>481</v>
      </c>
      <c r="F785" s="1">
        <f>SUMIFS(DB!$L$3:$L$764,DB!$B$3:$B$764,'Util-Aff Mapping'!A787,DB!$H$3:$H$764,'Util-Aff Mapping'!B787)</f>
        <v>65340021</v>
      </c>
      <c r="M785" s="17"/>
      <c r="N785" s="17"/>
    </row>
    <row r="786" spans="1:14" x14ac:dyDescent="0.35">
      <c r="A786" t="s">
        <v>1717</v>
      </c>
      <c r="B786" t="s">
        <v>1726</v>
      </c>
      <c r="C786" t="s">
        <v>473</v>
      </c>
      <c r="D786" t="s">
        <v>481</v>
      </c>
      <c r="F786" s="1">
        <f>SUMIFS(DB!$L$3:$L$764,DB!$B$3:$B$764,'Util-Aff Mapping'!A788,DB!$H$3:$H$764,'Util-Aff Mapping'!B788)</f>
        <v>0</v>
      </c>
      <c r="M786" s="17"/>
      <c r="N786" s="17"/>
    </row>
    <row r="787" spans="1:14" x14ac:dyDescent="0.35">
      <c r="A787" t="s">
        <v>1717</v>
      </c>
      <c r="B787" t="s">
        <v>262</v>
      </c>
      <c r="C787" t="s">
        <v>472</v>
      </c>
      <c r="D787" t="s">
        <v>481</v>
      </c>
      <c r="F787" s="1">
        <f>SUMIFS(DB!$L$3:$L$764,DB!$B$3:$B$764,'Util-Aff Mapping'!A780,DB!$H$3:$H$764,'Util-Aff Mapping'!B780)</f>
        <v>0</v>
      </c>
      <c r="M787" s="17"/>
      <c r="N787" s="17"/>
    </row>
    <row r="788" spans="1:14" x14ac:dyDescent="0.35">
      <c r="A788" t="s">
        <v>1717</v>
      </c>
      <c r="B788" t="s">
        <v>266</v>
      </c>
      <c r="C788" t="s">
        <v>473</v>
      </c>
      <c r="D788" t="s">
        <v>481</v>
      </c>
      <c r="F788" s="1">
        <f>SUMIFS(DB!$L$3:$L$764,DB!$B$3:$B$764,'Util-Aff Mapping'!A781,DB!$H$3:$H$764,'Util-Aff Mapping'!B781)</f>
        <v>0</v>
      </c>
      <c r="M788" s="17"/>
      <c r="N788" s="17"/>
    </row>
    <row r="789" spans="1:14" x14ac:dyDescent="0.35">
      <c r="A789" t="s">
        <v>1717</v>
      </c>
      <c r="B789" t="s">
        <v>1541</v>
      </c>
      <c r="C789" t="s">
        <v>473</v>
      </c>
      <c r="D789" t="s">
        <v>481</v>
      </c>
      <c r="F789" s="1">
        <f>SUMIFS(DB!$L$3:$L$764,DB!$B$3:$B$764,'Util-Aff Mapping'!A789,DB!$H$3:$H$764,'Util-Aff Mapping'!B789)</f>
        <v>66680</v>
      </c>
      <c r="M789" s="17"/>
      <c r="N789" s="17"/>
    </row>
    <row r="790" spans="1:14" x14ac:dyDescent="0.35">
      <c r="A790" t="s">
        <v>1717</v>
      </c>
      <c r="B790" t="s">
        <v>1719</v>
      </c>
      <c r="C790" t="s">
        <v>473</v>
      </c>
      <c r="D790" t="s">
        <v>481</v>
      </c>
      <c r="F790" s="1">
        <f>SUMIFS(DB!$L$3:$L$764,DB!$B$3:$B$764,'Util-Aff Mapping'!A790,DB!$H$3:$H$764,'Util-Aff Mapping'!B790)</f>
        <v>0</v>
      </c>
      <c r="M790" s="17"/>
      <c r="N790" s="17"/>
    </row>
    <row r="791" spans="1:14" x14ac:dyDescent="0.35">
      <c r="A791" t="s">
        <v>1253</v>
      </c>
      <c r="B791" t="s">
        <v>1254</v>
      </c>
      <c r="C791" t="s">
        <v>472</v>
      </c>
      <c r="D791" t="s">
        <v>1331</v>
      </c>
      <c r="F791" s="1">
        <f>SUMIFS(DB!$L$3:$L$764,DB!$B$3:$B$764,'Util-Aff Mapping'!A791,DB!$H$3:$H$764,'Util-Aff Mapping'!B791)</f>
        <v>315764695</v>
      </c>
    </row>
    <row r="792" spans="1:14" x14ac:dyDescent="0.35">
      <c r="A792" t="s">
        <v>1253</v>
      </c>
      <c r="B792" t="s">
        <v>1255</v>
      </c>
      <c r="C792" t="s">
        <v>473</v>
      </c>
      <c r="D792" t="s">
        <v>1331</v>
      </c>
      <c r="F792" s="1">
        <f>SUMIFS(DB!$L$3:$L$764,DB!$B$3:$B$764,'Util-Aff Mapping'!A792,DB!$H$3:$H$764,'Util-Aff Mapping'!B792)</f>
        <v>23193658</v>
      </c>
    </row>
    <row r="793" spans="1:14" x14ac:dyDescent="0.35">
      <c r="A793" t="s">
        <v>1253</v>
      </c>
      <c r="B793" t="s">
        <v>1256</v>
      </c>
      <c r="C793" t="s">
        <v>473</v>
      </c>
      <c r="D793" t="s">
        <v>1331</v>
      </c>
      <c r="F793" s="1">
        <f>SUMIFS(DB!$L$3:$L$764,DB!$B$3:$B$764,'Util-Aff Mapping'!A793,DB!$H$3:$H$764,'Util-Aff Mapping'!B793)</f>
        <v>0</v>
      </c>
    </row>
    <row r="794" spans="1:14" x14ac:dyDescent="0.35">
      <c r="A794" t="s">
        <v>1253</v>
      </c>
      <c r="B794" t="s">
        <v>1412</v>
      </c>
      <c r="C794" t="s">
        <v>473</v>
      </c>
      <c r="D794" t="s">
        <v>1331</v>
      </c>
      <c r="F794" s="1">
        <f>SUMIFS(DB!$L$3:$L$764,DB!$B$3:$B$764,'Util-Aff Mapping'!A794,DB!$H$3:$H$764,'Util-Aff Mapping'!B794)</f>
        <v>0</v>
      </c>
    </row>
    <row r="795" spans="1:14" x14ac:dyDescent="0.35">
      <c r="A795" t="s">
        <v>1253</v>
      </c>
      <c r="B795" t="s">
        <v>1727</v>
      </c>
      <c r="C795" t="s">
        <v>473</v>
      </c>
      <c r="D795" t="s">
        <v>1331</v>
      </c>
      <c r="F795" s="1">
        <f>SUMIFS(DB!$L$3:$L$764,DB!$B$3:$B$764,'Util-Aff Mapping'!A828,DB!$H$3:$H$764,'Util-Aff Mapping'!B828)</f>
        <v>0</v>
      </c>
    </row>
    <row r="796" spans="1:14" x14ac:dyDescent="0.35">
      <c r="A796" t="s">
        <v>1253</v>
      </c>
      <c r="B796" t="s">
        <v>1543</v>
      </c>
      <c r="C796" t="s">
        <v>473</v>
      </c>
      <c r="D796" t="s">
        <v>1331</v>
      </c>
      <c r="F796" s="1">
        <f>SUMIFS(DB!$L$3:$L$764,DB!$B$3:$B$764,'Util-Aff Mapping'!A795,DB!$H$3:$H$764,'Util-Aff Mapping'!B795)</f>
        <v>1078357</v>
      </c>
    </row>
    <row r="797" spans="1:14" x14ac:dyDescent="0.35">
      <c r="A797" t="s">
        <v>1253</v>
      </c>
      <c r="B797" t="s">
        <v>1257</v>
      </c>
      <c r="C797" t="s">
        <v>473</v>
      </c>
      <c r="D797" t="s">
        <v>1331</v>
      </c>
      <c r="F797" s="1">
        <f>SUMIFS(DB!$L$3:$L$764,DB!$B$3:$B$764,'Util-Aff Mapping'!A796,DB!$H$3:$H$764,'Util-Aff Mapping'!B796)</f>
        <v>-4808</v>
      </c>
    </row>
    <row r="798" spans="1:14" x14ac:dyDescent="0.35">
      <c r="A798" t="s">
        <v>1253</v>
      </c>
      <c r="B798" t="s">
        <v>1544</v>
      </c>
      <c r="C798" t="s">
        <v>473</v>
      </c>
      <c r="D798" t="s">
        <v>1331</v>
      </c>
      <c r="F798" s="1">
        <f>SUMIFS(DB!$L$3:$L$764,DB!$B$3:$B$764,'Util-Aff Mapping'!A797,DB!$H$3:$H$764,'Util-Aff Mapping'!B797)</f>
        <v>1148</v>
      </c>
    </row>
    <row r="799" spans="1:14" x14ac:dyDescent="0.35">
      <c r="A799" t="s">
        <v>1253</v>
      </c>
      <c r="B799" t="s">
        <v>1545</v>
      </c>
      <c r="C799" t="s">
        <v>473</v>
      </c>
      <c r="D799" t="s">
        <v>1331</v>
      </c>
      <c r="F799" s="1">
        <f>SUMIFS(DB!$L$3:$L$764,DB!$B$3:$B$764,'Util-Aff Mapping'!A798,DB!$H$3:$H$764,'Util-Aff Mapping'!B798)</f>
        <v>65233</v>
      </c>
    </row>
    <row r="800" spans="1:14" x14ac:dyDescent="0.35">
      <c r="A800" t="s">
        <v>1253</v>
      </c>
      <c r="B800" t="s">
        <v>1258</v>
      </c>
      <c r="C800" t="s">
        <v>473</v>
      </c>
      <c r="D800" t="s">
        <v>1331</v>
      </c>
      <c r="F800" s="1">
        <f>SUMIFS(DB!$L$3:$L$764,DB!$B$3:$B$764,'Util-Aff Mapping'!A799,DB!$H$3:$H$764,'Util-Aff Mapping'!B799)</f>
        <v>-193975</v>
      </c>
    </row>
    <row r="801" spans="1:14" x14ac:dyDescent="0.35">
      <c r="A801" t="s">
        <v>1253</v>
      </c>
      <c r="B801" t="s">
        <v>782</v>
      </c>
      <c r="C801" t="s">
        <v>473</v>
      </c>
      <c r="D801" t="s">
        <v>1331</v>
      </c>
      <c r="F801" s="1">
        <f>SUMIFS(DB!$L$3:$L$764,DB!$B$3:$B$764,'Util-Aff Mapping'!A800,DB!$H$3:$H$764,'Util-Aff Mapping'!B800)</f>
        <v>1158699</v>
      </c>
    </row>
    <row r="802" spans="1:14" x14ac:dyDescent="0.35">
      <c r="A802" t="s">
        <v>1253</v>
      </c>
      <c r="B802" t="s">
        <v>785</v>
      </c>
      <c r="C802" t="s">
        <v>473</v>
      </c>
      <c r="D802" t="s">
        <v>1331</v>
      </c>
      <c r="F802" s="1">
        <f>SUMIFS(DB!$L$3:$L$764,DB!$B$3:$B$764,'Util-Aff Mapping'!A801,DB!$H$3:$H$764,'Util-Aff Mapping'!B801)</f>
        <v>277703</v>
      </c>
    </row>
    <row r="803" spans="1:14" x14ac:dyDescent="0.35">
      <c r="A803" t="s">
        <v>1253</v>
      </c>
      <c r="B803" t="s">
        <v>396</v>
      </c>
      <c r="C803" t="s">
        <v>473</v>
      </c>
      <c r="D803" t="s">
        <v>1331</v>
      </c>
      <c r="F803" s="1">
        <f>SUMIFS(DB!$L$3:$L$764,DB!$B$3:$B$764,'Util-Aff Mapping'!A802,DB!$H$3:$H$764,'Util-Aff Mapping'!B802)</f>
        <v>1753566</v>
      </c>
    </row>
    <row r="804" spans="1:14" x14ac:dyDescent="0.35">
      <c r="A804" t="s">
        <v>1253</v>
      </c>
      <c r="B804" t="s">
        <v>1259</v>
      </c>
      <c r="C804" t="s">
        <v>473</v>
      </c>
      <c r="D804" t="s">
        <v>1331</v>
      </c>
      <c r="F804" s="1">
        <f>SUMIFS(DB!$L$3:$L$764,DB!$B$3:$B$764,'Util-Aff Mapping'!A803,DB!$H$3:$H$764,'Util-Aff Mapping'!B803)</f>
        <v>13323</v>
      </c>
    </row>
    <row r="805" spans="1:14" x14ac:dyDescent="0.35">
      <c r="A805" t="s">
        <v>1253</v>
      </c>
      <c r="B805" t="s">
        <v>818</v>
      </c>
      <c r="C805" t="s">
        <v>473</v>
      </c>
      <c r="D805" t="s">
        <v>1331</v>
      </c>
      <c r="F805" s="1">
        <f>SUMIFS(DB!$L$3:$L$764,DB!$B$3:$B$764,'Util-Aff Mapping'!A804,DB!$H$3:$H$764,'Util-Aff Mapping'!B804)</f>
        <v>0</v>
      </c>
    </row>
    <row r="806" spans="1:14" x14ac:dyDescent="0.35">
      <c r="A806" t="s">
        <v>1253</v>
      </c>
      <c r="B806" t="s">
        <v>1184</v>
      </c>
      <c r="C806" t="s">
        <v>473</v>
      </c>
      <c r="D806" t="s">
        <v>1331</v>
      </c>
      <c r="F806" s="1">
        <f>SUMIFS(DB!$L$3:$L$764,DB!$B$3:$B$764,'Util-Aff Mapping'!A805,DB!$H$3:$H$764,'Util-Aff Mapping'!B805)</f>
        <v>571</v>
      </c>
    </row>
    <row r="807" spans="1:14" x14ac:dyDescent="0.35">
      <c r="A807" t="s">
        <v>1253</v>
      </c>
      <c r="B807" t="s">
        <v>544</v>
      </c>
      <c r="C807" t="s">
        <v>473</v>
      </c>
      <c r="D807" t="s">
        <v>1331</v>
      </c>
      <c r="F807" s="1">
        <f>SUMIFS(DB!$L$3:$L$764,DB!$B$3:$B$764,'Util-Aff Mapping'!A806,DB!$H$3:$H$764,'Util-Aff Mapping'!B806)</f>
        <v>16084</v>
      </c>
    </row>
    <row r="808" spans="1:14" x14ac:dyDescent="0.35">
      <c r="A808" t="s">
        <v>1253</v>
      </c>
      <c r="B808" t="s">
        <v>1260</v>
      </c>
      <c r="C808" t="s">
        <v>473</v>
      </c>
      <c r="D808" t="s">
        <v>1331</v>
      </c>
      <c r="F808" s="1">
        <f>SUMIFS(DB!$L$3:$L$764,DB!$B$3:$B$764,'Util-Aff Mapping'!A807,DB!$H$3:$H$764,'Util-Aff Mapping'!B807)</f>
        <v>8740</v>
      </c>
    </row>
    <row r="809" spans="1:14" x14ac:dyDescent="0.35">
      <c r="A809" t="s">
        <v>1253</v>
      </c>
      <c r="B809" t="s">
        <v>1261</v>
      </c>
      <c r="C809" t="s">
        <v>473</v>
      </c>
      <c r="D809" t="s">
        <v>1331</v>
      </c>
      <c r="F809" s="1">
        <f>SUMIFS(DB!$L$3:$L$764,DB!$B$3:$B$764,'Util-Aff Mapping'!A808,DB!$H$3:$H$764,'Util-Aff Mapping'!B808)</f>
        <v>2032037</v>
      </c>
    </row>
    <row r="810" spans="1:14" x14ac:dyDescent="0.35">
      <c r="A810" t="s">
        <v>1253</v>
      </c>
      <c r="B810" t="s">
        <v>1413</v>
      </c>
      <c r="C810" t="s">
        <v>473</v>
      </c>
      <c r="D810" t="s">
        <v>1331</v>
      </c>
      <c r="F810" s="1">
        <f>SUMIFS(DB!$L$3:$L$764,DB!$B$3:$B$764,'Util-Aff Mapping'!A809,DB!$H$3:$H$764,'Util-Aff Mapping'!B809)</f>
        <v>0</v>
      </c>
    </row>
    <row r="811" spans="1:14" x14ac:dyDescent="0.35">
      <c r="A811" t="s">
        <v>1253</v>
      </c>
      <c r="B811" t="s">
        <v>787</v>
      </c>
      <c r="C811" t="s">
        <v>472</v>
      </c>
      <c r="D811" t="s">
        <v>1331</v>
      </c>
      <c r="F811" s="1">
        <f>SUMIFS(DB!$L$3:$L$764,DB!$B$3:$B$764,'Util-Aff Mapping'!A810,DB!$H$3:$H$764,'Util-Aff Mapping'!B810)</f>
        <v>0</v>
      </c>
      <c r="M811" s="17"/>
      <c r="N811" s="17"/>
    </row>
    <row r="812" spans="1:14" x14ac:dyDescent="0.35">
      <c r="A812" t="s">
        <v>1253</v>
      </c>
      <c r="B812" t="s">
        <v>781</v>
      </c>
      <c r="C812" t="s">
        <v>472</v>
      </c>
      <c r="D812" t="s">
        <v>1331</v>
      </c>
      <c r="F812" s="1">
        <f>SUMIFS(DB!$L$3:$L$764,DB!$B$3:$B$764,'Util-Aff Mapping'!A811,DB!$H$3:$H$764,'Util-Aff Mapping'!B811)</f>
        <v>297515124</v>
      </c>
      <c r="M812" s="17"/>
      <c r="N812" s="17"/>
    </row>
    <row r="813" spans="1:14" x14ac:dyDescent="0.35">
      <c r="A813" t="s">
        <v>1253</v>
      </c>
      <c r="B813" t="s">
        <v>1546</v>
      </c>
      <c r="C813" t="s">
        <v>473</v>
      </c>
      <c r="D813" t="s">
        <v>1331</v>
      </c>
      <c r="F813" s="1">
        <f>SUMIFS(DB!$L$3:$L$764,DB!$B$3:$B$764,'Util-Aff Mapping'!A812,DB!$H$3:$H$764,'Util-Aff Mapping'!B812)</f>
        <v>63013893</v>
      </c>
      <c r="M813" s="17"/>
      <c r="N813" s="17"/>
    </row>
    <row r="814" spans="1:14" x14ac:dyDescent="0.35">
      <c r="A814" t="s">
        <v>1253</v>
      </c>
      <c r="B814" t="s">
        <v>1262</v>
      </c>
      <c r="C814" t="s">
        <v>473</v>
      </c>
      <c r="D814" t="s">
        <v>1331</v>
      </c>
      <c r="F814" s="1">
        <f>SUMIFS(DB!$L$3:$L$764,DB!$B$3:$B$764,'Util-Aff Mapping'!A813,DB!$H$3:$H$764,'Util-Aff Mapping'!B813)</f>
        <v>0</v>
      </c>
      <c r="M814" s="17"/>
      <c r="N814" s="17"/>
    </row>
    <row r="815" spans="1:14" x14ac:dyDescent="0.35">
      <c r="A815" t="s">
        <v>1253</v>
      </c>
      <c r="B815" t="s">
        <v>1414</v>
      </c>
      <c r="C815" t="s">
        <v>473</v>
      </c>
      <c r="D815" t="s">
        <v>1331</v>
      </c>
      <c r="F815" s="1">
        <f>SUMIFS(DB!$L$3:$L$764,DB!$B$3:$B$764,'Util-Aff Mapping'!A814,DB!$H$3:$H$764,'Util-Aff Mapping'!B814)</f>
        <v>0</v>
      </c>
      <c r="M815" s="17"/>
      <c r="N815" s="17"/>
    </row>
    <row r="816" spans="1:14" x14ac:dyDescent="0.35">
      <c r="A816" t="s">
        <v>1253</v>
      </c>
      <c r="B816" t="s">
        <v>387</v>
      </c>
      <c r="C816" t="s">
        <v>473</v>
      </c>
      <c r="D816" t="s">
        <v>1331</v>
      </c>
      <c r="F816" s="1">
        <f>SUMIFS(DB!$L$3:$L$764,DB!$B$3:$B$764,'Util-Aff Mapping'!A829,DB!$H$3:$H$764,'Util-Aff Mapping'!B829)</f>
        <v>0</v>
      </c>
      <c r="M816" s="17"/>
      <c r="N816" s="17"/>
    </row>
    <row r="817" spans="1:14" x14ac:dyDescent="0.35">
      <c r="A817" t="s">
        <v>1253</v>
      </c>
      <c r="B817" t="s">
        <v>1180</v>
      </c>
      <c r="C817" t="s">
        <v>473</v>
      </c>
      <c r="D817" t="s">
        <v>1331</v>
      </c>
      <c r="F817" s="1">
        <f>SUMIFS(DB!$L$3:$L$764,DB!$B$3:$B$764,'Util-Aff Mapping'!A815,DB!$H$3:$H$764,'Util-Aff Mapping'!B815)</f>
        <v>0</v>
      </c>
      <c r="M817" s="17"/>
      <c r="N817" s="17"/>
    </row>
    <row r="818" spans="1:14" x14ac:dyDescent="0.35">
      <c r="A818" t="s">
        <v>1253</v>
      </c>
      <c r="B818" t="s">
        <v>1415</v>
      </c>
      <c r="C818" t="s">
        <v>473</v>
      </c>
      <c r="D818" t="s">
        <v>1331</v>
      </c>
      <c r="F818" s="1">
        <f>SUMIFS(DB!$L$3:$L$764,DB!$B$3:$B$764,'Util-Aff Mapping'!A816,DB!$H$3:$H$764,'Util-Aff Mapping'!B816)</f>
        <v>611</v>
      </c>
      <c r="M818" s="17"/>
      <c r="N818" s="17"/>
    </row>
    <row r="819" spans="1:14" x14ac:dyDescent="0.35">
      <c r="A819" t="s">
        <v>1253</v>
      </c>
      <c r="B819" t="s">
        <v>390</v>
      </c>
      <c r="C819" t="s">
        <v>473</v>
      </c>
      <c r="D819" t="s">
        <v>1331</v>
      </c>
      <c r="F819" s="1">
        <f>SUMIFS(DB!$L$3:$L$764,DB!$B$3:$B$764,'Util-Aff Mapping'!A830,DB!$H$3:$H$764,'Util-Aff Mapping'!B830)</f>
        <v>0</v>
      </c>
      <c r="M819" s="17"/>
      <c r="N819" s="17"/>
    </row>
    <row r="820" spans="1:14" x14ac:dyDescent="0.35">
      <c r="A820" t="s">
        <v>1253</v>
      </c>
      <c r="B820" t="s">
        <v>389</v>
      </c>
      <c r="C820" t="s">
        <v>472</v>
      </c>
      <c r="D820" t="s">
        <v>1331</v>
      </c>
      <c r="F820" s="1">
        <f>SUMIFS(DB!$L$3:$L$764,DB!$B$3:$B$764,'Util-Aff Mapping'!A817,DB!$H$3:$H$764,'Util-Aff Mapping'!B817)</f>
        <v>0</v>
      </c>
      <c r="M820" s="17"/>
      <c r="N820" s="17"/>
    </row>
    <row r="821" spans="1:14" x14ac:dyDescent="0.35">
      <c r="A821" t="s">
        <v>1253</v>
      </c>
      <c r="B821" t="s">
        <v>1263</v>
      </c>
      <c r="C821" t="s">
        <v>473</v>
      </c>
      <c r="D821" t="s">
        <v>1331</v>
      </c>
      <c r="F821" s="1">
        <f>SUMIFS(DB!$L$3:$L$764,DB!$B$3:$B$764,'Util-Aff Mapping'!A818,DB!$H$3:$H$764,'Util-Aff Mapping'!B818)</f>
        <v>0</v>
      </c>
      <c r="M821" s="17"/>
      <c r="N821" s="17"/>
    </row>
    <row r="822" spans="1:14" x14ac:dyDescent="0.35">
      <c r="A822" t="s">
        <v>1253</v>
      </c>
      <c r="B822" t="s">
        <v>1416</v>
      </c>
      <c r="C822" t="s">
        <v>473</v>
      </c>
      <c r="D822" t="s">
        <v>1331</v>
      </c>
      <c r="F822" s="1">
        <f>SUMIFS(DB!$L$3:$L$764,DB!$B$3:$B$764,'Util-Aff Mapping'!A819,DB!$H$3:$H$764,'Util-Aff Mapping'!B819)</f>
        <v>8684</v>
      </c>
      <c r="M822" s="17"/>
      <c r="N822" s="17"/>
    </row>
    <row r="823" spans="1:14" x14ac:dyDescent="0.35">
      <c r="A823" t="s">
        <v>1253</v>
      </c>
      <c r="B823" t="s">
        <v>680</v>
      </c>
      <c r="C823" t="s">
        <v>473</v>
      </c>
      <c r="D823" t="s">
        <v>1331</v>
      </c>
      <c r="F823" s="1">
        <f>SUMIFS(DB!$L$3:$L$764,DB!$B$3:$B$764,'Util-Aff Mapping'!A831,DB!$H$3:$H$764,'Util-Aff Mapping'!B831)</f>
        <v>-291</v>
      </c>
      <c r="M823" s="17"/>
      <c r="N823" s="17"/>
    </row>
    <row r="824" spans="1:14" x14ac:dyDescent="0.35">
      <c r="A824" t="s">
        <v>1253</v>
      </c>
      <c r="B824" t="s">
        <v>1264</v>
      </c>
      <c r="C824" t="s">
        <v>473</v>
      </c>
      <c r="D824" t="s">
        <v>1331</v>
      </c>
      <c r="F824" s="1">
        <f>SUMIFS(DB!$L$3:$L$764,DB!$B$3:$B$764,'Util-Aff Mapping'!A820,DB!$H$3:$H$764,'Util-Aff Mapping'!B820)</f>
        <v>106692580</v>
      </c>
      <c r="M824" s="17"/>
      <c r="N824" s="17"/>
    </row>
    <row r="825" spans="1:14" x14ac:dyDescent="0.35">
      <c r="A825" t="s">
        <v>1253</v>
      </c>
      <c r="B825" t="s">
        <v>1417</v>
      </c>
      <c r="C825" t="s">
        <v>473</v>
      </c>
      <c r="D825" t="s">
        <v>1331</v>
      </c>
      <c r="F825" s="1">
        <f>SUMIFS(DB!$L$3:$L$764,DB!$B$3:$B$764,'Util-Aff Mapping'!A821,DB!$H$3:$H$764,'Util-Aff Mapping'!B821)</f>
        <v>0</v>
      </c>
      <c r="M825" s="17"/>
      <c r="N825" s="17"/>
    </row>
    <row r="826" spans="1:14" x14ac:dyDescent="0.35">
      <c r="A826" t="s">
        <v>1253</v>
      </c>
      <c r="B826" t="s">
        <v>1265</v>
      </c>
      <c r="C826" t="s">
        <v>473</v>
      </c>
      <c r="D826" t="s">
        <v>1331</v>
      </c>
      <c r="F826" s="1">
        <f>SUMIFS(DB!$L$3:$L$764,DB!$B$3:$B$764,'Util-Aff Mapping'!A822,DB!$H$3:$H$764,'Util-Aff Mapping'!B822)</f>
        <v>0</v>
      </c>
      <c r="M826" s="17"/>
      <c r="N826" s="17"/>
    </row>
    <row r="827" spans="1:14" x14ac:dyDescent="0.35">
      <c r="A827" t="s">
        <v>1253</v>
      </c>
      <c r="B827" t="s">
        <v>394</v>
      </c>
      <c r="C827" t="s">
        <v>473</v>
      </c>
      <c r="D827" t="s">
        <v>1331</v>
      </c>
      <c r="F827" s="1">
        <f>SUMIFS(DB!$L$3:$L$764,DB!$B$3:$B$764,'Util-Aff Mapping'!A823,DB!$H$3:$H$764,'Util-Aff Mapping'!B823)</f>
        <v>8947</v>
      </c>
      <c r="M827" s="17"/>
      <c r="N827" s="17"/>
    </row>
    <row r="828" spans="1:14" x14ac:dyDescent="0.35">
      <c r="A828" t="s">
        <v>1253</v>
      </c>
      <c r="B828" t="s">
        <v>393</v>
      </c>
      <c r="C828" t="s">
        <v>472</v>
      </c>
      <c r="D828" t="s">
        <v>1331</v>
      </c>
      <c r="F828" s="1">
        <f>SUMIFS(DB!$L$3:$L$764,DB!$B$3:$B$764,'Util-Aff Mapping'!A824,DB!$H$3:$H$764,'Util-Aff Mapping'!B824)</f>
        <v>0</v>
      </c>
      <c r="M828" s="17"/>
      <c r="N828" s="17"/>
    </row>
    <row r="829" spans="1:14" x14ac:dyDescent="0.35">
      <c r="A829" t="s">
        <v>1253</v>
      </c>
      <c r="B829" t="s">
        <v>1266</v>
      </c>
      <c r="C829" t="s">
        <v>473</v>
      </c>
      <c r="D829" t="s">
        <v>1331</v>
      </c>
      <c r="F829" s="1">
        <f>SUMIFS(DB!$L$3:$L$764,DB!$B$3:$B$764,'Util-Aff Mapping'!A825,DB!$H$3:$H$764,'Util-Aff Mapping'!B825)</f>
        <v>0</v>
      </c>
      <c r="M829" s="17"/>
      <c r="N829" s="17"/>
    </row>
    <row r="830" spans="1:14" x14ac:dyDescent="0.35">
      <c r="A830" t="s">
        <v>1253</v>
      </c>
      <c r="B830" t="s">
        <v>1418</v>
      </c>
      <c r="C830" t="s">
        <v>473</v>
      </c>
      <c r="D830" t="s">
        <v>1331</v>
      </c>
      <c r="F830" s="1">
        <f>SUMIFS(DB!$L$3:$L$764,DB!$B$3:$B$764,'Util-Aff Mapping'!A826,DB!$H$3:$H$764,'Util-Aff Mapping'!B826)</f>
        <v>0</v>
      </c>
      <c r="M830" s="17"/>
      <c r="N830" s="17"/>
    </row>
    <row r="831" spans="1:14" x14ac:dyDescent="0.35">
      <c r="A831" t="s">
        <v>1253</v>
      </c>
      <c r="B831" t="s">
        <v>549</v>
      </c>
      <c r="C831" t="s">
        <v>473</v>
      </c>
      <c r="D831" t="s">
        <v>1331</v>
      </c>
      <c r="F831" s="1">
        <f>SUMIFS(DB!$L$3:$L$764,DB!$B$3:$B$764,'Util-Aff Mapping'!A832,DB!$H$3:$H$764,'Util-Aff Mapping'!B832)</f>
        <v>56740064</v>
      </c>
      <c r="M831" s="17"/>
      <c r="N831" s="17"/>
    </row>
    <row r="832" spans="1:14" x14ac:dyDescent="0.35">
      <c r="A832" t="s">
        <v>1253</v>
      </c>
      <c r="B832" t="s">
        <v>395</v>
      </c>
      <c r="C832" t="s">
        <v>473</v>
      </c>
      <c r="D832" t="s">
        <v>1331</v>
      </c>
      <c r="F832" s="1">
        <f>SUMIFS(DB!$L$3:$L$764,DB!$B$3:$B$764,'Util-Aff Mapping'!A827,DB!$H$3:$H$764,'Util-Aff Mapping'!B827)</f>
        <v>915678</v>
      </c>
      <c r="M832" s="17"/>
      <c r="N832" s="17"/>
    </row>
    <row r="833" spans="1:6" x14ac:dyDescent="0.35">
      <c r="A833" t="s">
        <v>631</v>
      </c>
      <c r="B833" t="s">
        <v>268</v>
      </c>
      <c r="C833" t="s">
        <v>473</v>
      </c>
      <c r="D833" t="s">
        <v>482</v>
      </c>
      <c r="F833" s="1">
        <f>SUMIFS(DB!$L$3:$L$764,DB!$B$3:$B$764,'Util-Aff Mapping'!A833,DB!$H$3:$H$764,'Util-Aff Mapping'!B833)</f>
        <v>0</v>
      </c>
    </row>
    <row r="834" spans="1:6" x14ac:dyDescent="0.35">
      <c r="A834" t="s">
        <v>631</v>
      </c>
      <c r="B834" t="s">
        <v>1728</v>
      </c>
      <c r="C834" t="s">
        <v>473</v>
      </c>
      <c r="D834" t="s">
        <v>482</v>
      </c>
      <c r="F834" s="1">
        <f>SUMIFS(DB!$L$3:$L$764,DB!$B$3:$B$764,'Util-Aff Mapping'!A918,DB!$H$3:$H$764,'Util-Aff Mapping'!B918)</f>
        <v>133318147</v>
      </c>
    </row>
    <row r="835" spans="1:6" x14ac:dyDescent="0.35">
      <c r="A835" t="s">
        <v>631</v>
      </c>
      <c r="B835" t="s">
        <v>1419</v>
      </c>
      <c r="C835" t="s">
        <v>473</v>
      </c>
      <c r="D835" t="s">
        <v>482</v>
      </c>
      <c r="F835" s="1">
        <f>SUMIFS(DB!$L$3:$L$764,DB!$B$3:$B$764,'Util-Aff Mapping'!A834,DB!$H$3:$H$764,'Util-Aff Mapping'!B834)</f>
        <v>460902</v>
      </c>
    </row>
    <row r="836" spans="1:6" x14ac:dyDescent="0.35">
      <c r="A836" t="s">
        <v>631</v>
      </c>
      <c r="B836" t="s">
        <v>632</v>
      </c>
      <c r="C836" t="s">
        <v>473</v>
      </c>
      <c r="D836" t="s">
        <v>482</v>
      </c>
      <c r="F836" s="1">
        <f>SUMIFS(DB!$L$3:$L$764,DB!$B$3:$B$764,'Util-Aff Mapping'!A835,DB!$H$3:$H$764,'Util-Aff Mapping'!B835)</f>
        <v>0</v>
      </c>
    </row>
    <row r="837" spans="1:6" x14ac:dyDescent="0.35">
      <c r="A837" t="s">
        <v>631</v>
      </c>
      <c r="B837" t="s">
        <v>1420</v>
      </c>
      <c r="C837" t="s">
        <v>473</v>
      </c>
      <c r="D837" t="s">
        <v>482</v>
      </c>
      <c r="F837" s="1">
        <f>SUMIFS(DB!$L$3:$L$764,DB!$B$3:$B$764,'Util-Aff Mapping'!A836,DB!$H$3:$H$764,'Util-Aff Mapping'!B836)</f>
        <v>0</v>
      </c>
    </row>
    <row r="838" spans="1:6" x14ac:dyDescent="0.35">
      <c r="A838" t="s">
        <v>631</v>
      </c>
      <c r="B838" t="s">
        <v>269</v>
      </c>
      <c r="C838" t="s">
        <v>473</v>
      </c>
      <c r="D838" t="s">
        <v>482</v>
      </c>
      <c r="F838" s="1">
        <f>SUMIFS(DB!$L$3:$L$764,DB!$B$3:$B$764,'Util-Aff Mapping'!A837,DB!$H$3:$H$764,'Util-Aff Mapping'!B837)</f>
        <v>63406304</v>
      </c>
    </row>
    <row r="839" spans="1:6" x14ac:dyDescent="0.35">
      <c r="A839" t="s">
        <v>631</v>
      </c>
      <c r="B839" t="s">
        <v>874</v>
      </c>
      <c r="C839" t="s">
        <v>473</v>
      </c>
      <c r="D839" t="s">
        <v>482</v>
      </c>
      <c r="F839" s="1">
        <f>SUMIFS(DB!$L$3:$L$764,DB!$B$3:$B$764,'Util-Aff Mapping'!A838,DB!$H$3:$H$764,'Util-Aff Mapping'!B838)</f>
        <v>5295</v>
      </c>
    </row>
    <row r="840" spans="1:6" x14ac:dyDescent="0.35">
      <c r="A840" t="s">
        <v>631</v>
      </c>
      <c r="B840" t="s">
        <v>860</v>
      </c>
      <c r="C840" t="s">
        <v>472</v>
      </c>
      <c r="D840" t="s">
        <v>482</v>
      </c>
      <c r="F840" s="1">
        <f>SUMIFS(DB!$L$3:$L$764,DB!$B$3:$B$764,'Util-Aff Mapping'!A839,DB!$H$3:$H$764,'Util-Aff Mapping'!B839)</f>
        <v>0</v>
      </c>
    </row>
    <row r="841" spans="1:6" x14ac:dyDescent="0.35">
      <c r="A841" t="s">
        <v>631</v>
      </c>
      <c r="B841" t="s">
        <v>861</v>
      </c>
      <c r="C841" t="s">
        <v>473</v>
      </c>
      <c r="D841" t="s">
        <v>482</v>
      </c>
      <c r="F841" s="1">
        <f>SUMIFS(DB!$L$3:$L$764,DB!$B$3:$B$764,'Util-Aff Mapping'!A840,DB!$H$3:$H$764,'Util-Aff Mapping'!B840)</f>
        <v>236438860</v>
      </c>
    </row>
    <row r="842" spans="1:6" x14ac:dyDescent="0.35">
      <c r="A842" t="s">
        <v>631</v>
      </c>
      <c r="B842" t="s">
        <v>932</v>
      </c>
      <c r="C842" t="s">
        <v>473</v>
      </c>
      <c r="D842" t="s">
        <v>482</v>
      </c>
      <c r="F842" s="1">
        <f>SUMIFS(DB!$L$3:$L$764,DB!$B$3:$B$764,'Util-Aff Mapping'!A841,DB!$H$3:$H$764,'Util-Aff Mapping'!B841)</f>
        <v>562980</v>
      </c>
    </row>
    <row r="843" spans="1:6" x14ac:dyDescent="0.35">
      <c r="A843" t="s">
        <v>631</v>
      </c>
      <c r="B843" t="s">
        <v>1136</v>
      </c>
      <c r="C843" t="s">
        <v>473</v>
      </c>
      <c r="D843" t="s">
        <v>482</v>
      </c>
      <c r="F843" s="1">
        <f>SUMIFS(DB!$L$3:$L$764,DB!$B$3:$B$764,'Util-Aff Mapping'!A842,DB!$H$3:$H$764,'Util-Aff Mapping'!B842)</f>
        <v>0</v>
      </c>
    </row>
    <row r="844" spans="1:6" x14ac:dyDescent="0.35">
      <c r="A844" t="s">
        <v>631</v>
      </c>
      <c r="B844" t="s">
        <v>1729</v>
      </c>
      <c r="C844" t="s">
        <v>473</v>
      </c>
      <c r="D844" t="s">
        <v>482</v>
      </c>
      <c r="F844" s="1">
        <f>SUMIFS(DB!$L$3:$L$764,DB!$B$3:$B$764,'Util-Aff Mapping'!A919,DB!$H$3:$H$764,'Util-Aff Mapping'!B919)</f>
        <v>0</v>
      </c>
    </row>
    <row r="845" spans="1:6" x14ac:dyDescent="0.35">
      <c r="A845" t="s">
        <v>631</v>
      </c>
      <c r="B845" t="s">
        <v>1547</v>
      </c>
      <c r="C845" t="s">
        <v>473</v>
      </c>
      <c r="D845" t="s">
        <v>482</v>
      </c>
      <c r="F845" s="1">
        <f>SUMIFS(DB!$L$3:$L$764,DB!$B$3:$B$764,'Util-Aff Mapping'!A843,DB!$H$3:$H$764,'Util-Aff Mapping'!B843)</f>
        <v>0</v>
      </c>
    </row>
    <row r="846" spans="1:6" x14ac:dyDescent="0.35">
      <c r="A846" t="s">
        <v>631</v>
      </c>
      <c r="B846" t="s">
        <v>1730</v>
      </c>
      <c r="C846" t="s">
        <v>473</v>
      </c>
      <c r="D846" t="s">
        <v>482</v>
      </c>
      <c r="F846" s="1">
        <f>SUMIFS(DB!$L$3:$L$764,DB!$B$3:$B$764,'Util-Aff Mapping'!A920,DB!$H$3:$H$764,'Util-Aff Mapping'!B920)</f>
        <v>0</v>
      </c>
    </row>
    <row r="847" spans="1:6" x14ac:dyDescent="0.35">
      <c r="A847" t="s">
        <v>631</v>
      </c>
      <c r="B847" t="s">
        <v>933</v>
      </c>
      <c r="C847" t="s">
        <v>473</v>
      </c>
      <c r="D847" t="s">
        <v>482</v>
      </c>
      <c r="F847" s="1">
        <f>SUMIFS(DB!$L$3:$L$764,DB!$B$3:$B$764,'Util-Aff Mapping'!A844,DB!$H$3:$H$764,'Util-Aff Mapping'!B844)</f>
        <v>31992</v>
      </c>
    </row>
    <row r="848" spans="1:6" x14ac:dyDescent="0.35">
      <c r="A848" t="s">
        <v>631</v>
      </c>
      <c r="B848" t="s">
        <v>862</v>
      </c>
      <c r="C848" t="s">
        <v>473</v>
      </c>
      <c r="D848" t="s">
        <v>482</v>
      </c>
      <c r="F848" s="1">
        <f>SUMIFS(DB!$L$3:$L$764,DB!$B$3:$B$764,'Util-Aff Mapping'!A845,DB!$H$3:$H$764,'Util-Aff Mapping'!B845)</f>
        <v>0</v>
      </c>
    </row>
    <row r="849" spans="1:6" x14ac:dyDescent="0.35">
      <c r="A849" t="s">
        <v>631</v>
      </c>
      <c r="B849" t="s">
        <v>1267</v>
      </c>
      <c r="C849" t="s">
        <v>473</v>
      </c>
      <c r="D849" t="s">
        <v>482</v>
      </c>
      <c r="F849" s="1">
        <f>SUMIFS(DB!$L$3:$L$764,DB!$B$3:$B$764,'Util-Aff Mapping'!A846,DB!$H$3:$H$764,'Util-Aff Mapping'!B846)</f>
        <v>8018</v>
      </c>
    </row>
    <row r="850" spans="1:6" x14ac:dyDescent="0.35">
      <c r="A850" t="s">
        <v>631</v>
      </c>
      <c r="B850" t="s">
        <v>270</v>
      </c>
      <c r="C850" t="s">
        <v>472</v>
      </c>
      <c r="D850" t="s">
        <v>482</v>
      </c>
      <c r="F850" s="1">
        <f>SUMIFS(DB!$L$3:$L$764,DB!$B$3:$B$764,'Util-Aff Mapping'!A847,DB!$H$3:$H$764,'Util-Aff Mapping'!B847)</f>
        <v>0</v>
      </c>
    </row>
    <row r="851" spans="1:6" x14ac:dyDescent="0.35">
      <c r="A851" t="s">
        <v>631</v>
      </c>
      <c r="B851" t="s">
        <v>934</v>
      </c>
      <c r="C851" t="s">
        <v>472</v>
      </c>
      <c r="D851" t="s">
        <v>482</v>
      </c>
      <c r="F851" s="1">
        <f>SUMIFS(DB!$L$3:$L$764,DB!$B$3:$B$764,'Util-Aff Mapping'!A848,DB!$H$3:$H$764,'Util-Aff Mapping'!B848)</f>
        <v>0</v>
      </c>
    </row>
    <row r="852" spans="1:6" x14ac:dyDescent="0.35">
      <c r="A852" t="s">
        <v>631</v>
      </c>
      <c r="B852" t="s">
        <v>633</v>
      </c>
      <c r="C852" t="s">
        <v>472</v>
      </c>
      <c r="D852" t="s">
        <v>482</v>
      </c>
      <c r="F852" s="1">
        <f>SUMIFS(DB!$L$3:$L$764,DB!$B$3:$B$764,'Util-Aff Mapping'!A849,DB!$H$3:$H$764,'Util-Aff Mapping'!B849)</f>
        <v>99580</v>
      </c>
    </row>
    <row r="853" spans="1:6" x14ac:dyDescent="0.35">
      <c r="A853" t="s">
        <v>631</v>
      </c>
      <c r="B853" t="s">
        <v>1421</v>
      </c>
      <c r="C853" t="s">
        <v>473</v>
      </c>
      <c r="D853" t="s">
        <v>482</v>
      </c>
      <c r="F853" s="1">
        <f>SUMIFS(DB!$L$3:$L$764,DB!$B$3:$B$764,'Util-Aff Mapping'!A850,DB!$H$3:$H$764,'Util-Aff Mapping'!B850)</f>
        <v>399373621</v>
      </c>
    </row>
    <row r="854" spans="1:6" x14ac:dyDescent="0.35">
      <c r="A854" t="s">
        <v>631</v>
      </c>
      <c r="B854" t="s">
        <v>935</v>
      </c>
      <c r="C854" t="s">
        <v>473</v>
      </c>
      <c r="D854" t="s">
        <v>482</v>
      </c>
      <c r="F854" s="1">
        <f>SUMIFS(DB!$L$3:$L$764,DB!$B$3:$B$764,'Util-Aff Mapping'!A851,DB!$H$3:$H$764,'Util-Aff Mapping'!B851)</f>
        <v>0</v>
      </c>
    </row>
    <row r="855" spans="1:6" x14ac:dyDescent="0.35">
      <c r="A855" t="s">
        <v>631</v>
      </c>
      <c r="B855" t="s">
        <v>869</v>
      </c>
      <c r="C855" t="s">
        <v>473</v>
      </c>
      <c r="D855" t="s">
        <v>482</v>
      </c>
      <c r="F855" s="1">
        <f>SUMIFS(DB!$L$3:$L$764,DB!$B$3:$B$764,'Util-Aff Mapping'!A852,DB!$H$3:$H$764,'Util-Aff Mapping'!B852)</f>
        <v>0</v>
      </c>
    </row>
    <row r="856" spans="1:6" x14ac:dyDescent="0.35">
      <c r="A856" t="s">
        <v>631</v>
      </c>
      <c r="B856" t="s">
        <v>870</v>
      </c>
      <c r="C856" t="s">
        <v>473</v>
      </c>
      <c r="D856" t="s">
        <v>482</v>
      </c>
      <c r="F856" s="1">
        <f>SUMIFS(DB!$L$3:$L$764,DB!$B$3:$B$764,'Util-Aff Mapping'!A853,DB!$H$3:$H$764,'Util-Aff Mapping'!B853)</f>
        <v>69985189</v>
      </c>
    </row>
    <row r="857" spans="1:6" x14ac:dyDescent="0.35">
      <c r="A857" t="s">
        <v>631</v>
      </c>
      <c r="B857" t="s">
        <v>866</v>
      </c>
      <c r="C857" t="s">
        <v>473</v>
      </c>
      <c r="D857" t="s">
        <v>482</v>
      </c>
      <c r="F857" s="1">
        <f>SUMIFS(DB!$L$3:$L$764,DB!$B$3:$B$764,'Util-Aff Mapping'!A854,DB!$H$3:$H$764,'Util-Aff Mapping'!B854)</f>
        <v>0</v>
      </c>
    </row>
    <row r="858" spans="1:6" x14ac:dyDescent="0.35">
      <c r="A858" t="s">
        <v>631</v>
      </c>
      <c r="B858" t="s">
        <v>873</v>
      </c>
      <c r="C858" t="s">
        <v>473</v>
      </c>
      <c r="D858" t="s">
        <v>482</v>
      </c>
      <c r="F858" s="1">
        <f>SUMIFS(DB!$L$3:$L$764,DB!$B$3:$B$764,'Util-Aff Mapping'!A855,DB!$H$3:$H$764,'Util-Aff Mapping'!B855)</f>
        <v>0</v>
      </c>
    </row>
    <row r="859" spans="1:6" x14ac:dyDescent="0.35">
      <c r="A859" t="s">
        <v>631</v>
      </c>
      <c r="B859" t="s">
        <v>865</v>
      </c>
      <c r="C859" t="s">
        <v>473</v>
      </c>
      <c r="D859" t="s">
        <v>482</v>
      </c>
      <c r="F859" s="1">
        <f>SUMIFS(DB!$L$3:$L$764,DB!$B$3:$B$764,'Util-Aff Mapping'!A856,DB!$H$3:$H$764,'Util-Aff Mapping'!B856)</f>
        <v>0</v>
      </c>
    </row>
    <row r="860" spans="1:6" x14ac:dyDescent="0.35">
      <c r="A860" t="s">
        <v>631</v>
      </c>
      <c r="B860" t="s">
        <v>1422</v>
      </c>
      <c r="C860" t="s">
        <v>473</v>
      </c>
      <c r="D860" t="s">
        <v>482</v>
      </c>
      <c r="F860" s="1">
        <f>SUMIFS(DB!$L$3:$L$764,DB!$B$3:$B$764,'Util-Aff Mapping'!A857,DB!$H$3:$H$764,'Util-Aff Mapping'!B857)</f>
        <v>0</v>
      </c>
    </row>
    <row r="861" spans="1:6" x14ac:dyDescent="0.35">
      <c r="A861" t="s">
        <v>631</v>
      </c>
      <c r="B861" t="s">
        <v>871</v>
      </c>
      <c r="C861" t="s">
        <v>473</v>
      </c>
      <c r="D861" t="s">
        <v>482</v>
      </c>
      <c r="F861" s="1">
        <f>SUMIFS(DB!$L$3:$L$764,DB!$B$3:$B$764,'Util-Aff Mapping'!A858,DB!$H$3:$H$764,'Util-Aff Mapping'!B858)</f>
        <v>8143824</v>
      </c>
    </row>
    <row r="862" spans="1:6" x14ac:dyDescent="0.35">
      <c r="A862" t="s">
        <v>631</v>
      </c>
      <c r="B862" t="s">
        <v>936</v>
      </c>
      <c r="C862" t="s">
        <v>473</v>
      </c>
      <c r="D862" t="s">
        <v>482</v>
      </c>
      <c r="F862" s="1">
        <f>SUMIFS(DB!$L$3:$L$764,DB!$B$3:$B$764,'Util-Aff Mapping'!A859,DB!$H$3:$H$764,'Util-Aff Mapping'!B859)</f>
        <v>0</v>
      </c>
    </row>
    <row r="863" spans="1:6" x14ac:dyDescent="0.35">
      <c r="A863" t="s">
        <v>631</v>
      </c>
      <c r="B863" t="s">
        <v>1137</v>
      </c>
      <c r="C863" t="s">
        <v>473</v>
      </c>
      <c r="D863" t="s">
        <v>482</v>
      </c>
      <c r="F863" s="1">
        <f>SUMIFS(DB!$L$3:$L$764,DB!$B$3:$B$764,'Util-Aff Mapping'!A860,DB!$H$3:$H$764,'Util-Aff Mapping'!B860)</f>
        <v>1209512</v>
      </c>
    </row>
    <row r="864" spans="1:6" x14ac:dyDescent="0.35">
      <c r="A864" t="s">
        <v>631</v>
      </c>
      <c r="B864" t="s">
        <v>863</v>
      </c>
      <c r="C864" t="s">
        <v>473</v>
      </c>
      <c r="D864" t="s">
        <v>482</v>
      </c>
      <c r="F864" s="1">
        <f>SUMIFS(DB!$L$3:$L$764,DB!$B$3:$B$764,'Util-Aff Mapping'!A861,DB!$H$3:$H$764,'Util-Aff Mapping'!B861)</f>
        <v>0</v>
      </c>
    </row>
    <row r="865" spans="1:6" x14ac:dyDescent="0.35">
      <c r="A865" t="s">
        <v>631</v>
      </c>
      <c r="B865" t="s">
        <v>1423</v>
      </c>
      <c r="C865" t="s">
        <v>473</v>
      </c>
      <c r="D865" t="s">
        <v>482</v>
      </c>
      <c r="F865" s="1">
        <f>SUMIFS(DB!$L$3:$L$764,DB!$B$3:$B$764,'Util-Aff Mapping'!A862,DB!$H$3:$H$764,'Util-Aff Mapping'!B862)</f>
        <v>63094735</v>
      </c>
    </row>
    <row r="866" spans="1:6" x14ac:dyDescent="0.35">
      <c r="A866" t="s">
        <v>631</v>
      </c>
      <c r="B866" t="s">
        <v>868</v>
      </c>
      <c r="C866" t="s">
        <v>473</v>
      </c>
      <c r="D866" t="s">
        <v>482</v>
      </c>
      <c r="F866" s="1">
        <f>SUMIFS(DB!$L$3:$L$764,DB!$B$3:$B$764,'Util-Aff Mapping'!A863,DB!$H$3:$H$764,'Util-Aff Mapping'!B863)</f>
        <v>0</v>
      </c>
    </row>
    <row r="867" spans="1:6" x14ac:dyDescent="0.35">
      <c r="A867" t="s">
        <v>631</v>
      </c>
      <c r="B867" t="s">
        <v>937</v>
      </c>
      <c r="C867" t="s">
        <v>473</v>
      </c>
      <c r="D867" t="s">
        <v>482</v>
      </c>
      <c r="F867" s="1">
        <f>SUMIFS(DB!$L$3:$L$764,DB!$B$3:$B$764,'Util-Aff Mapping'!A864,DB!$H$3:$H$764,'Util-Aff Mapping'!B864)</f>
        <v>0</v>
      </c>
    </row>
    <row r="868" spans="1:6" x14ac:dyDescent="0.35">
      <c r="A868" t="s">
        <v>631</v>
      </c>
      <c r="B868" t="s">
        <v>1138</v>
      </c>
      <c r="C868" t="s">
        <v>473</v>
      </c>
      <c r="D868" t="s">
        <v>482</v>
      </c>
      <c r="F868" s="1">
        <f>SUMIFS(DB!$L$3:$L$764,DB!$B$3:$B$764,'Util-Aff Mapping'!A865,DB!$H$3:$H$764,'Util-Aff Mapping'!B865)</f>
        <v>426955</v>
      </c>
    </row>
    <row r="869" spans="1:6" x14ac:dyDescent="0.35">
      <c r="A869" t="s">
        <v>631</v>
      </c>
      <c r="B869" t="s">
        <v>867</v>
      </c>
      <c r="C869" t="s">
        <v>473</v>
      </c>
      <c r="D869" t="s">
        <v>482</v>
      </c>
      <c r="F869" s="1">
        <f>SUMIFS(DB!$L$3:$L$764,DB!$B$3:$B$764,'Util-Aff Mapping'!A866,DB!$H$3:$H$764,'Util-Aff Mapping'!B866)</f>
        <v>0</v>
      </c>
    </row>
    <row r="870" spans="1:6" x14ac:dyDescent="0.35">
      <c r="A870" t="s">
        <v>631</v>
      </c>
      <c r="B870" t="s">
        <v>1424</v>
      </c>
      <c r="C870" t="s">
        <v>473</v>
      </c>
      <c r="D870" t="s">
        <v>482</v>
      </c>
      <c r="F870" s="1">
        <f>SUMIFS(DB!$L$3:$L$764,DB!$B$3:$B$764,'Util-Aff Mapping'!A867,DB!$H$3:$H$764,'Util-Aff Mapping'!B867)</f>
        <v>0</v>
      </c>
    </row>
    <row r="871" spans="1:6" x14ac:dyDescent="0.35">
      <c r="A871" t="s">
        <v>631</v>
      </c>
      <c r="B871" t="s">
        <v>1268</v>
      </c>
      <c r="C871" t="s">
        <v>473</v>
      </c>
      <c r="D871" t="s">
        <v>482</v>
      </c>
      <c r="F871" s="1">
        <f>SUMIFS(DB!$L$3:$L$764,DB!$B$3:$B$764,'Util-Aff Mapping'!A868,DB!$H$3:$H$764,'Util-Aff Mapping'!B868)</f>
        <v>0</v>
      </c>
    </row>
    <row r="872" spans="1:6" x14ac:dyDescent="0.35">
      <c r="A872" t="s">
        <v>631</v>
      </c>
      <c r="B872" t="s">
        <v>1731</v>
      </c>
      <c r="C872" t="s">
        <v>473</v>
      </c>
      <c r="D872" t="s">
        <v>482</v>
      </c>
      <c r="F872" s="1">
        <f>SUMIFS(DB!$L$3:$L$764,DB!$B$3:$B$764,'Util-Aff Mapping'!A921,DB!$H$3:$H$764,'Util-Aff Mapping'!B921)</f>
        <v>0</v>
      </c>
    </row>
    <row r="873" spans="1:6" x14ac:dyDescent="0.35">
      <c r="A873" t="s">
        <v>631</v>
      </c>
      <c r="B873" t="s">
        <v>1425</v>
      </c>
      <c r="C873" t="s">
        <v>472</v>
      </c>
      <c r="D873" t="s">
        <v>482</v>
      </c>
      <c r="F873" s="1">
        <f>SUMIFS(DB!$L$3:$L$764,DB!$B$3:$B$764,'Util-Aff Mapping'!A869,DB!$H$3:$H$764,'Util-Aff Mapping'!B869)</f>
        <v>79956</v>
      </c>
    </row>
    <row r="874" spans="1:6" x14ac:dyDescent="0.35">
      <c r="A874" t="s">
        <v>631</v>
      </c>
      <c r="B874" t="s">
        <v>271</v>
      </c>
      <c r="C874" t="s">
        <v>473</v>
      </c>
      <c r="D874" t="s">
        <v>482</v>
      </c>
      <c r="F874" s="1">
        <f>SUMIFS(DB!$L$3:$L$764,DB!$B$3:$B$764,'Util-Aff Mapping'!A870,DB!$H$3:$H$764,'Util-Aff Mapping'!B870)</f>
        <v>0</v>
      </c>
    </row>
    <row r="875" spans="1:6" x14ac:dyDescent="0.35">
      <c r="A875" t="s">
        <v>631</v>
      </c>
      <c r="B875" t="s">
        <v>938</v>
      </c>
      <c r="C875" t="s">
        <v>473</v>
      </c>
      <c r="D875" t="s">
        <v>482</v>
      </c>
      <c r="F875" s="1">
        <f>SUMIFS(DB!$L$3:$L$764,DB!$B$3:$B$764,'Util-Aff Mapping'!A871,DB!$H$3:$H$764,'Util-Aff Mapping'!B871)</f>
        <v>0</v>
      </c>
    </row>
    <row r="876" spans="1:6" x14ac:dyDescent="0.35">
      <c r="A876" t="s">
        <v>631</v>
      </c>
      <c r="B876" t="s">
        <v>272</v>
      </c>
      <c r="C876" t="s">
        <v>473</v>
      </c>
      <c r="D876" t="s">
        <v>482</v>
      </c>
      <c r="F876" s="1">
        <f>SUMIFS(DB!$L$3:$L$764,DB!$B$3:$B$764,'Util-Aff Mapping'!A872,DB!$H$3:$H$764,'Util-Aff Mapping'!B872)</f>
        <v>410178</v>
      </c>
    </row>
    <row r="877" spans="1:6" x14ac:dyDescent="0.35">
      <c r="A877" t="s">
        <v>631</v>
      </c>
      <c r="B877" t="s">
        <v>273</v>
      </c>
      <c r="C877" t="s">
        <v>473</v>
      </c>
      <c r="D877" t="s">
        <v>482</v>
      </c>
      <c r="F877" s="1">
        <f>SUMIFS(DB!$L$3:$L$764,DB!$B$3:$B$764,'Util-Aff Mapping'!A873,DB!$H$3:$H$764,'Util-Aff Mapping'!B873)</f>
        <v>82073990</v>
      </c>
    </row>
    <row r="878" spans="1:6" x14ac:dyDescent="0.35">
      <c r="A878" t="s">
        <v>631</v>
      </c>
      <c r="B878" t="s">
        <v>635</v>
      </c>
      <c r="C878" t="s">
        <v>473</v>
      </c>
      <c r="D878" t="s">
        <v>482</v>
      </c>
      <c r="F878" s="1">
        <f>SUMIFS(DB!$L$3:$L$764,DB!$B$3:$B$764,'Util-Aff Mapping'!A874,DB!$H$3:$H$764,'Util-Aff Mapping'!B874)</f>
        <v>0</v>
      </c>
    </row>
    <row r="879" spans="1:6" x14ac:dyDescent="0.35">
      <c r="A879" t="s">
        <v>631</v>
      </c>
      <c r="B879" t="s">
        <v>1139</v>
      </c>
      <c r="C879" t="s">
        <v>473</v>
      </c>
      <c r="D879" t="s">
        <v>482</v>
      </c>
      <c r="F879" s="1">
        <f>SUMIFS(DB!$L$3:$L$764,DB!$B$3:$B$764,'Util-Aff Mapping'!A875,DB!$H$3:$H$764,'Util-Aff Mapping'!B875)</f>
        <v>0</v>
      </c>
    </row>
    <row r="880" spans="1:6" x14ac:dyDescent="0.35">
      <c r="A880" t="s">
        <v>631</v>
      </c>
      <c r="B880" t="s">
        <v>636</v>
      </c>
      <c r="C880" t="s">
        <v>473</v>
      </c>
      <c r="D880" t="s">
        <v>482</v>
      </c>
      <c r="F880" s="1">
        <f>SUMIFS(DB!$L$3:$L$764,DB!$B$3:$B$764,'Util-Aff Mapping'!A876,DB!$H$3:$H$764,'Util-Aff Mapping'!B876)</f>
        <v>11495040</v>
      </c>
    </row>
    <row r="881" spans="1:6" x14ac:dyDescent="0.35">
      <c r="A881" t="s">
        <v>631</v>
      </c>
      <c r="B881" t="s">
        <v>521</v>
      </c>
      <c r="C881" t="s">
        <v>472</v>
      </c>
      <c r="D881" t="s">
        <v>482</v>
      </c>
      <c r="F881" s="1">
        <f>SUMIFS(DB!$L$3:$L$764,DB!$B$3:$B$764,'Util-Aff Mapping'!A877,DB!$H$3:$H$764,'Util-Aff Mapping'!B877)</f>
        <v>0</v>
      </c>
    </row>
    <row r="882" spans="1:6" x14ac:dyDescent="0.35">
      <c r="A882" t="s">
        <v>631</v>
      </c>
      <c r="B882" t="s">
        <v>637</v>
      </c>
      <c r="C882" t="s">
        <v>473</v>
      </c>
      <c r="D882" t="s">
        <v>482</v>
      </c>
      <c r="F882" s="1">
        <f>SUMIFS(DB!$L$3:$L$764,DB!$B$3:$B$764,'Util-Aff Mapping'!A878,DB!$H$3:$H$764,'Util-Aff Mapping'!B878)</f>
        <v>0</v>
      </c>
    </row>
    <row r="883" spans="1:6" x14ac:dyDescent="0.35">
      <c r="A883" t="s">
        <v>631</v>
      </c>
      <c r="B883" t="s">
        <v>1140</v>
      </c>
      <c r="C883" t="s">
        <v>473</v>
      </c>
      <c r="D883" t="s">
        <v>482</v>
      </c>
      <c r="F883" s="1">
        <f>SUMIFS(DB!$L$3:$L$764,DB!$B$3:$B$764,'Util-Aff Mapping'!A879,DB!$H$3:$H$764,'Util-Aff Mapping'!B879)</f>
        <v>2304</v>
      </c>
    </row>
    <row r="884" spans="1:6" x14ac:dyDescent="0.35">
      <c r="A884" t="s">
        <v>631</v>
      </c>
      <c r="B884" t="s">
        <v>1548</v>
      </c>
      <c r="C884" t="s">
        <v>473</v>
      </c>
      <c r="D884" t="s">
        <v>482</v>
      </c>
      <c r="F884" s="1">
        <f>SUMIFS(DB!$L$3:$L$764,DB!$B$3:$B$764,'Util-Aff Mapping'!A880,DB!$H$3:$H$764,'Util-Aff Mapping'!B880)</f>
        <v>32671</v>
      </c>
    </row>
    <row r="885" spans="1:6" x14ac:dyDescent="0.35">
      <c r="A885" t="s">
        <v>631</v>
      </c>
      <c r="B885" t="s">
        <v>274</v>
      </c>
      <c r="C885" t="s">
        <v>473</v>
      </c>
      <c r="D885" t="s">
        <v>482</v>
      </c>
      <c r="F885" s="1">
        <f>SUMIFS(DB!$L$3:$L$764,DB!$B$3:$B$764,'Util-Aff Mapping'!A881,DB!$H$3:$H$764,'Util-Aff Mapping'!B881)</f>
        <v>594099463</v>
      </c>
    </row>
    <row r="886" spans="1:6" x14ac:dyDescent="0.35">
      <c r="A886" t="s">
        <v>631</v>
      </c>
      <c r="B886" t="s">
        <v>939</v>
      </c>
      <c r="C886" t="s">
        <v>473</v>
      </c>
      <c r="D886" t="s">
        <v>482</v>
      </c>
      <c r="F886" s="1">
        <f>SUMIFS(DB!$L$3:$L$764,DB!$B$3:$B$764,'Util-Aff Mapping'!A882,DB!$H$3:$H$764,'Util-Aff Mapping'!B882)</f>
        <v>6798</v>
      </c>
    </row>
    <row r="887" spans="1:6" x14ac:dyDescent="0.35">
      <c r="A887" t="s">
        <v>631</v>
      </c>
      <c r="B887" t="s">
        <v>638</v>
      </c>
      <c r="C887" t="s">
        <v>473</v>
      </c>
      <c r="D887" t="s">
        <v>482</v>
      </c>
      <c r="F887" s="1">
        <f>SUMIFS(DB!$L$3:$L$764,DB!$B$3:$B$764,'Util-Aff Mapping'!A883,DB!$H$3:$H$764,'Util-Aff Mapping'!B883)</f>
        <v>0</v>
      </c>
    </row>
    <row r="888" spans="1:6" x14ac:dyDescent="0.35">
      <c r="A888" t="s">
        <v>631</v>
      </c>
      <c r="B888" t="s">
        <v>940</v>
      </c>
      <c r="C888" t="s">
        <v>473</v>
      </c>
      <c r="D888" t="s">
        <v>482</v>
      </c>
      <c r="F888" s="1">
        <f>SUMIFS(DB!$L$3:$L$764,DB!$B$3:$B$764,'Util-Aff Mapping'!A884,DB!$H$3:$H$764,'Util-Aff Mapping'!B884)</f>
        <v>32234</v>
      </c>
    </row>
    <row r="889" spans="1:6" x14ac:dyDescent="0.35">
      <c r="A889" t="s">
        <v>631</v>
      </c>
      <c r="B889" t="s">
        <v>275</v>
      </c>
      <c r="C889" t="s">
        <v>473</v>
      </c>
      <c r="D889" t="s">
        <v>482</v>
      </c>
      <c r="F889" s="1">
        <f>SUMIFS(DB!$L$3:$L$764,DB!$B$3:$B$764,'Util-Aff Mapping'!A885,DB!$H$3:$H$764,'Util-Aff Mapping'!B885)</f>
        <v>0</v>
      </c>
    </row>
    <row r="890" spans="1:6" x14ac:dyDescent="0.35">
      <c r="A890" t="s">
        <v>631</v>
      </c>
      <c r="B890" t="s">
        <v>1269</v>
      </c>
      <c r="C890" t="s">
        <v>473</v>
      </c>
      <c r="D890" t="s">
        <v>482</v>
      </c>
      <c r="F890" s="1">
        <f>SUMIFS(DB!$L$3:$L$764,DB!$B$3:$B$764,'Util-Aff Mapping'!A886,DB!$H$3:$H$764,'Util-Aff Mapping'!B886)</f>
        <v>0</v>
      </c>
    </row>
    <row r="891" spans="1:6" x14ac:dyDescent="0.35">
      <c r="A891" t="s">
        <v>631</v>
      </c>
      <c r="B891" t="s">
        <v>634</v>
      </c>
      <c r="C891" t="s">
        <v>473</v>
      </c>
      <c r="D891" t="s">
        <v>482</v>
      </c>
      <c r="F891" s="1">
        <f>SUMIFS(DB!$L$3:$L$764,DB!$B$3:$B$764,'Util-Aff Mapping'!A887,DB!$H$3:$H$764,'Util-Aff Mapping'!B887)</f>
        <v>0</v>
      </c>
    </row>
    <row r="892" spans="1:6" x14ac:dyDescent="0.35">
      <c r="A892" t="s">
        <v>631</v>
      </c>
      <c r="B892" t="s">
        <v>276</v>
      </c>
      <c r="C892" t="s">
        <v>473</v>
      </c>
      <c r="D892" t="s">
        <v>482</v>
      </c>
      <c r="F892" s="1">
        <f>SUMIFS(DB!$L$3:$L$764,DB!$B$3:$B$764,'Util-Aff Mapping'!A888,DB!$H$3:$H$764,'Util-Aff Mapping'!B888)</f>
        <v>0</v>
      </c>
    </row>
    <row r="893" spans="1:6" x14ac:dyDescent="0.35">
      <c r="A893" t="s">
        <v>631</v>
      </c>
      <c r="B893" t="s">
        <v>277</v>
      </c>
      <c r="C893" t="s">
        <v>473</v>
      </c>
      <c r="D893" t="s">
        <v>482</v>
      </c>
      <c r="F893" s="1">
        <f>SUMIFS(DB!$L$3:$L$764,DB!$B$3:$B$764,'Util-Aff Mapping'!A889,DB!$H$3:$H$764,'Util-Aff Mapping'!B889)</f>
        <v>0</v>
      </c>
    </row>
    <row r="894" spans="1:6" x14ac:dyDescent="0.35">
      <c r="A894" t="s">
        <v>631</v>
      </c>
      <c r="B894" t="s">
        <v>647</v>
      </c>
      <c r="C894" t="s">
        <v>473</v>
      </c>
      <c r="D894" t="s">
        <v>482</v>
      </c>
      <c r="F894" s="1">
        <f>SUMIFS(DB!$L$3:$L$764,DB!$B$3:$B$764,'Util-Aff Mapping'!A890,DB!$H$3:$H$764,'Util-Aff Mapping'!B890)</f>
        <v>4503</v>
      </c>
    </row>
    <row r="895" spans="1:6" x14ac:dyDescent="0.35">
      <c r="A895" t="s">
        <v>631</v>
      </c>
      <c r="B895" t="s">
        <v>941</v>
      </c>
      <c r="C895" t="s">
        <v>473</v>
      </c>
      <c r="D895" t="s">
        <v>482</v>
      </c>
      <c r="F895" s="1">
        <f>SUMIFS(DB!$L$3:$L$764,DB!$B$3:$B$764,'Util-Aff Mapping'!A891,DB!$H$3:$H$764,'Util-Aff Mapping'!B891)</f>
        <v>0</v>
      </c>
    </row>
    <row r="896" spans="1:6" x14ac:dyDescent="0.35">
      <c r="A896" t="s">
        <v>631</v>
      </c>
      <c r="B896" t="s">
        <v>639</v>
      </c>
      <c r="C896" t="s">
        <v>473</v>
      </c>
      <c r="D896" t="s">
        <v>482</v>
      </c>
      <c r="F896" s="1">
        <f>SUMIFS(DB!$L$3:$L$764,DB!$B$3:$B$764,'Util-Aff Mapping'!A892,DB!$H$3:$H$764,'Util-Aff Mapping'!B892)</f>
        <v>26506</v>
      </c>
    </row>
    <row r="897" spans="1:6" x14ac:dyDescent="0.35">
      <c r="A897" t="s">
        <v>631</v>
      </c>
      <c r="B897" t="s">
        <v>1549</v>
      </c>
      <c r="C897" t="s">
        <v>473</v>
      </c>
      <c r="D897" t="s">
        <v>482</v>
      </c>
      <c r="F897" s="1">
        <f>SUMIFS(DB!$L$3:$L$764,DB!$B$3:$B$764,'Util-Aff Mapping'!A893,DB!$H$3:$H$764,'Util-Aff Mapping'!B893)</f>
        <v>0</v>
      </c>
    </row>
    <row r="898" spans="1:6" x14ac:dyDescent="0.35">
      <c r="A898" t="s">
        <v>631</v>
      </c>
      <c r="B898" t="s">
        <v>522</v>
      </c>
      <c r="C898" t="s">
        <v>473</v>
      </c>
      <c r="D898" t="s">
        <v>482</v>
      </c>
      <c r="F898" s="1">
        <f>SUMIFS(DB!$L$3:$L$764,DB!$B$3:$B$764,'Util-Aff Mapping'!A894,DB!$H$3:$H$764,'Util-Aff Mapping'!B894)</f>
        <v>0</v>
      </c>
    </row>
    <row r="899" spans="1:6" x14ac:dyDescent="0.35">
      <c r="A899" t="s">
        <v>631</v>
      </c>
      <c r="B899" t="s">
        <v>640</v>
      </c>
      <c r="C899" t="s">
        <v>473</v>
      </c>
      <c r="D899" t="s">
        <v>482</v>
      </c>
      <c r="F899" s="1">
        <f>SUMIFS(DB!$L$3:$L$764,DB!$B$3:$B$764,'Util-Aff Mapping'!A895,DB!$H$3:$H$764,'Util-Aff Mapping'!B895)</f>
        <v>0</v>
      </c>
    </row>
    <row r="900" spans="1:6" x14ac:dyDescent="0.35">
      <c r="A900" t="s">
        <v>631</v>
      </c>
      <c r="B900" t="s">
        <v>641</v>
      </c>
      <c r="C900" t="s">
        <v>473</v>
      </c>
      <c r="D900" t="s">
        <v>482</v>
      </c>
      <c r="F900" s="1">
        <f>SUMIFS(DB!$L$3:$L$764,DB!$B$3:$B$764,'Util-Aff Mapping'!A896,DB!$H$3:$H$764,'Util-Aff Mapping'!B896)</f>
        <v>950015</v>
      </c>
    </row>
    <row r="901" spans="1:6" x14ac:dyDescent="0.35">
      <c r="A901" t="s">
        <v>631</v>
      </c>
      <c r="B901" t="s">
        <v>1732</v>
      </c>
      <c r="C901" t="s">
        <v>473</v>
      </c>
      <c r="D901" t="s">
        <v>482</v>
      </c>
      <c r="F901" s="1">
        <f>SUMIFS(DB!$L$3:$L$764,DB!$B$3:$B$764,'Util-Aff Mapping'!A922,DB!$H$3:$H$764,'Util-Aff Mapping'!B922)</f>
        <v>0</v>
      </c>
    </row>
    <row r="902" spans="1:6" x14ac:dyDescent="0.35">
      <c r="A902" t="s">
        <v>631</v>
      </c>
      <c r="B902" t="s">
        <v>642</v>
      </c>
      <c r="C902" t="s">
        <v>473</v>
      </c>
      <c r="D902" t="s">
        <v>482</v>
      </c>
      <c r="F902" s="1">
        <f>SUMIFS(DB!$L$3:$L$764,DB!$B$3:$B$764,'Util-Aff Mapping'!A897,DB!$H$3:$H$764,'Util-Aff Mapping'!B897)</f>
        <v>425177</v>
      </c>
    </row>
    <row r="903" spans="1:6" x14ac:dyDescent="0.35">
      <c r="A903" t="s">
        <v>631</v>
      </c>
      <c r="B903" t="s">
        <v>1141</v>
      </c>
      <c r="C903" t="s">
        <v>473</v>
      </c>
      <c r="D903" t="s">
        <v>482</v>
      </c>
      <c r="F903" s="1">
        <f>SUMIFS(DB!$L$3:$L$764,DB!$B$3:$B$764,'Util-Aff Mapping'!A898,DB!$H$3:$H$764,'Util-Aff Mapping'!B898)</f>
        <v>26955</v>
      </c>
    </row>
    <row r="904" spans="1:6" x14ac:dyDescent="0.35">
      <c r="A904" t="s">
        <v>631</v>
      </c>
      <c r="B904" t="s">
        <v>942</v>
      </c>
      <c r="C904" t="s">
        <v>473</v>
      </c>
      <c r="D904" t="s">
        <v>482</v>
      </c>
      <c r="F904" s="1">
        <f>SUMIFS(DB!$L$3:$L$764,DB!$B$3:$B$764,'Util-Aff Mapping'!A899,DB!$H$3:$H$764,'Util-Aff Mapping'!B899)</f>
        <v>2376531</v>
      </c>
    </row>
    <row r="905" spans="1:6" x14ac:dyDescent="0.35">
      <c r="A905" t="s">
        <v>631</v>
      </c>
      <c r="B905" t="s">
        <v>643</v>
      </c>
      <c r="C905" t="s">
        <v>473</v>
      </c>
      <c r="D905" t="s">
        <v>482</v>
      </c>
      <c r="F905" s="1">
        <f>SUMIFS(DB!$L$3:$L$764,DB!$B$3:$B$764,'Util-Aff Mapping'!A900,DB!$H$3:$H$764,'Util-Aff Mapping'!B900)</f>
        <v>40</v>
      </c>
    </row>
    <row r="906" spans="1:6" x14ac:dyDescent="0.35">
      <c r="A906" t="s">
        <v>631</v>
      </c>
      <c r="B906" t="s">
        <v>1733</v>
      </c>
      <c r="C906" t="s">
        <v>473</v>
      </c>
      <c r="D906" t="s">
        <v>482</v>
      </c>
      <c r="F906" s="1">
        <f>SUMIFS(DB!$L$3:$L$764,DB!$B$3:$B$764,'Util-Aff Mapping'!A923,DB!$H$3:$H$764,'Util-Aff Mapping'!B923)</f>
        <v>0</v>
      </c>
    </row>
    <row r="907" spans="1:6" x14ac:dyDescent="0.35">
      <c r="A907" t="s">
        <v>631</v>
      </c>
      <c r="B907" t="s">
        <v>278</v>
      </c>
      <c r="C907" t="s">
        <v>473</v>
      </c>
      <c r="D907" t="s">
        <v>482</v>
      </c>
      <c r="F907" s="1">
        <f>SUMIFS(DB!$L$3:$L$764,DB!$B$3:$B$764,'Util-Aff Mapping'!A901,DB!$H$3:$H$764,'Util-Aff Mapping'!B901)</f>
        <v>140902</v>
      </c>
    </row>
    <row r="908" spans="1:6" x14ac:dyDescent="0.35">
      <c r="A908" t="s">
        <v>631</v>
      </c>
      <c r="B908" t="s">
        <v>1734</v>
      </c>
      <c r="C908" t="s">
        <v>473</v>
      </c>
      <c r="D908" t="s">
        <v>482</v>
      </c>
      <c r="F908" s="1">
        <f>SUMIFS(DB!$L$3:$L$764,DB!$B$3:$B$764,'Util-Aff Mapping'!A924,DB!$H$3:$H$764,'Util-Aff Mapping'!B924)</f>
        <v>191805</v>
      </c>
    </row>
    <row r="909" spans="1:6" x14ac:dyDescent="0.35">
      <c r="A909" t="s">
        <v>631</v>
      </c>
      <c r="B909" t="s">
        <v>943</v>
      </c>
      <c r="C909" t="s">
        <v>473</v>
      </c>
      <c r="D909" t="s">
        <v>482</v>
      </c>
      <c r="F909" s="1">
        <f>SUMIFS(DB!$L$3:$L$764,DB!$B$3:$B$764,'Util-Aff Mapping'!A902,DB!$H$3:$H$764,'Util-Aff Mapping'!B902)</f>
        <v>0</v>
      </c>
    </row>
    <row r="910" spans="1:6" x14ac:dyDescent="0.35">
      <c r="A910" t="s">
        <v>631</v>
      </c>
      <c r="B910" t="s">
        <v>864</v>
      </c>
      <c r="C910" t="s">
        <v>473</v>
      </c>
      <c r="D910" t="s">
        <v>482</v>
      </c>
      <c r="F910" s="1">
        <f>SUMIFS(DB!$L$3:$L$764,DB!$B$3:$B$764,'Util-Aff Mapping'!A903,DB!$H$3:$H$764,'Util-Aff Mapping'!B903)</f>
        <v>0</v>
      </c>
    </row>
    <row r="911" spans="1:6" x14ac:dyDescent="0.35">
      <c r="A911" t="s">
        <v>631</v>
      </c>
      <c r="B911" t="s">
        <v>1142</v>
      </c>
      <c r="C911" t="s">
        <v>473</v>
      </c>
      <c r="D911" t="s">
        <v>482</v>
      </c>
      <c r="F911" s="1">
        <f>SUMIFS(DB!$L$3:$L$764,DB!$B$3:$B$764,'Util-Aff Mapping'!A904,DB!$H$3:$H$764,'Util-Aff Mapping'!B904)</f>
        <v>0</v>
      </c>
    </row>
    <row r="912" spans="1:6" x14ac:dyDescent="0.35">
      <c r="A912" t="s">
        <v>631</v>
      </c>
      <c r="B912" t="s">
        <v>944</v>
      </c>
      <c r="C912" t="s">
        <v>473</v>
      </c>
      <c r="D912" t="s">
        <v>482</v>
      </c>
      <c r="F912" s="1">
        <f>SUMIFS(DB!$L$3:$L$764,DB!$B$3:$B$764,'Util-Aff Mapping'!A905,DB!$H$3:$H$764,'Util-Aff Mapping'!B905)</f>
        <v>0</v>
      </c>
    </row>
    <row r="913" spans="1:14" x14ac:dyDescent="0.35">
      <c r="A913" t="s">
        <v>631</v>
      </c>
      <c r="B913" t="s">
        <v>644</v>
      </c>
      <c r="C913" t="s">
        <v>473</v>
      </c>
      <c r="D913" t="s">
        <v>482</v>
      </c>
      <c r="F913" s="1">
        <f>SUMIFS(DB!$L$3:$L$764,DB!$B$3:$B$764,'Util-Aff Mapping'!A906,DB!$H$3:$H$764,'Util-Aff Mapping'!B906)</f>
        <v>477661</v>
      </c>
    </row>
    <row r="914" spans="1:14" x14ac:dyDescent="0.35">
      <c r="A914" t="s">
        <v>631</v>
      </c>
      <c r="B914" t="s">
        <v>279</v>
      </c>
      <c r="C914" t="s">
        <v>472</v>
      </c>
      <c r="D914" t="s">
        <v>482</v>
      </c>
      <c r="F914" s="1">
        <f>SUMIFS(DB!$L$3:$L$764,DB!$B$3:$B$764,'Util-Aff Mapping'!A907,DB!$H$3:$H$764,'Util-Aff Mapping'!B907)</f>
        <v>0</v>
      </c>
    </row>
    <row r="915" spans="1:14" x14ac:dyDescent="0.35">
      <c r="A915" t="s">
        <v>631</v>
      </c>
      <c r="B915" t="s">
        <v>280</v>
      </c>
      <c r="C915" t="s">
        <v>472</v>
      </c>
      <c r="D915" t="s">
        <v>482</v>
      </c>
      <c r="F915" s="1">
        <f>SUMIFS(DB!$L$3:$L$764,DB!$B$3:$B$764,'Util-Aff Mapping'!A908,DB!$H$3:$H$764,'Util-Aff Mapping'!B908)</f>
        <v>139381</v>
      </c>
      <c r="M915" s="17"/>
      <c r="N915" s="17"/>
    </row>
    <row r="916" spans="1:14" x14ac:dyDescent="0.35">
      <c r="A916" t="s">
        <v>631</v>
      </c>
      <c r="B916" t="s">
        <v>1426</v>
      </c>
      <c r="C916" t="s">
        <v>473</v>
      </c>
      <c r="D916" t="s">
        <v>482</v>
      </c>
      <c r="F916" s="1">
        <f>SUMIFS(DB!$L$3:$L$764,DB!$B$3:$B$764,'Util-Aff Mapping'!A909,DB!$H$3:$H$764,'Util-Aff Mapping'!B909)</f>
        <v>0</v>
      </c>
      <c r="M916" s="17"/>
      <c r="N916" s="17"/>
    </row>
    <row r="917" spans="1:14" x14ac:dyDescent="0.35">
      <c r="A917" t="s">
        <v>631</v>
      </c>
      <c r="B917" t="s">
        <v>1427</v>
      </c>
      <c r="C917" t="s">
        <v>472</v>
      </c>
      <c r="D917" t="s">
        <v>482</v>
      </c>
      <c r="F917" s="1">
        <f>SUMIFS(DB!$L$3:$L$764,DB!$B$3:$B$764,'Util-Aff Mapping'!A910,DB!$H$3:$H$764,'Util-Aff Mapping'!B910)</f>
        <v>0</v>
      </c>
      <c r="M917" s="17"/>
      <c r="N917" s="17"/>
    </row>
    <row r="918" spans="1:14" x14ac:dyDescent="0.35">
      <c r="A918" t="s">
        <v>631</v>
      </c>
      <c r="B918" t="s">
        <v>1428</v>
      </c>
      <c r="C918" t="s">
        <v>472</v>
      </c>
      <c r="D918" t="s">
        <v>482</v>
      </c>
      <c r="F918" s="1">
        <f>SUMIFS(DB!$L$3:$L$764,DB!$B$3:$B$764,'Util-Aff Mapping'!A911,DB!$H$3:$H$764,'Util-Aff Mapping'!B911)</f>
        <v>0</v>
      </c>
      <c r="M918" s="17"/>
      <c r="N918" s="17"/>
    </row>
    <row r="919" spans="1:14" x14ac:dyDescent="0.35">
      <c r="A919" t="s">
        <v>631</v>
      </c>
      <c r="B919" t="s">
        <v>645</v>
      </c>
      <c r="C919" t="s">
        <v>473</v>
      </c>
      <c r="D919" t="s">
        <v>482</v>
      </c>
      <c r="F919" s="1">
        <f>SUMIFS(DB!$L$3:$L$764,DB!$B$3:$B$764,'Util-Aff Mapping'!A912,DB!$H$3:$H$764,'Util-Aff Mapping'!B912)</f>
        <v>0</v>
      </c>
      <c r="M919" s="17"/>
      <c r="N919" s="17"/>
    </row>
    <row r="920" spans="1:14" x14ac:dyDescent="0.35">
      <c r="A920" t="s">
        <v>631</v>
      </c>
      <c r="B920" t="s">
        <v>646</v>
      </c>
      <c r="C920" t="s">
        <v>473</v>
      </c>
      <c r="D920" t="s">
        <v>482</v>
      </c>
      <c r="F920" s="1">
        <f>SUMIFS(DB!$L$3:$L$764,DB!$B$3:$B$764,'Util-Aff Mapping'!A913,DB!$H$3:$H$764,'Util-Aff Mapping'!B913)</f>
        <v>0</v>
      </c>
      <c r="M920" s="17"/>
      <c r="N920" s="17"/>
    </row>
    <row r="921" spans="1:14" x14ac:dyDescent="0.35">
      <c r="A921" t="s">
        <v>631</v>
      </c>
      <c r="B921" t="s">
        <v>872</v>
      </c>
      <c r="C921" t="s">
        <v>473</v>
      </c>
      <c r="D921" t="s">
        <v>482</v>
      </c>
      <c r="F921" s="1">
        <f>SUMIFS(DB!$L$3:$L$764,DB!$B$3:$B$764,'Util-Aff Mapping'!A914,DB!$H$3:$H$764,'Util-Aff Mapping'!B914)</f>
        <v>209665693</v>
      </c>
      <c r="M921" s="17"/>
      <c r="N921" s="17"/>
    </row>
    <row r="922" spans="1:14" x14ac:dyDescent="0.35">
      <c r="A922" t="s">
        <v>631</v>
      </c>
      <c r="B922" t="s">
        <v>281</v>
      </c>
      <c r="C922" t="s">
        <v>473</v>
      </c>
      <c r="D922" t="s">
        <v>482</v>
      </c>
      <c r="F922" s="1">
        <f>SUMIFS(DB!$L$3:$L$764,DB!$B$3:$B$764,'Util-Aff Mapping'!A915,DB!$H$3:$H$764,'Util-Aff Mapping'!B915)</f>
        <v>0</v>
      </c>
      <c r="M922" s="17"/>
      <c r="N922" s="17"/>
    </row>
    <row r="923" spans="1:14" x14ac:dyDescent="0.35">
      <c r="A923" t="s">
        <v>631</v>
      </c>
      <c r="B923" t="s">
        <v>282</v>
      </c>
      <c r="C923" t="s">
        <v>473</v>
      </c>
      <c r="D923" t="s">
        <v>482</v>
      </c>
      <c r="F923" s="1">
        <f>SUMIFS(DB!$L$3:$L$764,DB!$B$3:$B$764,'Util-Aff Mapping'!A916,DB!$H$3:$H$764,'Util-Aff Mapping'!B916)</f>
        <v>8356557</v>
      </c>
      <c r="M923" s="17"/>
      <c r="N923" s="17"/>
    </row>
    <row r="924" spans="1:14" x14ac:dyDescent="0.35">
      <c r="A924" t="s">
        <v>631</v>
      </c>
      <c r="B924" t="s">
        <v>1270</v>
      </c>
      <c r="C924" t="s">
        <v>473</v>
      </c>
      <c r="D924" t="s">
        <v>482</v>
      </c>
      <c r="F924" s="1">
        <f>SUMIFS(DB!$L$3:$L$764,DB!$B$3:$B$764,'Util-Aff Mapping'!A917,DB!$H$3:$H$764,'Util-Aff Mapping'!B917)</f>
        <v>49764368</v>
      </c>
      <c r="M924" s="17"/>
      <c r="N924" s="17"/>
    </row>
    <row r="925" spans="1:14" x14ac:dyDescent="0.35">
      <c r="A925" t="s">
        <v>23</v>
      </c>
      <c r="B925" t="s">
        <v>663</v>
      </c>
      <c r="C925" t="s">
        <v>473</v>
      </c>
      <c r="D925" s="8" t="s">
        <v>1332</v>
      </c>
      <c r="F925" s="1">
        <f>SUMIFS(DB!$L$3:$L$764,DB!$B$3:$B$764,'Util-Aff Mapping'!A925,DB!$H$3:$H$764,'Util-Aff Mapping'!B925)</f>
        <v>0</v>
      </c>
      <c r="M925" s="17"/>
      <c r="N925" s="17"/>
    </row>
    <row r="926" spans="1:14" x14ac:dyDescent="0.35">
      <c r="A926" t="s">
        <v>23</v>
      </c>
      <c r="B926" t="s">
        <v>761</v>
      </c>
      <c r="C926" t="s">
        <v>473</v>
      </c>
      <c r="D926" s="8" t="s">
        <v>1332</v>
      </c>
      <c r="F926" s="1">
        <f>SUMIFS(DB!$L$3:$L$764,DB!$B$3:$B$764,'Util-Aff Mapping'!A926,DB!$H$3:$H$764,'Util-Aff Mapping'!B926)</f>
        <v>0</v>
      </c>
      <c r="M926" s="17"/>
      <c r="N926" s="17"/>
    </row>
    <row r="927" spans="1:14" x14ac:dyDescent="0.35">
      <c r="A927" t="s">
        <v>23</v>
      </c>
      <c r="B927" t="s">
        <v>656</v>
      </c>
      <c r="C927" t="s">
        <v>473</v>
      </c>
      <c r="D927" s="8" t="s">
        <v>1332</v>
      </c>
      <c r="F927" s="1">
        <f>SUMIFS(DB!$L$3:$L$764,DB!$B$3:$B$764,'Util-Aff Mapping'!A927,DB!$H$3:$H$764,'Util-Aff Mapping'!B927)</f>
        <v>0</v>
      </c>
    </row>
    <row r="928" spans="1:14" x14ac:dyDescent="0.35">
      <c r="A928" t="s">
        <v>23</v>
      </c>
      <c r="B928" t="s">
        <v>46</v>
      </c>
      <c r="C928" t="s">
        <v>473</v>
      </c>
      <c r="D928" s="8" t="s">
        <v>1332</v>
      </c>
      <c r="F928" s="1">
        <f>SUMIFS(DB!$L$3:$L$764,DB!$B$3:$B$764,'Util-Aff Mapping'!A928,DB!$H$3:$H$764,'Util-Aff Mapping'!B928)</f>
        <v>12895</v>
      </c>
    </row>
    <row r="929" spans="1:6" x14ac:dyDescent="0.35">
      <c r="A929" t="s">
        <v>23</v>
      </c>
      <c r="B929" t="s">
        <v>665</v>
      </c>
      <c r="C929" t="s">
        <v>473</v>
      </c>
      <c r="D929" s="8" t="s">
        <v>1332</v>
      </c>
      <c r="F929" s="1">
        <f>SUMIFS(DB!$L$3:$L$764,DB!$B$3:$B$764,'Util-Aff Mapping'!A929,DB!$H$3:$H$764,'Util-Aff Mapping'!B929)</f>
        <v>0</v>
      </c>
    </row>
    <row r="930" spans="1:6" x14ac:dyDescent="0.35">
      <c r="A930" t="s">
        <v>23</v>
      </c>
      <c r="B930" t="s">
        <v>653</v>
      </c>
      <c r="C930" t="s">
        <v>473</v>
      </c>
      <c r="D930" s="8" t="s">
        <v>1332</v>
      </c>
      <c r="F930" s="1">
        <f>SUMIFS(DB!$L$3:$L$764,DB!$B$3:$B$764,'Util-Aff Mapping'!A930,DB!$H$3:$H$764,'Util-Aff Mapping'!B930)</f>
        <v>0</v>
      </c>
    </row>
    <row r="931" spans="1:6" x14ac:dyDescent="0.35">
      <c r="A931" t="s">
        <v>23</v>
      </c>
      <c r="B931" t="s">
        <v>947</v>
      </c>
      <c r="C931" t="s">
        <v>473</v>
      </c>
      <c r="D931" s="8" t="s">
        <v>1332</v>
      </c>
      <c r="F931" s="1">
        <f>SUMIFS(DB!$L$3:$L$764,DB!$B$3:$B$764,'Util-Aff Mapping'!A931,DB!$H$3:$H$764,'Util-Aff Mapping'!B931)</f>
        <v>53244999</v>
      </c>
    </row>
    <row r="932" spans="1:6" x14ac:dyDescent="0.35">
      <c r="A932" t="s">
        <v>23</v>
      </c>
      <c r="B932" t="s">
        <v>957</v>
      </c>
      <c r="C932" t="s">
        <v>472</v>
      </c>
      <c r="D932" s="8" t="s">
        <v>1332</v>
      </c>
      <c r="F932" s="1">
        <f>SUMIFS(DB!$L$3:$L$764,DB!$B$3:$B$764,'Util-Aff Mapping'!A932,DB!$H$3:$H$764,'Util-Aff Mapping'!B932)</f>
        <v>0</v>
      </c>
    </row>
    <row r="933" spans="1:6" x14ac:dyDescent="0.35">
      <c r="A933" t="s">
        <v>23</v>
      </c>
      <c r="B933" t="s">
        <v>43</v>
      </c>
      <c r="C933" t="s">
        <v>473</v>
      </c>
      <c r="D933" s="8" t="s">
        <v>1332</v>
      </c>
      <c r="F933" s="1">
        <f>SUMIFS(DB!$L$3:$L$764,DB!$B$3:$B$764,'Util-Aff Mapping'!A933,DB!$H$3:$H$764,'Util-Aff Mapping'!B933)</f>
        <v>0</v>
      </c>
    </row>
    <row r="934" spans="1:6" x14ac:dyDescent="0.35">
      <c r="A934" t="s">
        <v>23</v>
      </c>
      <c r="B934" t="s">
        <v>51</v>
      </c>
      <c r="C934" t="s">
        <v>473</v>
      </c>
      <c r="D934" s="8" t="s">
        <v>1332</v>
      </c>
      <c r="F934" s="1">
        <f>SUMIFS(DB!$L$3:$L$764,DB!$B$3:$B$764,'Util-Aff Mapping'!A934,DB!$H$3:$H$764,'Util-Aff Mapping'!B934)</f>
        <v>289491</v>
      </c>
    </row>
    <row r="935" spans="1:6" x14ac:dyDescent="0.35">
      <c r="A935" t="s">
        <v>23</v>
      </c>
      <c r="B935" t="s">
        <v>654</v>
      </c>
      <c r="C935" t="s">
        <v>473</v>
      </c>
      <c r="D935" s="8" t="s">
        <v>1332</v>
      </c>
      <c r="F935" s="1">
        <f>SUMIFS(DB!$L$3:$L$764,DB!$B$3:$B$764,'Util-Aff Mapping'!A935,DB!$H$3:$H$764,'Util-Aff Mapping'!B935)</f>
        <v>0</v>
      </c>
    </row>
    <row r="936" spans="1:6" x14ac:dyDescent="0.35">
      <c r="A936" t="s">
        <v>23</v>
      </c>
      <c r="B936" t="s">
        <v>1735</v>
      </c>
      <c r="C936" t="s">
        <v>473</v>
      </c>
      <c r="D936" s="8" t="s">
        <v>1332</v>
      </c>
      <c r="F936" s="1">
        <f>SUMIFS(DB!$L$3:$L$764,DB!$B$3:$B$764,'Util-Aff Mapping'!A1005,DB!$H$3:$H$764,'Util-Aff Mapping'!B1005)</f>
        <v>0</v>
      </c>
    </row>
    <row r="937" spans="1:6" x14ac:dyDescent="0.35">
      <c r="A937" t="s">
        <v>23</v>
      </c>
      <c r="B937" t="s">
        <v>662</v>
      </c>
      <c r="C937" t="s">
        <v>473</v>
      </c>
      <c r="D937" s="8" t="s">
        <v>1332</v>
      </c>
      <c r="F937" s="1">
        <f>SUMIFS(DB!$L$3:$L$764,DB!$B$3:$B$764,'Util-Aff Mapping'!A936,DB!$H$3:$H$764,'Util-Aff Mapping'!B936)</f>
        <v>34972</v>
      </c>
    </row>
    <row r="938" spans="1:6" x14ac:dyDescent="0.35">
      <c r="A938" t="s">
        <v>23</v>
      </c>
      <c r="B938" t="s">
        <v>757</v>
      </c>
      <c r="C938" t="s">
        <v>473</v>
      </c>
      <c r="D938" s="8" t="s">
        <v>1332</v>
      </c>
      <c r="F938" s="1">
        <f>SUMIFS(DB!$L$3:$L$764,DB!$B$3:$B$764,'Util-Aff Mapping'!A937,DB!$H$3:$H$764,'Util-Aff Mapping'!B937)</f>
        <v>15764</v>
      </c>
    </row>
    <row r="939" spans="1:6" x14ac:dyDescent="0.35">
      <c r="A939" t="s">
        <v>23</v>
      </c>
      <c r="B939" t="s">
        <v>949</v>
      </c>
      <c r="C939" t="s">
        <v>473</v>
      </c>
      <c r="D939" s="8" t="s">
        <v>1332</v>
      </c>
      <c r="F939" s="1">
        <f>SUMIFS(DB!$L$3:$L$764,DB!$B$3:$B$764,'Util-Aff Mapping'!A938,DB!$H$3:$H$764,'Util-Aff Mapping'!B938)</f>
        <v>0</v>
      </c>
    </row>
    <row r="940" spans="1:6" x14ac:dyDescent="0.35">
      <c r="A940" t="s">
        <v>23</v>
      </c>
      <c r="B940" t="s">
        <v>648</v>
      </c>
      <c r="C940" t="s">
        <v>473</v>
      </c>
      <c r="D940" s="8" t="s">
        <v>1332</v>
      </c>
      <c r="F940" s="1">
        <f>SUMIFS(DB!$L$3:$L$764,DB!$B$3:$B$764,'Util-Aff Mapping'!A939,DB!$H$3:$H$764,'Util-Aff Mapping'!B939)</f>
        <v>0</v>
      </c>
    </row>
    <row r="941" spans="1:6" x14ac:dyDescent="0.35">
      <c r="A941" t="s">
        <v>23</v>
      </c>
      <c r="B941" t="s">
        <v>1143</v>
      </c>
      <c r="C941" t="s">
        <v>473</v>
      </c>
      <c r="D941" s="8" t="s">
        <v>1332</v>
      </c>
      <c r="F941" s="1">
        <f>SUMIFS(DB!$L$3:$L$764,DB!$B$3:$B$764,'Util-Aff Mapping'!A940,DB!$H$3:$H$764,'Util-Aff Mapping'!B940)</f>
        <v>0</v>
      </c>
    </row>
    <row r="942" spans="1:6" x14ac:dyDescent="0.35">
      <c r="A942" t="s">
        <v>23</v>
      </c>
      <c r="B942" t="s">
        <v>660</v>
      </c>
      <c r="C942" t="s">
        <v>473</v>
      </c>
      <c r="D942" s="8" t="s">
        <v>1332</v>
      </c>
      <c r="F942" s="1">
        <f>SUMIFS(DB!$L$3:$L$764,DB!$B$3:$B$764,'Util-Aff Mapping'!A941,DB!$H$3:$H$764,'Util-Aff Mapping'!B941)</f>
        <v>82060278</v>
      </c>
    </row>
    <row r="943" spans="1:6" x14ac:dyDescent="0.35">
      <c r="A943" t="s">
        <v>23</v>
      </c>
      <c r="B943" t="s">
        <v>954</v>
      </c>
      <c r="C943" t="s">
        <v>473</v>
      </c>
      <c r="D943" s="8" t="s">
        <v>1332</v>
      </c>
      <c r="F943" s="1">
        <f>SUMIFS(DB!$L$3:$L$764,DB!$B$3:$B$764,'Util-Aff Mapping'!A942,DB!$H$3:$H$764,'Util-Aff Mapping'!B942)</f>
        <v>0</v>
      </c>
    </row>
    <row r="944" spans="1:6" x14ac:dyDescent="0.35">
      <c r="A944" t="s">
        <v>23</v>
      </c>
      <c r="B944" t="s">
        <v>1146</v>
      </c>
      <c r="C944" t="s">
        <v>473</v>
      </c>
      <c r="D944" s="8" t="s">
        <v>1332</v>
      </c>
      <c r="F944" s="1">
        <f>SUMIFS(DB!$L$3:$L$764,DB!$B$3:$B$764,'Util-Aff Mapping'!A943,DB!$H$3:$H$764,'Util-Aff Mapping'!B943)</f>
        <v>0</v>
      </c>
    </row>
    <row r="945" spans="1:6" x14ac:dyDescent="0.35">
      <c r="A945" t="s">
        <v>23</v>
      </c>
      <c r="B945" t="s">
        <v>1736</v>
      </c>
      <c r="C945" t="s">
        <v>473</v>
      </c>
      <c r="D945" s="8" t="s">
        <v>1332</v>
      </c>
      <c r="F945" s="1">
        <f>SUMIFS(DB!$L$3:$L$764,DB!$B$3:$B$764,'Util-Aff Mapping'!A1006,DB!$H$3:$H$764,'Util-Aff Mapping'!B1006)</f>
        <v>81832252</v>
      </c>
    </row>
    <row r="946" spans="1:6" x14ac:dyDescent="0.35">
      <c r="A946" t="s">
        <v>23</v>
      </c>
      <c r="B946" t="s">
        <v>958</v>
      </c>
      <c r="C946" t="s">
        <v>472</v>
      </c>
      <c r="D946" s="8" t="s">
        <v>1332</v>
      </c>
      <c r="F946" s="1">
        <f>SUMIFS(DB!$L$3:$L$764,DB!$B$3:$B$764,'Util-Aff Mapping'!A944,DB!$H$3:$H$764,'Util-Aff Mapping'!B944)</f>
        <v>61741</v>
      </c>
    </row>
    <row r="947" spans="1:6" x14ac:dyDescent="0.35">
      <c r="A947" t="s">
        <v>23</v>
      </c>
      <c r="B947" t="s">
        <v>661</v>
      </c>
      <c r="C947" t="s">
        <v>473</v>
      </c>
      <c r="D947" s="8" t="s">
        <v>1332</v>
      </c>
      <c r="F947" s="1">
        <f>SUMIFS(DB!$L$3:$L$764,DB!$B$3:$B$764,'Util-Aff Mapping'!A945,DB!$H$3:$H$764,'Util-Aff Mapping'!B945)</f>
        <v>161826</v>
      </c>
    </row>
    <row r="948" spans="1:6" x14ac:dyDescent="0.35">
      <c r="A948" t="s">
        <v>23</v>
      </c>
      <c r="B948" t="s">
        <v>290</v>
      </c>
      <c r="C948" t="s">
        <v>473</v>
      </c>
      <c r="D948" s="8" t="s">
        <v>1332</v>
      </c>
      <c r="F948" s="1">
        <f>SUMIFS(DB!$L$3:$L$764,DB!$B$3:$B$764,'Util-Aff Mapping'!A946,DB!$H$3:$H$764,'Util-Aff Mapping'!B946)</f>
        <v>0</v>
      </c>
    </row>
    <row r="949" spans="1:6" x14ac:dyDescent="0.35">
      <c r="A949" t="s">
        <v>23</v>
      </c>
      <c r="B949" t="s">
        <v>758</v>
      </c>
      <c r="C949" t="s">
        <v>473</v>
      </c>
      <c r="D949" s="8" t="s">
        <v>1332</v>
      </c>
      <c r="F949" s="1">
        <f>SUMIFS(DB!$L$3:$L$764,DB!$B$3:$B$764,'Util-Aff Mapping'!A947,DB!$H$3:$H$764,'Util-Aff Mapping'!B947)</f>
        <v>0</v>
      </c>
    </row>
    <row r="950" spans="1:6" x14ac:dyDescent="0.35">
      <c r="A950" t="s">
        <v>23</v>
      </c>
      <c r="B950" t="s">
        <v>1429</v>
      </c>
      <c r="C950" t="s">
        <v>473</v>
      </c>
      <c r="D950" s="8" t="s">
        <v>1332</v>
      </c>
      <c r="F950" s="1">
        <f>SUMIFS(DB!$L$3:$L$764,DB!$B$3:$B$764,'Util-Aff Mapping'!A948,DB!$H$3:$H$764,'Util-Aff Mapping'!B948)</f>
        <v>0</v>
      </c>
    </row>
    <row r="951" spans="1:6" x14ac:dyDescent="0.35">
      <c r="A951" t="s">
        <v>23</v>
      </c>
      <c r="B951" t="s">
        <v>283</v>
      </c>
      <c r="C951" t="s">
        <v>473</v>
      </c>
      <c r="D951" s="8" t="s">
        <v>1332</v>
      </c>
      <c r="F951" s="1">
        <f>SUMIFS(DB!$L$3:$L$764,DB!$B$3:$B$764,'Util-Aff Mapping'!A949,DB!$H$3:$H$764,'Util-Aff Mapping'!B949)</f>
        <v>0</v>
      </c>
    </row>
    <row r="952" spans="1:6" x14ac:dyDescent="0.35">
      <c r="A952" t="s">
        <v>23</v>
      </c>
      <c r="B952" t="s">
        <v>945</v>
      </c>
      <c r="C952" t="s">
        <v>473</v>
      </c>
      <c r="D952" s="8" t="s">
        <v>1332</v>
      </c>
      <c r="F952" s="1">
        <f>SUMIFS(DB!$L$3:$L$764,DB!$B$3:$B$764,'Util-Aff Mapping'!A950,DB!$H$3:$H$764,'Util-Aff Mapping'!B950)</f>
        <v>0</v>
      </c>
    </row>
    <row r="953" spans="1:6" x14ac:dyDescent="0.35">
      <c r="A953" t="s">
        <v>23</v>
      </c>
      <c r="B953" t="s">
        <v>649</v>
      </c>
      <c r="C953" t="s">
        <v>473</v>
      </c>
      <c r="D953" s="8" t="s">
        <v>1332</v>
      </c>
      <c r="F953" s="1">
        <f>SUMIFS(DB!$L$3:$L$764,DB!$B$3:$B$764,'Util-Aff Mapping'!A951,DB!$H$3:$H$764,'Util-Aff Mapping'!B951)</f>
        <v>25904076</v>
      </c>
    </row>
    <row r="954" spans="1:6" x14ac:dyDescent="0.35">
      <c r="A954" t="s">
        <v>23</v>
      </c>
      <c r="B954" t="s">
        <v>285</v>
      </c>
      <c r="C954" t="s">
        <v>473</v>
      </c>
      <c r="D954" s="8" t="s">
        <v>1332</v>
      </c>
      <c r="F954" s="1">
        <f>SUMIFS(DB!$L$3:$L$764,DB!$B$3:$B$764,'Util-Aff Mapping'!A952,DB!$H$3:$H$764,'Util-Aff Mapping'!B952)</f>
        <v>0</v>
      </c>
    </row>
    <row r="955" spans="1:6" x14ac:dyDescent="0.35">
      <c r="A955" t="s">
        <v>23</v>
      </c>
      <c r="B955" t="s">
        <v>710</v>
      </c>
      <c r="C955" t="s">
        <v>473</v>
      </c>
      <c r="D955" s="8" t="s">
        <v>1332</v>
      </c>
      <c r="F955" s="1">
        <f>SUMIFS(DB!$L$3:$L$764,DB!$B$3:$B$764,'Util-Aff Mapping'!A953,DB!$H$3:$H$764,'Util-Aff Mapping'!B953)</f>
        <v>0</v>
      </c>
    </row>
    <row r="956" spans="1:6" x14ac:dyDescent="0.35">
      <c r="A956" t="s">
        <v>23</v>
      </c>
      <c r="B956" t="s">
        <v>1147</v>
      </c>
      <c r="C956" t="s">
        <v>473</v>
      </c>
      <c r="D956" s="8" t="s">
        <v>1332</v>
      </c>
      <c r="F956" s="1">
        <f>SUMIFS(DB!$L$3:$L$764,DB!$B$3:$B$764,'Util-Aff Mapping'!A954,DB!$H$3:$H$764,'Util-Aff Mapping'!B954)</f>
        <v>0</v>
      </c>
    </row>
    <row r="957" spans="1:6" x14ac:dyDescent="0.35">
      <c r="A957" t="s">
        <v>23</v>
      </c>
      <c r="B957" t="s">
        <v>756</v>
      </c>
      <c r="C957" t="s">
        <v>473</v>
      </c>
      <c r="D957" s="8" t="s">
        <v>1332</v>
      </c>
      <c r="F957" s="1">
        <f>SUMIFS(DB!$L$3:$L$764,DB!$B$3:$B$764,'Util-Aff Mapping'!A955,DB!$H$3:$H$764,'Util-Aff Mapping'!B955)</f>
        <v>99056972</v>
      </c>
    </row>
    <row r="958" spans="1:6" x14ac:dyDescent="0.35">
      <c r="A958" t="s">
        <v>23</v>
      </c>
      <c r="B958" t="s">
        <v>523</v>
      </c>
      <c r="C958" t="s">
        <v>473</v>
      </c>
      <c r="D958" s="8" t="s">
        <v>1332</v>
      </c>
      <c r="F958" s="1">
        <f>SUMIFS(DB!$L$3:$L$764,DB!$B$3:$B$764,'Util-Aff Mapping'!A956,DB!$H$3:$H$764,'Util-Aff Mapping'!B956)</f>
        <v>0</v>
      </c>
    </row>
    <row r="959" spans="1:6" x14ac:dyDescent="0.35">
      <c r="A959" t="s">
        <v>23</v>
      </c>
      <c r="B959" t="s">
        <v>711</v>
      </c>
      <c r="C959" t="s">
        <v>473</v>
      </c>
      <c r="D959" s="8" t="s">
        <v>1332</v>
      </c>
      <c r="F959" s="1">
        <f>SUMIFS(DB!$L$3:$L$764,DB!$B$3:$B$764,'Util-Aff Mapping'!A957,DB!$H$3:$H$764,'Util-Aff Mapping'!B957)</f>
        <v>0</v>
      </c>
    </row>
    <row r="960" spans="1:6" x14ac:dyDescent="0.35">
      <c r="A960" t="s">
        <v>23</v>
      </c>
      <c r="B960" t="s">
        <v>286</v>
      </c>
      <c r="C960" t="s">
        <v>472</v>
      </c>
      <c r="D960" s="8" t="s">
        <v>1332</v>
      </c>
      <c r="F960" s="1">
        <f>SUMIFS(DB!$L$3:$L$764,DB!$B$3:$B$764,'Util-Aff Mapping'!A958,DB!$H$3:$H$764,'Util-Aff Mapping'!B958)</f>
        <v>0</v>
      </c>
    </row>
    <row r="961" spans="1:6" x14ac:dyDescent="0.35">
      <c r="A961" t="s">
        <v>23</v>
      </c>
      <c r="B961" t="s">
        <v>955</v>
      </c>
      <c r="C961" t="s">
        <v>473</v>
      </c>
      <c r="D961" s="8" t="s">
        <v>1332</v>
      </c>
      <c r="F961" s="1">
        <f>SUMIFS(DB!$L$3:$L$764,DB!$B$3:$B$764,'Util-Aff Mapping'!A959,DB!$H$3:$H$764,'Util-Aff Mapping'!B959)</f>
        <v>31893772</v>
      </c>
    </row>
    <row r="962" spans="1:6" x14ac:dyDescent="0.35">
      <c r="A962" t="s">
        <v>23</v>
      </c>
      <c r="B962" t="s">
        <v>289</v>
      </c>
      <c r="C962" t="s">
        <v>473</v>
      </c>
      <c r="D962" s="8" t="s">
        <v>1332</v>
      </c>
      <c r="F962" s="1">
        <f>SUMIFS(DB!$L$3:$L$764,DB!$B$3:$B$764,'Util-Aff Mapping'!A960,DB!$H$3:$H$764,'Util-Aff Mapping'!B960)</f>
        <v>72674365</v>
      </c>
    </row>
    <row r="963" spans="1:6" x14ac:dyDescent="0.35">
      <c r="A963" t="s">
        <v>23</v>
      </c>
      <c r="B963" t="s">
        <v>284</v>
      </c>
      <c r="C963" t="s">
        <v>473</v>
      </c>
      <c r="D963" s="8" t="s">
        <v>1332</v>
      </c>
      <c r="F963" s="1">
        <f>SUMIFS(DB!$L$3:$L$764,DB!$B$3:$B$764,'Util-Aff Mapping'!A961,DB!$H$3:$H$764,'Util-Aff Mapping'!B961)</f>
        <v>0</v>
      </c>
    </row>
    <row r="964" spans="1:6" x14ac:dyDescent="0.35">
      <c r="A964" t="s">
        <v>23</v>
      </c>
      <c r="B964" t="s">
        <v>946</v>
      </c>
      <c r="C964" t="s">
        <v>473</v>
      </c>
      <c r="D964" s="8" t="s">
        <v>1332</v>
      </c>
      <c r="F964" s="1">
        <f>SUMIFS(DB!$L$3:$L$764,DB!$B$3:$B$764,'Util-Aff Mapping'!A962,DB!$H$3:$H$764,'Util-Aff Mapping'!B962)</f>
        <v>505451</v>
      </c>
    </row>
    <row r="965" spans="1:6" x14ac:dyDescent="0.35">
      <c r="A965" t="s">
        <v>23</v>
      </c>
      <c r="B965" t="s">
        <v>755</v>
      </c>
      <c r="C965" t="s">
        <v>473</v>
      </c>
      <c r="D965" s="8" t="s">
        <v>1332</v>
      </c>
      <c r="F965" s="1">
        <f>SUMIFS(DB!$L$3:$L$764,DB!$B$3:$B$764,'Util-Aff Mapping'!A963,DB!$H$3:$H$764,'Util-Aff Mapping'!B963)</f>
        <v>0</v>
      </c>
    </row>
    <row r="966" spans="1:6" x14ac:dyDescent="0.35">
      <c r="A966" t="s">
        <v>23</v>
      </c>
      <c r="B966" t="s">
        <v>1271</v>
      </c>
      <c r="C966" t="s">
        <v>473</v>
      </c>
      <c r="D966" s="8" t="s">
        <v>1332</v>
      </c>
      <c r="F966" s="1">
        <f>SUMIFS(DB!$L$3:$L$764,DB!$B$3:$B$764,'Util-Aff Mapping'!A964,DB!$H$3:$H$764,'Util-Aff Mapping'!B964)</f>
        <v>15465712</v>
      </c>
    </row>
    <row r="967" spans="1:6" x14ac:dyDescent="0.35">
      <c r="A967" t="s">
        <v>23</v>
      </c>
      <c r="B967" t="s">
        <v>953</v>
      </c>
      <c r="C967" t="s">
        <v>473</v>
      </c>
      <c r="D967" s="8" t="s">
        <v>1332</v>
      </c>
      <c r="F967" s="1">
        <f>SUMIFS(DB!$L$3:$L$764,DB!$B$3:$B$764,'Util-Aff Mapping'!A965,DB!$H$3:$H$764,'Util-Aff Mapping'!B965)</f>
        <v>0</v>
      </c>
    </row>
    <row r="968" spans="1:6" x14ac:dyDescent="0.35">
      <c r="A968" t="s">
        <v>23</v>
      </c>
      <c r="B968" t="s">
        <v>288</v>
      </c>
      <c r="C968" t="s">
        <v>473</v>
      </c>
      <c r="D968" s="8" t="s">
        <v>1332</v>
      </c>
      <c r="F968" s="1">
        <f>SUMIFS(DB!$L$3:$L$764,DB!$B$3:$B$764,'Util-Aff Mapping'!A966,DB!$H$3:$H$764,'Util-Aff Mapping'!B966)</f>
        <v>85301</v>
      </c>
    </row>
    <row r="969" spans="1:6" x14ac:dyDescent="0.35">
      <c r="A969" t="s">
        <v>23</v>
      </c>
      <c r="B969" t="s">
        <v>1551</v>
      </c>
      <c r="C969" t="s">
        <v>473</v>
      </c>
      <c r="D969" s="8" t="s">
        <v>1332</v>
      </c>
      <c r="F969" s="1">
        <f>SUMIFS(DB!$L$3:$L$764,DB!$B$3:$B$764,'Util-Aff Mapping'!A967,DB!$H$3:$H$764,'Util-Aff Mapping'!B967)</f>
        <v>0</v>
      </c>
    </row>
    <row r="970" spans="1:6" x14ac:dyDescent="0.35">
      <c r="A970" t="s">
        <v>23</v>
      </c>
      <c r="B970" t="s">
        <v>948</v>
      </c>
      <c r="C970" t="s">
        <v>472</v>
      </c>
      <c r="D970" s="8" t="s">
        <v>1332</v>
      </c>
      <c r="F970" s="1">
        <f>SUMIFS(DB!$L$3:$L$764,DB!$B$3:$B$764,'Util-Aff Mapping'!A968,DB!$H$3:$H$764,'Util-Aff Mapping'!B968)</f>
        <v>0</v>
      </c>
    </row>
    <row r="971" spans="1:6" x14ac:dyDescent="0.35">
      <c r="A971" t="s">
        <v>23</v>
      </c>
      <c r="B971" t="s">
        <v>287</v>
      </c>
      <c r="C971" t="s">
        <v>472</v>
      </c>
      <c r="D971" s="8" t="s">
        <v>1332</v>
      </c>
      <c r="F971" s="1">
        <f>SUMIFS(DB!$L$3:$L$764,DB!$B$3:$B$764,'Util-Aff Mapping'!A969,DB!$H$3:$H$764,'Util-Aff Mapping'!B969)</f>
        <v>444988</v>
      </c>
    </row>
    <row r="972" spans="1:6" x14ac:dyDescent="0.35">
      <c r="A972" t="s">
        <v>23</v>
      </c>
      <c r="B972" t="s">
        <v>292</v>
      </c>
      <c r="C972" t="s">
        <v>473</v>
      </c>
      <c r="D972" s="8" t="s">
        <v>1332</v>
      </c>
      <c r="F972" s="1">
        <f>SUMIFS(DB!$L$3:$L$764,DB!$B$3:$B$764,'Util-Aff Mapping'!A970,DB!$H$3:$H$764,'Util-Aff Mapping'!B970)</f>
        <v>0</v>
      </c>
    </row>
    <row r="973" spans="1:6" x14ac:dyDescent="0.35">
      <c r="A973" t="s">
        <v>23</v>
      </c>
      <c r="B973" t="s">
        <v>652</v>
      </c>
      <c r="C973" t="s">
        <v>473</v>
      </c>
      <c r="D973" s="8" t="s">
        <v>1332</v>
      </c>
      <c r="F973" s="1">
        <f>SUMIFS(DB!$L$3:$L$764,DB!$B$3:$B$764,'Util-Aff Mapping'!A971,DB!$H$3:$H$764,'Util-Aff Mapping'!B971)</f>
        <v>0</v>
      </c>
    </row>
    <row r="974" spans="1:6" x14ac:dyDescent="0.35">
      <c r="A974" t="s">
        <v>23</v>
      </c>
      <c r="B974" t="s">
        <v>760</v>
      </c>
      <c r="C974" t="s">
        <v>473</v>
      </c>
      <c r="D974" s="8" t="s">
        <v>1332</v>
      </c>
      <c r="F974" s="1">
        <f>SUMIFS(DB!$L$3:$L$764,DB!$B$3:$B$764,'Util-Aff Mapping'!A972,DB!$H$3:$H$764,'Util-Aff Mapping'!B972)</f>
        <v>0</v>
      </c>
    </row>
    <row r="975" spans="1:6" x14ac:dyDescent="0.35">
      <c r="A975" t="s">
        <v>23</v>
      </c>
      <c r="B975" t="s">
        <v>294</v>
      </c>
      <c r="C975" t="s">
        <v>472</v>
      </c>
      <c r="D975" s="8" t="s">
        <v>1332</v>
      </c>
      <c r="F975" s="1">
        <f>SUMIFS(DB!$L$3:$L$764,DB!$B$3:$B$764,'Util-Aff Mapping'!A973,DB!$H$3:$H$764,'Util-Aff Mapping'!B973)</f>
        <v>0</v>
      </c>
    </row>
    <row r="976" spans="1:6" x14ac:dyDescent="0.35">
      <c r="A976" t="s">
        <v>23</v>
      </c>
      <c r="B976" t="s">
        <v>959</v>
      </c>
      <c r="C976" t="s">
        <v>472</v>
      </c>
      <c r="D976" s="8" t="s">
        <v>1332</v>
      </c>
      <c r="F976" s="1">
        <f>SUMIFS(DB!$L$3:$L$764,DB!$B$3:$B$764,'Util-Aff Mapping'!A974,DB!$H$3:$H$764,'Util-Aff Mapping'!B974)</f>
        <v>0</v>
      </c>
    </row>
    <row r="977" spans="1:6" x14ac:dyDescent="0.35">
      <c r="A977" t="s">
        <v>23</v>
      </c>
      <c r="B977" t="s">
        <v>956</v>
      </c>
      <c r="C977" t="s">
        <v>473</v>
      </c>
      <c r="D977" s="8" t="s">
        <v>1332</v>
      </c>
      <c r="F977" s="1">
        <f>SUMIFS(DB!$L$3:$L$764,DB!$B$3:$B$764,'Util-Aff Mapping'!A975,DB!$H$3:$H$764,'Util-Aff Mapping'!B975)</f>
        <v>124832950</v>
      </c>
    </row>
    <row r="978" spans="1:6" x14ac:dyDescent="0.35">
      <c r="A978" t="s">
        <v>23</v>
      </c>
      <c r="B978" t="s">
        <v>291</v>
      </c>
      <c r="C978" t="s">
        <v>473</v>
      </c>
      <c r="D978" s="8" t="s">
        <v>1332</v>
      </c>
      <c r="F978" s="1">
        <f>SUMIFS(DB!$L$3:$L$764,DB!$B$3:$B$764,'Util-Aff Mapping'!A976,DB!$H$3:$H$764,'Util-Aff Mapping'!B976)</f>
        <v>0</v>
      </c>
    </row>
    <row r="979" spans="1:6" x14ac:dyDescent="0.35">
      <c r="A979" t="s">
        <v>23</v>
      </c>
      <c r="B979" t="s">
        <v>295</v>
      </c>
      <c r="C979" t="s">
        <v>472</v>
      </c>
      <c r="D979" s="8" t="s">
        <v>1332</v>
      </c>
      <c r="F979" s="1">
        <f>SUMIFS(DB!$L$3:$L$764,DB!$B$3:$B$764,'Util-Aff Mapping'!A977,DB!$H$3:$H$764,'Util-Aff Mapping'!B977)</f>
        <v>0</v>
      </c>
    </row>
    <row r="980" spans="1:6" x14ac:dyDescent="0.35">
      <c r="A980" t="s">
        <v>23</v>
      </c>
      <c r="B980" t="s">
        <v>1550</v>
      </c>
      <c r="C980" t="s">
        <v>473</v>
      </c>
      <c r="D980" s="8" t="s">
        <v>1332</v>
      </c>
      <c r="F980" s="1">
        <f>SUMIFS(DB!$L$3:$L$764,DB!$B$3:$B$764,'Util-Aff Mapping'!A978,DB!$H$3:$H$764,'Util-Aff Mapping'!B978)</f>
        <v>0</v>
      </c>
    </row>
    <row r="981" spans="1:6" x14ac:dyDescent="0.35">
      <c r="A981" t="s">
        <v>23</v>
      </c>
      <c r="B981" t="s">
        <v>47</v>
      </c>
      <c r="C981" t="s">
        <v>472</v>
      </c>
      <c r="D981" s="8" t="s">
        <v>1332</v>
      </c>
      <c r="F981" s="1">
        <f>SUMIFS(DB!$L$3:$L$764,DB!$B$3:$B$764,'Util-Aff Mapping'!A979,DB!$H$3:$H$764,'Util-Aff Mapping'!B979)</f>
        <v>60760868</v>
      </c>
    </row>
    <row r="982" spans="1:6" x14ac:dyDescent="0.35">
      <c r="A982" t="s">
        <v>23</v>
      </c>
      <c r="B982" t="s">
        <v>296</v>
      </c>
      <c r="C982" t="s">
        <v>472</v>
      </c>
      <c r="D982" s="8" t="s">
        <v>1332</v>
      </c>
      <c r="F982" s="1">
        <f>SUMIFS(DB!$L$3:$L$764,DB!$B$3:$B$764,'Util-Aff Mapping'!A980,DB!$H$3:$H$764,'Util-Aff Mapping'!B980)</f>
        <v>38422157</v>
      </c>
    </row>
    <row r="983" spans="1:6" x14ac:dyDescent="0.35">
      <c r="A983" t="s">
        <v>23</v>
      </c>
      <c r="B983" t="s">
        <v>1145</v>
      </c>
      <c r="C983" t="s">
        <v>473</v>
      </c>
      <c r="D983" s="8" t="s">
        <v>1332</v>
      </c>
      <c r="F983" s="1">
        <f>SUMIFS(DB!$L$3:$L$764,DB!$B$3:$B$764,'Util-Aff Mapping'!A981,DB!$H$3:$H$764,'Util-Aff Mapping'!B981)</f>
        <v>77574815</v>
      </c>
    </row>
    <row r="984" spans="1:6" x14ac:dyDescent="0.35">
      <c r="A984" t="s">
        <v>23</v>
      </c>
      <c r="B984" t="s">
        <v>952</v>
      </c>
      <c r="C984" t="s">
        <v>473</v>
      </c>
      <c r="D984" s="8" t="s">
        <v>1332</v>
      </c>
      <c r="F984" s="1">
        <f>SUMIFS(DB!$L$3:$L$764,DB!$B$3:$B$764,'Util-Aff Mapping'!A982,DB!$H$3:$H$764,'Util-Aff Mapping'!B982)</f>
        <v>97389364</v>
      </c>
    </row>
    <row r="985" spans="1:6" x14ac:dyDescent="0.35">
      <c r="A985" t="s">
        <v>23</v>
      </c>
      <c r="B985" t="s">
        <v>657</v>
      </c>
      <c r="C985" t="s">
        <v>473</v>
      </c>
      <c r="D985" s="8" t="s">
        <v>1332</v>
      </c>
      <c r="F985" s="1">
        <f>SUMIFS(DB!$L$3:$L$764,DB!$B$3:$B$764,'Util-Aff Mapping'!A983,DB!$H$3:$H$764,'Util-Aff Mapping'!B983)</f>
        <v>40736</v>
      </c>
    </row>
    <row r="986" spans="1:6" x14ac:dyDescent="0.35">
      <c r="A986" t="s">
        <v>23</v>
      </c>
      <c r="B986" t="s">
        <v>573</v>
      </c>
      <c r="C986" t="s">
        <v>473</v>
      </c>
      <c r="D986" s="8" t="s">
        <v>1332</v>
      </c>
      <c r="F986" s="1">
        <f>SUMIFS(DB!$L$3:$L$764,DB!$B$3:$B$764,'Util-Aff Mapping'!A984,DB!$H$3:$H$764,'Util-Aff Mapping'!B984)</f>
        <v>0</v>
      </c>
    </row>
    <row r="987" spans="1:6" x14ac:dyDescent="0.35">
      <c r="A987" t="s">
        <v>23</v>
      </c>
      <c r="B987" t="s">
        <v>658</v>
      </c>
      <c r="C987" t="s">
        <v>473</v>
      </c>
      <c r="D987" s="8" t="s">
        <v>1332</v>
      </c>
      <c r="F987" s="1">
        <f>SUMIFS(DB!$L$3:$L$764,DB!$B$3:$B$764,'Util-Aff Mapping'!A985,DB!$H$3:$H$764,'Util-Aff Mapping'!B985)</f>
        <v>0</v>
      </c>
    </row>
    <row r="988" spans="1:6" x14ac:dyDescent="0.35">
      <c r="A988" t="s">
        <v>23</v>
      </c>
      <c r="B988" t="s">
        <v>1144</v>
      </c>
      <c r="C988" t="s">
        <v>473</v>
      </c>
      <c r="D988" s="8" t="s">
        <v>1332</v>
      </c>
      <c r="F988" s="1">
        <f>SUMIFS(DB!$L$3:$L$764,DB!$B$3:$B$764,'Util-Aff Mapping'!A986,DB!$H$3:$H$764,'Util-Aff Mapping'!B986)</f>
        <v>58703</v>
      </c>
    </row>
    <row r="989" spans="1:6" x14ac:dyDescent="0.35">
      <c r="A989" t="s">
        <v>23</v>
      </c>
      <c r="B989" t="s">
        <v>762</v>
      </c>
      <c r="C989" t="s">
        <v>473</v>
      </c>
      <c r="D989" s="8" t="s">
        <v>1332</v>
      </c>
      <c r="F989" s="1">
        <f>SUMIFS(DB!$L$3:$L$764,DB!$B$3:$B$764,'Util-Aff Mapping'!A987,DB!$H$3:$H$764,'Util-Aff Mapping'!B987)</f>
        <v>0</v>
      </c>
    </row>
    <row r="990" spans="1:6" x14ac:dyDescent="0.35">
      <c r="A990" t="s">
        <v>23</v>
      </c>
      <c r="B990" t="s">
        <v>659</v>
      </c>
      <c r="C990" t="s">
        <v>473</v>
      </c>
      <c r="D990" s="8" t="s">
        <v>1332</v>
      </c>
      <c r="F990" s="1">
        <f>SUMIFS(DB!$L$3:$L$764,DB!$B$3:$B$764,'Util-Aff Mapping'!A988,DB!$H$3:$H$764,'Util-Aff Mapping'!B988)</f>
        <v>0</v>
      </c>
    </row>
    <row r="991" spans="1:6" x14ac:dyDescent="0.35">
      <c r="A991" t="s">
        <v>23</v>
      </c>
      <c r="B991" t="s">
        <v>951</v>
      </c>
      <c r="C991" t="s">
        <v>473</v>
      </c>
      <c r="D991" s="8" t="s">
        <v>1332</v>
      </c>
      <c r="F991" s="1">
        <f>SUMIFS(DB!$L$3:$L$764,DB!$B$3:$B$764,'Util-Aff Mapping'!A989,DB!$H$3:$H$764,'Util-Aff Mapping'!B989)</f>
        <v>0</v>
      </c>
    </row>
    <row r="992" spans="1:6" x14ac:dyDescent="0.35">
      <c r="A992" t="s">
        <v>23</v>
      </c>
      <c r="B992" t="s">
        <v>297</v>
      </c>
      <c r="C992" t="s">
        <v>472</v>
      </c>
      <c r="D992" s="8" t="s">
        <v>1332</v>
      </c>
      <c r="F992" s="1">
        <f>SUMIFS(DB!$L$3:$L$764,DB!$B$3:$B$764,'Util-Aff Mapping'!A990,DB!$H$3:$H$764,'Util-Aff Mapping'!B990)</f>
        <v>0</v>
      </c>
    </row>
    <row r="993" spans="1:6" x14ac:dyDescent="0.35">
      <c r="A993" t="s">
        <v>23</v>
      </c>
      <c r="B993" t="s">
        <v>298</v>
      </c>
      <c r="C993" t="s">
        <v>472</v>
      </c>
      <c r="D993" s="8" t="s">
        <v>1332</v>
      </c>
      <c r="F993" s="1">
        <f>SUMIFS(DB!$L$3:$L$764,DB!$B$3:$B$764,'Util-Aff Mapping'!A991,DB!$H$3:$H$764,'Util-Aff Mapping'!B991)</f>
        <v>800</v>
      </c>
    </row>
    <row r="994" spans="1:6" x14ac:dyDescent="0.35">
      <c r="A994" t="s">
        <v>23</v>
      </c>
      <c r="B994" t="s">
        <v>664</v>
      </c>
      <c r="C994" t="s">
        <v>472</v>
      </c>
      <c r="D994" s="8" t="s">
        <v>1332</v>
      </c>
      <c r="F994" s="1">
        <f>SUMIFS(DB!$L$3:$L$764,DB!$B$3:$B$764,'Util-Aff Mapping'!A992,DB!$H$3:$H$764,'Util-Aff Mapping'!B992)</f>
        <v>66467502</v>
      </c>
    </row>
    <row r="995" spans="1:6" x14ac:dyDescent="0.35">
      <c r="A995" t="s">
        <v>23</v>
      </c>
      <c r="B995" t="s">
        <v>293</v>
      </c>
      <c r="C995" t="s">
        <v>472</v>
      </c>
      <c r="D995" s="8" t="s">
        <v>1332</v>
      </c>
      <c r="F995" s="1">
        <f>SUMIFS(DB!$L$3:$L$764,DB!$B$3:$B$764,'Util-Aff Mapping'!A993,DB!$H$3:$H$764,'Util-Aff Mapping'!B993)</f>
        <v>17095314</v>
      </c>
    </row>
    <row r="996" spans="1:6" x14ac:dyDescent="0.35">
      <c r="A996" t="s">
        <v>23</v>
      </c>
      <c r="B996" t="s">
        <v>650</v>
      </c>
      <c r="C996" t="s">
        <v>472</v>
      </c>
      <c r="D996" s="8" t="s">
        <v>1332</v>
      </c>
      <c r="F996" s="1">
        <f>SUMIFS(DB!$L$3:$L$764,DB!$B$3:$B$764,'Util-Aff Mapping'!A994,DB!$H$3:$H$764,'Util-Aff Mapping'!B994)</f>
        <v>0</v>
      </c>
    </row>
    <row r="997" spans="1:6" x14ac:dyDescent="0.35">
      <c r="A997" t="s">
        <v>23</v>
      </c>
      <c r="B997" t="s">
        <v>48</v>
      </c>
      <c r="C997" t="s">
        <v>472</v>
      </c>
      <c r="D997" s="8" t="s">
        <v>1332</v>
      </c>
      <c r="F997" s="1">
        <f>SUMIFS(DB!$L$3:$L$764,DB!$B$3:$B$764,'Util-Aff Mapping'!A995,DB!$H$3:$H$764,'Util-Aff Mapping'!B995)</f>
        <v>74012047</v>
      </c>
    </row>
    <row r="998" spans="1:6" x14ac:dyDescent="0.35">
      <c r="A998" t="s">
        <v>23</v>
      </c>
      <c r="B998" t="s">
        <v>299</v>
      </c>
      <c r="C998" t="s">
        <v>472</v>
      </c>
      <c r="D998" s="8" t="s">
        <v>1332</v>
      </c>
      <c r="F998" s="1">
        <f>SUMIFS(DB!$L$3:$L$764,DB!$B$3:$B$764,'Util-Aff Mapping'!A996,DB!$H$3:$H$764,'Util-Aff Mapping'!B996)</f>
        <v>0</v>
      </c>
    </row>
    <row r="999" spans="1:6" x14ac:dyDescent="0.35">
      <c r="A999" t="s">
        <v>23</v>
      </c>
      <c r="B999" t="s">
        <v>651</v>
      </c>
      <c r="C999" t="s">
        <v>472</v>
      </c>
      <c r="D999" s="8" t="s">
        <v>1332</v>
      </c>
      <c r="F999" s="1">
        <f>SUMIFS(DB!$L$3:$L$764,DB!$B$3:$B$764,'Util-Aff Mapping'!A997,DB!$H$3:$H$764,'Util-Aff Mapping'!B997)</f>
        <v>48036419</v>
      </c>
    </row>
    <row r="1000" spans="1:6" x14ac:dyDescent="0.35">
      <c r="A1000" t="s">
        <v>23</v>
      </c>
      <c r="B1000" t="s">
        <v>759</v>
      </c>
      <c r="C1000" t="s">
        <v>472</v>
      </c>
      <c r="D1000" s="8" t="s">
        <v>1332</v>
      </c>
      <c r="F1000" s="1">
        <f>SUMIFS(DB!$L$3:$L$764,DB!$B$3:$B$764,'Util-Aff Mapping'!A998,DB!$H$3:$H$764,'Util-Aff Mapping'!B998)</f>
        <v>32457671</v>
      </c>
    </row>
    <row r="1001" spans="1:6" x14ac:dyDescent="0.35">
      <c r="A1001" t="s">
        <v>23</v>
      </c>
      <c r="B1001" t="s">
        <v>655</v>
      </c>
      <c r="C1001" t="s">
        <v>473</v>
      </c>
      <c r="D1001" s="8" t="s">
        <v>1332</v>
      </c>
      <c r="F1001" s="1">
        <f>SUMIFS(DB!$L$3:$L$764,DB!$B$3:$B$764,'Util-Aff Mapping'!A999,DB!$H$3:$H$764,'Util-Aff Mapping'!B999)</f>
        <v>0</v>
      </c>
    </row>
    <row r="1002" spans="1:6" x14ac:dyDescent="0.35">
      <c r="A1002" t="s">
        <v>23</v>
      </c>
      <c r="B1002" t="s">
        <v>950</v>
      </c>
      <c r="C1002" t="s">
        <v>473</v>
      </c>
      <c r="D1002" s="8" t="s">
        <v>1332</v>
      </c>
      <c r="F1002" s="1">
        <f>SUMIFS(DB!$L$3:$L$764,DB!$B$3:$B$764,'Util-Aff Mapping'!A1000,DB!$H$3:$H$764,'Util-Aff Mapping'!B1000)</f>
        <v>0</v>
      </c>
    </row>
    <row r="1003" spans="1:6" x14ac:dyDescent="0.35">
      <c r="A1003" t="s">
        <v>23</v>
      </c>
      <c r="B1003" t="s">
        <v>572</v>
      </c>
      <c r="C1003" t="s">
        <v>473</v>
      </c>
      <c r="D1003" s="8" t="s">
        <v>1332</v>
      </c>
      <c r="F1003" s="1">
        <f>SUMIFS(DB!$L$3:$L$764,DB!$B$3:$B$764,'Util-Aff Mapping'!A1001,DB!$H$3:$H$764,'Util-Aff Mapping'!B1001)</f>
        <v>0</v>
      </c>
    </row>
    <row r="1004" spans="1:6" x14ac:dyDescent="0.35">
      <c r="A1004" t="s">
        <v>23</v>
      </c>
      <c r="B1004" t="s">
        <v>1737</v>
      </c>
      <c r="C1004" t="s">
        <v>472</v>
      </c>
      <c r="D1004" s="8" t="s">
        <v>1332</v>
      </c>
      <c r="F1004" s="1">
        <f>SUMIFS(DB!$L$3:$L$764,DB!$B$3:$B$764,'Util-Aff Mapping'!A1007,DB!$H$3:$H$764,'Util-Aff Mapping'!B1007)</f>
        <v>0</v>
      </c>
    </row>
    <row r="1005" spans="1:6" x14ac:dyDescent="0.35">
      <c r="A1005" t="s">
        <v>23</v>
      </c>
      <c r="B1005" t="s">
        <v>666</v>
      </c>
      <c r="C1005" t="s">
        <v>472</v>
      </c>
      <c r="D1005" s="8" t="s">
        <v>1332</v>
      </c>
      <c r="F1005" s="1">
        <f>SUMIFS(DB!$L$3:$L$764,DB!$B$3:$B$764,'Util-Aff Mapping'!A1002,DB!$H$3:$H$764,'Util-Aff Mapping'!B1002)</f>
        <v>0</v>
      </c>
    </row>
    <row r="1006" spans="1:6" x14ac:dyDescent="0.35">
      <c r="A1006" t="s">
        <v>23</v>
      </c>
      <c r="B1006" t="s">
        <v>49</v>
      </c>
      <c r="C1006" t="s">
        <v>472</v>
      </c>
      <c r="D1006" s="8" t="s">
        <v>1332</v>
      </c>
      <c r="F1006" s="1">
        <f>SUMIFS(DB!$L$3:$L$764,DB!$B$3:$B$764,'Util-Aff Mapping'!A1003,DB!$H$3:$H$764,'Util-Aff Mapping'!B1003)</f>
        <v>20244488</v>
      </c>
    </row>
    <row r="1007" spans="1:6" x14ac:dyDescent="0.35">
      <c r="A1007" t="s">
        <v>23</v>
      </c>
      <c r="B1007" t="s">
        <v>960</v>
      </c>
      <c r="C1007" t="s">
        <v>472</v>
      </c>
      <c r="D1007" s="8" t="s">
        <v>1332</v>
      </c>
      <c r="F1007" s="1">
        <f>SUMIFS(DB!$L$3:$L$764,DB!$B$3:$B$764,'Util-Aff Mapping'!A1004,DB!$H$3:$H$764,'Util-Aff Mapping'!B1004)</f>
        <v>24552</v>
      </c>
    </row>
    <row r="1008" spans="1:6" x14ac:dyDescent="0.35">
      <c r="A1008" t="s">
        <v>300</v>
      </c>
      <c r="B1008" t="s">
        <v>1349</v>
      </c>
      <c r="C1008" t="s">
        <v>473</v>
      </c>
      <c r="D1008" t="s">
        <v>1336</v>
      </c>
      <c r="F1008" s="1">
        <f>SUMIFS(DB!$L$3:$L$764,DB!$B$3:$B$764,'Util-Aff Mapping'!A1008,DB!$H$3:$H$764,'Util-Aff Mapping'!B1008)</f>
        <v>0</v>
      </c>
    </row>
    <row r="1009" spans="1:6" x14ac:dyDescent="0.35">
      <c r="A1009" t="s">
        <v>300</v>
      </c>
      <c r="B1009" t="s">
        <v>1340</v>
      </c>
      <c r="C1009" t="s">
        <v>473</v>
      </c>
      <c r="D1009" t="s">
        <v>1336</v>
      </c>
      <c r="F1009" s="1">
        <f>SUMIFS(DB!$L$3:$L$764,DB!$B$3:$B$764,'Util-Aff Mapping'!A1009,DB!$H$3:$H$764,'Util-Aff Mapping'!B1009)</f>
        <v>0</v>
      </c>
    </row>
    <row r="1010" spans="1:6" x14ac:dyDescent="0.35">
      <c r="A1010" t="s">
        <v>300</v>
      </c>
      <c r="B1010" t="s">
        <v>1339</v>
      </c>
      <c r="C1010" t="s">
        <v>473</v>
      </c>
      <c r="D1010" t="s">
        <v>1336</v>
      </c>
      <c r="F1010" s="1">
        <f>SUMIFS(DB!$L$3:$L$764,DB!$B$3:$B$764,'Util-Aff Mapping'!A1010,DB!$H$3:$H$764,'Util-Aff Mapping'!B1010)</f>
        <v>0</v>
      </c>
    </row>
    <row r="1011" spans="1:6" x14ac:dyDescent="0.35">
      <c r="A1011" t="s">
        <v>300</v>
      </c>
      <c r="B1011" t="s">
        <v>1344</v>
      </c>
      <c r="C1011" t="s">
        <v>473</v>
      </c>
      <c r="D1011" t="s">
        <v>1336</v>
      </c>
      <c r="F1011" s="1">
        <f>SUMIFS(DB!$L$3:$L$764,DB!$B$3:$B$764,'Util-Aff Mapping'!A1011,DB!$H$3:$H$764,'Util-Aff Mapping'!B1011)</f>
        <v>0</v>
      </c>
    </row>
    <row r="1012" spans="1:6" x14ac:dyDescent="0.35">
      <c r="A1012" t="s">
        <v>300</v>
      </c>
      <c r="B1012" t="s">
        <v>1337</v>
      </c>
      <c r="C1012" t="s">
        <v>473</v>
      </c>
      <c r="D1012" t="s">
        <v>1336</v>
      </c>
      <c r="F1012" s="1">
        <f>SUMIFS(DB!$L$3:$L$764,DB!$B$3:$B$764,'Util-Aff Mapping'!A1012,DB!$H$3:$H$764,'Util-Aff Mapping'!B1012)</f>
        <v>0</v>
      </c>
    </row>
    <row r="1013" spans="1:6" x14ac:dyDescent="0.35">
      <c r="A1013" t="s">
        <v>300</v>
      </c>
      <c r="B1013" t="s">
        <v>764</v>
      </c>
      <c r="C1013" t="s">
        <v>473</v>
      </c>
      <c r="D1013" t="s">
        <v>1336</v>
      </c>
      <c r="F1013" s="1">
        <f>SUMIFS(DB!$L$3:$L$764,DB!$B$3:$B$764,'Util-Aff Mapping'!A1013,DB!$H$3:$H$764,'Util-Aff Mapping'!B1013)</f>
        <v>0</v>
      </c>
    </row>
    <row r="1014" spans="1:6" x14ac:dyDescent="0.35">
      <c r="A1014" t="s">
        <v>300</v>
      </c>
      <c r="B1014" t="s">
        <v>312</v>
      </c>
      <c r="C1014" t="s">
        <v>473</v>
      </c>
      <c r="D1014" t="s">
        <v>1336</v>
      </c>
      <c r="F1014" s="1">
        <f>SUMIFS(DB!$L$3:$L$764,DB!$B$3:$B$764,'Util-Aff Mapping'!A1014,DB!$H$3:$H$764,'Util-Aff Mapping'!B1014)</f>
        <v>0</v>
      </c>
    </row>
    <row r="1015" spans="1:6" x14ac:dyDescent="0.35">
      <c r="A1015" t="s">
        <v>300</v>
      </c>
      <c r="B1015" t="s">
        <v>1338</v>
      </c>
      <c r="C1015" t="s">
        <v>473</v>
      </c>
      <c r="D1015" t="s">
        <v>1336</v>
      </c>
      <c r="F1015" s="1">
        <f>SUMIFS(DB!$L$3:$L$764,DB!$B$3:$B$764,'Util-Aff Mapping'!A1015,DB!$H$3:$H$764,'Util-Aff Mapping'!B1015)</f>
        <v>0</v>
      </c>
    </row>
    <row r="1016" spans="1:6" x14ac:dyDescent="0.35">
      <c r="A1016" t="s">
        <v>300</v>
      </c>
      <c r="B1016" t="s">
        <v>305</v>
      </c>
      <c r="C1016" t="s">
        <v>472</v>
      </c>
      <c r="D1016" t="s">
        <v>1336</v>
      </c>
      <c r="F1016" s="1">
        <f>SUMIFS(DB!$L$3:$L$764,DB!$B$3:$B$764,'Util-Aff Mapping'!A1016,DB!$H$3:$H$764,'Util-Aff Mapping'!B1016)</f>
        <v>0</v>
      </c>
    </row>
    <row r="1017" spans="1:6" x14ac:dyDescent="0.35">
      <c r="A1017" t="s">
        <v>300</v>
      </c>
      <c r="B1017" t="s">
        <v>307</v>
      </c>
      <c r="C1017" t="s">
        <v>473</v>
      </c>
      <c r="D1017" t="s">
        <v>1336</v>
      </c>
      <c r="F1017" s="1">
        <f>SUMIFS(DB!$L$3:$L$764,DB!$B$3:$B$764,'Util-Aff Mapping'!A1017,DB!$H$3:$H$764,'Util-Aff Mapping'!B1017)</f>
        <v>0</v>
      </c>
    </row>
    <row r="1018" spans="1:6" x14ac:dyDescent="0.35">
      <c r="A1018" t="s">
        <v>300</v>
      </c>
      <c r="B1018" t="s">
        <v>1345</v>
      </c>
      <c r="C1018" t="s">
        <v>473</v>
      </c>
      <c r="D1018" t="s">
        <v>1336</v>
      </c>
      <c r="F1018" s="1">
        <f>SUMIFS(DB!$L$3:$L$764,DB!$B$3:$B$764,'Util-Aff Mapping'!A1018,DB!$H$3:$H$764,'Util-Aff Mapping'!B1018)</f>
        <v>0</v>
      </c>
    </row>
    <row r="1019" spans="1:6" x14ac:dyDescent="0.35">
      <c r="A1019" t="s">
        <v>300</v>
      </c>
      <c r="B1019" t="s">
        <v>1347</v>
      </c>
      <c r="C1019" t="s">
        <v>473</v>
      </c>
      <c r="D1019" t="s">
        <v>1336</v>
      </c>
      <c r="F1019" s="1">
        <f>SUMIFS(DB!$L$3:$L$764,DB!$B$3:$B$764,'Util-Aff Mapping'!A1019,DB!$H$3:$H$764,'Util-Aff Mapping'!B1019)</f>
        <v>0</v>
      </c>
    </row>
    <row r="1020" spans="1:6" x14ac:dyDescent="0.35">
      <c r="A1020" t="s">
        <v>300</v>
      </c>
      <c r="B1020" t="s">
        <v>304</v>
      </c>
      <c r="C1020" t="s">
        <v>473</v>
      </c>
      <c r="D1020" t="s">
        <v>1336</v>
      </c>
      <c r="F1020" s="1">
        <f>SUMIFS(DB!$L$3:$L$764,DB!$B$3:$B$764,'Util-Aff Mapping'!A1020,DB!$H$3:$H$764,'Util-Aff Mapping'!B1020)</f>
        <v>0</v>
      </c>
    </row>
    <row r="1021" spans="1:6" x14ac:dyDescent="0.35">
      <c r="A1021" t="s">
        <v>300</v>
      </c>
      <c r="B1021" t="s">
        <v>302</v>
      </c>
      <c r="C1021" t="s">
        <v>473</v>
      </c>
      <c r="D1021" t="s">
        <v>1336</v>
      </c>
      <c r="F1021" s="1">
        <f>SUMIFS(DB!$L$3:$L$764,DB!$B$3:$B$764,'Util-Aff Mapping'!A1021,DB!$H$3:$H$764,'Util-Aff Mapping'!B1021)</f>
        <v>0</v>
      </c>
    </row>
    <row r="1022" spans="1:6" x14ac:dyDescent="0.35">
      <c r="A1022" t="s">
        <v>300</v>
      </c>
      <c r="B1022" t="s">
        <v>1350</v>
      </c>
      <c r="C1022" t="s">
        <v>472</v>
      </c>
      <c r="D1022" t="s">
        <v>1336</v>
      </c>
      <c r="F1022" s="1">
        <f>SUMIFS(DB!$L$3:$L$764,DB!$B$3:$B$764,'Util-Aff Mapping'!A1022,DB!$H$3:$H$764,'Util-Aff Mapping'!B1022)</f>
        <v>0</v>
      </c>
    </row>
    <row r="1023" spans="1:6" x14ac:dyDescent="0.35">
      <c r="A1023" t="s">
        <v>300</v>
      </c>
      <c r="B1023" t="s">
        <v>1351</v>
      </c>
      <c r="C1023" t="s">
        <v>473</v>
      </c>
      <c r="D1023" t="s">
        <v>1336</v>
      </c>
      <c r="F1023" s="1">
        <f>SUMIFS(DB!$L$3:$L$764,DB!$B$3:$B$764,'Util-Aff Mapping'!A1023,DB!$H$3:$H$764,'Util-Aff Mapping'!B1023)</f>
        <v>0</v>
      </c>
    </row>
    <row r="1024" spans="1:6" x14ac:dyDescent="0.35">
      <c r="A1024" t="s">
        <v>300</v>
      </c>
      <c r="B1024" t="s">
        <v>767</v>
      </c>
      <c r="C1024" t="s">
        <v>473</v>
      </c>
      <c r="D1024" t="s">
        <v>1336</v>
      </c>
      <c r="F1024" s="1">
        <f>SUMIFS(DB!$L$3:$L$764,DB!$B$3:$B$764,'Util-Aff Mapping'!A1024,DB!$H$3:$H$764,'Util-Aff Mapping'!B1024)</f>
        <v>0</v>
      </c>
    </row>
    <row r="1025" spans="1:6" x14ac:dyDescent="0.35">
      <c r="A1025" t="s">
        <v>300</v>
      </c>
      <c r="B1025" t="s">
        <v>768</v>
      </c>
      <c r="C1025" t="s">
        <v>473</v>
      </c>
      <c r="D1025" t="s">
        <v>1336</v>
      </c>
      <c r="F1025" s="1">
        <f>SUMIFS(DB!$L$3:$L$764,DB!$B$3:$B$764,'Util-Aff Mapping'!A1025,DB!$H$3:$H$764,'Util-Aff Mapping'!B1025)</f>
        <v>0</v>
      </c>
    </row>
    <row r="1026" spans="1:6" x14ac:dyDescent="0.35">
      <c r="A1026" t="s">
        <v>300</v>
      </c>
      <c r="B1026" t="s">
        <v>1352</v>
      </c>
      <c r="C1026" t="s">
        <v>473</v>
      </c>
      <c r="D1026" t="s">
        <v>1336</v>
      </c>
      <c r="F1026" s="1">
        <f>SUMIFS(DB!$L$3:$L$764,DB!$B$3:$B$764,'Util-Aff Mapping'!A1026,DB!$H$3:$H$764,'Util-Aff Mapping'!B1026)</f>
        <v>0</v>
      </c>
    </row>
    <row r="1027" spans="1:6" x14ac:dyDescent="0.35">
      <c r="A1027" t="s">
        <v>300</v>
      </c>
      <c r="B1027" t="s">
        <v>964</v>
      </c>
      <c r="C1027" t="s">
        <v>473</v>
      </c>
      <c r="D1027" t="s">
        <v>1336</v>
      </c>
      <c r="F1027" s="1">
        <f>SUMIFS(DB!$L$3:$L$764,DB!$B$3:$B$764,'Util-Aff Mapping'!A1027,DB!$H$3:$H$764,'Util-Aff Mapping'!B1027)</f>
        <v>0</v>
      </c>
    </row>
    <row r="1028" spans="1:6" x14ac:dyDescent="0.35">
      <c r="A1028" t="s">
        <v>300</v>
      </c>
      <c r="B1028" t="s">
        <v>525</v>
      </c>
      <c r="C1028" t="s">
        <v>473</v>
      </c>
      <c r="D1028" t="s">
        <v>1336</v>
      </c>
      <c r="F1028" s="1">
        <f>SUMIFS(DB!$L$3:$L$764,DB!$B$3:$B$764,'Util-Aff Mapping'!A1028,DB!$H$3:$H$764,'Util-Aff Mapping'!B1028)</f>
        <v>0</v>
      </c>
    </row>
    <row r="1029" spans="1:6" x14ac:dyDescent="0.35">
      <c r="A1029" t="s">
        <v>300</v>
      </c>
      <c r="B1029" t="s">
        <v>313</v>
      </c>
      <c r="C1029" t="s">
        <v>473</v>
      </c>
      <c r="D1029" t="s">
        <v>1336</v>
      </c>
      <c r="F1029" s="1">
        <f>SUMIFS(DB!$L$3:$L$764,DB!$B$3:$B$764,'Util-Aff Mapping'!A1029,DB!$H$3:$H$764,'Util-Aff Mapping'!B1029)</f>
        <v>0</v>
      </c>
    </row>
    <row r="1030" spans="1:6" x14ac:dyDescent="0.35">
      <c r="A1030" t="s">
        <v>300</v>
      </c>
      <c r="B1030" t="s">
        <v>963</v>
      </c>
      <c r="C1030" t="s">
        <v>473</v>
      </c>
      <c r="D1030" t="s">
        <v>1336</v>
      </c>
      <c r="F1030" s="1">
        <f>SUMIFS(DB!$L$3:$L$764,DB!$B$3:$B$764,'Util-Aff Mapping'!A1030,DB!$H$3:$H$764,'Util-Aff Mapping'!B1030)</f>
        <v>0</v>
      </c>
    </row>
    <row r="1031" spans="1:6" x14ac:dyDescent="0.35">
      <c r="A1031" t="s">
        <v>300</v>
      </c>
      <c r="B1031" t="s">
        <v>962</v>
      </c>
      <c r="C1031" t="s">
        <v>473</v>
      </c>
      <c r="D1031" t="s">
        <v>1336</v>
      </c>
      <c r="F1031" s="1">
        <f>SUMIFS(DB!$L$3:$L$764,DB!$B$3:$B$764,'Util-Aff Mapping'!A1031,DB!$H$3:$H$764,'Util-Aff Mapping'!B1031)</f>
        <v>0</v>
      </c>
    </row>
    <row r="1032" spans="1:6" x14ac:dyDescent="0.35">
      <c r="A1032" t="s">
        <v>300</v>
      </c>
      <c r="B1032" t="s">
        <v>766</v>
      </c>
      <c r="C1032" t="s">
        <v>473</v>
      </c>
      <c r="D1032" t="s">
        <v>1336</v>
      </c>
      <c r="F1032" s="1">
        <f>SUMIFS(DB!$L$3:$L$764,DB!$B$3:$B$764,'Util-Aff Mapping'!A1032,DB!$H$3:$H$764,'Util-Aff Mapping'!B1032)</f>
        <v>0</v>
      </c>
    </row>
    <row r="1033" spans="1:6" x14ac:dyDescent="0.35">
      <c r="A1033" t="s">
        <v>300</v>
      </c>
      <c r="B1033" t="s">
        <v>1346</v>
      </c>
      <c r="C1033" t="s">
        <v>473</v>
      </c>
      <c r="D1033" t="s">
        <v>1336</v>
      </c>
      <c r="F1033" s="1">
        <f>SUMIFS(DB!$L$3:$L$764,DB!$B$3:$B$764,'Util-Aff Mapping'!A1033,DB!$H$3:$H$764,'Util-Aff Mapping'!B1033)</f>
        <v>0</v>
      </c>
    </row>
    <row r="1034" spans="1:6" x14ac:dyDescent="0.35">
      <c r="A1034" t="s">
        <v>300</v>
      </c>
      <c r="B1034" t="s">
        <v>306</v>
      </c>
      <c r="C1034" t="s">
        <v>472</v>
      </c>
      <c r="D1034" t="s">
        <v>1336</v>
      </c>
      <c r="F1034" s="1">
        <f>SUMIFS(DB!$L$3:$L$764,DB!$B$3:$B$764,'Util-Aff Mapping'!A1034,DB!$H$3:$H$764,'Util-Aff Mapping'!B1034)</f>
        <v>0</v>
      </c>
    </row>
    <row r="1035" spans="1:6" x14ac:dyDescent="0.35">
      <c r="A1035" t="s">
        <v>300</v>
      </c>
      <c r="B1035" t="s">
        <v>315</v>
      </c>
      <c r="C1035" t="s">
        <v>472</v>
      </c>
      <c r="D1035" t="s">
        <v>1336</v>
      </c>
      <c r="F1035" s="1">
        <f>SUMIFS(DB!$L$3:$L$764,DB!$B$3:$B$764,'Util-Aff Mapping'!A1035,DB!$H$3:$H$764,'Util-Aff Mapping'!B1035)</f>
        <v>0</v>
      </c>
    </row>
    <row r="1036" spans="1:6" x14ac:dyDescent="0.35">
      <c r="A1036" t="s">
        <v>300</v>
      </c>
      <c r="B1036" t="s">
        <v>309</v>
      </c>
      <c r="C1036" t="s">
        <v>473</v>
      </c>
      <c r="D1036" t="s">
        <v>1336</v>
      </c>
      <c r="F1036" s="1">
        <f>SUMIFS(DB!$L$3:$L$764,DB!$B$3:$B$764,'Util-Aff Mapping'!A1036,DB!$H$3:$H$764,'Util-Aff Mapping'!B1036)</f>
        <v>0</v>
      </c>
    </row>
    <row r="1037" spans="1:6" x14ac:dyDescent="0.35">
      <c r="A1037" t="s">
        <v>300</v>
      </c>
      <c r="B1037" t="s">
        <v>314</v>
      </c>
      <c r="C1037" t="s">
        <v>472</v>
      </c>
      <c r="D1037" t="s">
        <v>1336</v>
      </c>
      <c r="F1037" s="1">
        <f>SUMIFS(DB!$L$3:$L$764,DB!$B$3:$B$764,'Util-Aff Mapping'!A1037,DB!$H$3:$H$764,'Util-Aff Mapping'!B1037)</f>
        <v>0</v>
      </c>
    </row>
    <row r="1038" spans="1:6" x14ac:dyDescent="0.35">
      <c r="A1038" t="s">
        <v>300</v>
      </c>
      <c r="B1038" t="s">
        <v>303</v>
      </c>
      <c r="C1038" t="s">
        <v>472</v>
      </c>
      <c r="D1038" t="s">
        <v>1336</v>
      </c>
      <c r="F1038" s="1">
        <f>SUMIFS(DB!$L$3:$L$764,DB!$B$3:$B$764,'Util-Aff Mapping'!A1038,DB!$H$3:$H$764,'Util-Aff Mapping'!B1038)</f>
        <v>0</v>
      </c>
    </row>
    <row r="1039" spans="1:6" x14ac:dyDescent="0.35">
      <c r="A1039" t="s">
        <v>300</v>
      </c>
      <c r="B1039" t="s">
        <v>1341</v>
      </c>
      <c r="C1039" t="s">
        <v>472</v>
      </c>
      <c r="D1039" t="s">
        <v>1336</v>
      </c>
      <c r="F1039" s="1">
        <f>SUMIFS(DB!$L$3:$L$764,DB!$B$3:$B$764,'Util-Aff Mapping'!A1039,DB!$H$3:$H$764,'Util-Aff Mapping'!B1039)</f>
        <v>0</v>
      </c>
    </row>
    <row r="1040" spans="1:6" x14ac:dyDescent="0.35">
      <c r="A1040" t="s">
        <v>300</v>
      </c>
      <c r="B1040" t="s">
        <v>450</v>
      </c>
      <c r="C1040" t="s">
        <v>473</v>
      </c>
      <c r="D1040" t="s">
        <v>1336</v>
      </c>
      <c r="F1040" s="1">
        <f>SUMIFS(DB!$L$3:$L$764,DB!$B$3:$B$764,'Util-Aff Mapping'!A1040,DB!$H$3:$H$764,'Util-Aff Mapping'!B1040)</f>
        <v>0</v>
      </c>
    </row>
    <row r="1041" spans="1:6" x14ac:dyDescent="0.35">
      <c r="A1041" t="s">
        <v>300</v>
      </c>
      <c r="B1041" t="s">
        <v>524</v>
      </c>
      <c r="C1041" t="s">
        <v>473</v>
      </c>
      <c r="D1041" t="s">
        <v>1336</v>
      </c>
      <c r="F1041" s="1">
        <f>SUMIFS(DB!$L$3:$L$764,DB!$B$3:$B$764,'Util-Aff Mapping'!A1041,DB!$H$3:$H$764,'Util-Aff Mapping'!B1041)</f>
        <v>0</v>
      </c>
    </row>
    <row r="1042" spans="1:6" x14ac:dyDescent="0.35">
      <c r="A1042" t="s">
        <v>300</v>
      </c>
      <c r="B1042" t="s">
        <v>765</v>
      </c>
      <c r="C1042" t="s">
        <v>473</v>
      </c>
      <c r="D1042" t="s">
        <v>1336</v>
      </c>
      <c r="F1042" s="1">
        <f>SUMIFS(DB!$L$3:$L$764,DB!$B$3:$B$764,'Util-Aff Mapping'!A1042,DB!$H$3:$H$764,'Util-Aff Mapping'!B1042)</f>
        <v>0</v>
      </c>
    </row>
    <row r="1043" spans="1:6" x14ac:dyDescent="0.35">
      <c r="A1043" t="s">
        <v>300</v>
      </c>
      <c r="B1043" t="s">
        <v>1343</v>
      </c>
      <c r="C1043" t="s">
        <v>473</v>
      </c>
      <c r="D1043" t="s">
        <v>1336</v>
      </c>
      <c r="F1043" s="1">
        <f>SUMIFS(DB!$L$3:$L$764,DB!$B$3:$B$764,'Util-Aff Mapping'!A1043,DB!$H$3:$H$764,'Util-Aff Mapping'!B1043)</f>
        <v>0</v>
      </c>
    </row>
    <row r="1044" spans="1:6" x14ac:dyDescent="0.35">
      <c r="A1044" t="s">
        <v>300</v>
      </c>
      <c r="B1044" t="s">
        <v>301</v>
      </c>
      <c r="C1044" t="s">
        <v>472</v>
      </c>
      <c r="D1044" t="s">
        <v>1336</v>
      </c>
      <c r="F1044" s="1">
        <f>SUMIFS(DB!$L$3:$L$764,DB!$B$3:$B$764,'Util-Aff Mapping'!A1044,DB!$H$3:$H$764,'Util-Aff Mapping'!B1044)</f>
        <v>0</v>
      </c>
    </row>
    <row r="1045" spans="1:6" x14ac:dyDescent="0.35">
      <c r="A1045" t="s">
        <v>300</v>
      </c>
      <c r="B1045" t="s">
        <v>1342</v>
      </c>
      <c r="C1045" t="s">
        <v>472</v>
      </c>
      <c r="D1045" t="s">
        <v>1336</v>
      </c>
      <c r="F1045" s="1">
        <f>SUMIFS(DB!$L$3:$L$764,DB!$B$3:$B$764,'Util-Aff Mapping'!A1045,DB!$H$3:$H$764,'Util-Aff Mapping'!B1045)</f>
        <v>0</v>
      </c>
    </row>
    <row r="1046" spans="1:6" x14ac:dyDescent="0.35">
      <c r="A1046" t="s">
        <v>300</v>
      </c>
      <c r="B1046" t="s">
        <v>769</v>
      </c>
      <c r="C1046" t="s">
        <v>473</v>
      </c>
      <c r="D1046" t="s">
        <v>1336</v>
      </c>
      <c r="F1046" s="1">
        <f>SUMIFS(DB!$L$3:$L$764,DB!$B$3:$B$764,'Util-Aff Mapping'!A1046,DB!$H$3:$H$764,'Util-Aff Mapping'!B1046)</f>
        <v>0</v>
      </c>
    </row>
    <row r="1047" spans="1:6" x14ac:dyDescent="0.35">
      <c r="A1047" t="s">
        <v>300</v>
      </c>
      <c r="B1047" t="s">
        <v>316</v>
      </c>
      <c r="C1047" t="s">
        <v>473</v>
      </c>
      <c r="D1047" t="s">
        <v>1336</v>
      </c>
      <c r="F1047" s="1">
        <f>SUMIFS(DB!$L$3:$L$764,DB!$B$3:$B$764,'Util-Aff Mapping'!A1047,DB!$H$3:$H$764,'Util-Aff Mapping'!B1047)</f>
        <v>0</v>
      </c>
    </row>
    <row r="1048" spans="1:6" x14ac:dyDescent="0.35">
      <c r="A1048" t="s">
        <v>300</v>
      </c>
      <c r="B1048" t="s">
        <v>310</v>
      </c>
      <c r="C1048" t="s">
        <v>473</v>
      </c>
      <c r="D1048" t="s">
        <v>1336</v>
      </c>
      <c r="F1048" s="1">
        <f>SUMIFS(DB!$L$3:$L$764,DB!$B$3:$B$764,'Util-Aff Mapping'!A1048,DB!$H$3:$H$764,'Util-Aff Mapping'!B1048)</f>
        <v>0</v>
      </c>
    </row>
    <row r="1049" spans="1:6" x14ac:dyDescent="0.35">
      <c r="A1049" t="s">
        <v>300</v>
      </c>
      <c r="B1049" t="s">
        <v>961</v>
      </c>
      <c r="C1049" t="s">
        <v>473</v>
      </c>
      <c r="D1049" t="s">
        <v>1336</v>
      </c>
      <c r="F1049" s="1">
        <f>SUMIFS(DB!$L$3:$L$764,DB!$B$3:$B$764,'Util-Aff Mapping'!A1049,DB!$H$3:$H$764,'Util-Aff Mapping'!B1049)</f>
        <v>0</v>
      </c>
    </row>
    <row r="1050" spans="1:6" x14ac:dyDescent="0.35">
      <c r="A1050" t="s">
        <v>300</v>
      </c>
      <c r="B1050" t="s">
        <v>1348</v>
      </c>
      <c r="C1050" t="s">
        <v>473</v>
      </c>
      <c r="D1050" t="s">
        <v>1336</v>
      </c>
      <c r="F1050" s="1">
        <f>SUMIFS(DB!$L$3:$L$764,DB!$B$3:$B$764,'Util-Aff Mapping'!A1050,DB!$H$3:$H$764,'Util-Aff Mapping'!B1050)</f>
        <v>0</v>
      </c>
    </row>
    <row r="1051" spans="1:6" x14ac:dyDescent="0.35">
      <c r="A1051" t="s">
        <v>300</v>
      </c>
      <c r="B1051" t="s">
        <v>311</v>
      </c>
      <c r="C1051" t="s">
        <v>473</v>
      </c>
      <c r="D1051" t="s">
        <v>1336</v>
      </c>
      <c r="F1051" s="1">
        <f>SUMIFS(DB!$L$3:$L$764,DB!$B$3:$B$764,'Util-Aff Mapping'!A1051,DB!$H$3:$H$764,'Util-Aff Mapping'!B1051)</f>
        <v>0</v>
      </c>
    </row>
    <row r="1052" spans="1:6" x14ac:dyDescent="0.35">
      <c r="A1052" t="s">
        <v>300</v>
      </c>
      <c r="B1052" t="s">
        <v>308</v>
      </c>
      <c r="C1052" t="s">
        <v>472</v>
      </c>
      <c r="D1052" t="s">
        <v>1336</v>
      </c>
      <c r="F1052" s="1">
        <f>SUMIFS(DB!$L$3:$L$764,DB!$B$3:$B$764,'Util-Aff Mapping'!A1052,DB!$H$3:$H$764,'Util-Aff Mapping'!B1052)</f>
        <v>0</v>
      </c>
    </row>
    <row r="1053" spans="1:6" x14ac:dyDescent="0.35">
      <c r="A1053" t="s">
        <v>300</v>
      </c>
      <c r="B1053" t="s">
        <v>763</v>
      </c>
      <c r="C1053" t="s">
        <v>473</v>
      </c>
      <c r="D1053" t="s">
        <v>1336</v>
      </c>
      <c r="F1053" s="1">
        <f>SUMIFS(DB!$L$3:$L$764,DB!$B$3:$B$764,'Util-Aff Mapping'!A1053,DB!$H$3:$H$764,'Util-Aff Mapping'!B1053)</f>
        <v>0</v>
      </c>
    </row>
    <row r="1054" spans="1:6" x14ac:dyDescent="0.35">
      <c r="A1054" t="s">
        <v>24</v>
      </c>
      <c r="B1054" t="s">
        <v>1149</v>
      </c>
      <c r="C1054" t="s">
        <v>473</v>
      </c>
      <c r="D1054" t="s">
        <v>1328</v>
      </c>
      <c r="F1054" s="1">
        <f>SUMIFS(DB!$L$3:$L$764,DB!$B$3:$B$764,'Util-Aff Mapping'!A1054,DB!$H$3:$H$764,'Util-Aff Mapping'!B1054)</f>
        <v>0</v>
      </c>
    </row>
    <row r="1055" spans="1:6" x14ac:dyDescent="0.35">
      <c r="A1055" t="s">
        <v>24</v>
      </c>
      <c r="B1055" t="s">
        <v>317</v>
      </c>
      <c r="C1055" t="s">
        <v>473</v>
      </c>
      <c r="D1055" t="s">
        <v>1328</v>
      </c>
      <c r="F1055" s="1">
        <f>SUMIFS(DB!$L$3:$L$764,DB!$B$3:$B$764,'Util-Aff Mapping'!A1055,DB!$H$3:$H$764,'Util-Aff Mapping'!B1055)</f>
        <v>0</v>
      </c>
    </row>
    <row r="1056" spans="1:6" x14ac:dyDescent="0.35">
      <c r="A1056" t="s">
        <v>24</v>
      </c>
      <c r="B1056" t="s">
        <v>965</v>
      </c>
      <c r="C1056" t="s">
        <v>473</v>
      </c>
      <c r="D1056" t="s">
        <v>1328</v>
      </c>
      <c r="F1056" s="1">
        <f>SUMIFS(DB!$L$3:$L$764,DB!$B$3:$B$764,'Util-Aff Mapping'!A1056,DB!$H$3:$H$764,'Util-Aff Mapping'!B1056)</f>
        <v>0</v>
      </c>
    </row>
    <row r="1057" spans="1:6" x14ac:dyDescent="0.35">
      <c r="A1057" t="s">
        <v>24</v>
      </c>
      <c r="B1057" t="s">
        <v>966</v>
      </c>
      <c r="C1057" t="s">
        <v>473</v>
      </c>
      <c r="D1057" t="s">
        <v>1328</v>
      </c>
      <c r="F1057" s="1">
        <f>SUMIFS(DB!$L$3:$L$764,DB!$B$3:$B$764,'Util-Aff Mapping'!A1057,DB!$H$3:$H$764,'Util-Aff Mapping'!B1057)</f>
        <v>0</v>
      </c>
    </row>
    <row r="1058" spans="1:6" x14ac:dyDescent="0.35">
      <c r="A1058" t="s">
        <v>24</v>
      </c>
      <c r="B1058" t="s">
        <v>1150</v>
      </c>
      <c r="C1058" t="s">
        <v>473</v>
      </c>
      <c r="D1058" t="s">
        <v>1328</v>
      </c>
      <c r="F1058" s="1">
        <f>SUMIFS(DB!$L$3:$L$764,DB!$B$3:$B$764,'Util-Aff Mapping'!A1058,DB!$H$3:$H$764,'Util-Aff Mapping'!B1058)</f>
        <v>0</v>
      </c>
    </row>
    <row r="1059" spans="1:6" x14ac:dyDescent="0.35">
      <c r="A1059" t="s">
        <v>24</v>
      </c>
      <c r="B1059" t="s">
        <v>318</v>
      </c>
      <c r="C1059" t="s">
        <v>473</v>
      </c>
      <c r="D1059" t="s">
        <v>1328</v>
      </c>
      <c r="F1059" s="1">
        <f>SUMIFS(DB!$L$3:$L$764,DB!$B$3:$B$764,'Util-Aff Mapping'!A1059,DB!$H$3:$H$764,'Util-Aff Mapping'!B1059)</f>
        <v>0</v>
      </c>
    </row>
    <row r="1060" spans="1:6" x14ac:dyDescent="0.35">
      <c r="A1060" t="s">
        <v>24</v>
      </c>
      <c r="B1060" t="s">
        <v>1151</v>
      </c>
      <c r="C1060" t="s">
        <v>473</v>
      </c>
      <c r="D1060" t="s">
        <v>1328</v>
      </c>
      <c r="F1060" s="1">
        <f>SUMIFS(DB!$L$3:$L$764,DB!$B$3:$B$764,'Util-Aff Mapping'!A1060,DB!$H$3:$H$764,'Util-Aff Mapping'!B1060)</f>
        <v>0</v>
      </c>
    </row>
    <row r="1061" spans="1:6" x14ac:dyDescent="0.35">
      <c r="A1061" t="s">
        <v>24</v>
      </c>
      <c r="B1061" t="s">
        <v>527</v>
      </c>
      <c r="C1061" t="s">
        <v>473</v>
      </c>
      <c r="D1061" t="s">
        <v>1328</v>
      </c>
      <c r="F1061" s="1">
        <f>SUMIFS(DB!$L$3:$L$764,DB!$B$3:$B$764,'Util-Aff Mapping'!A1061,DB!$H$3:$H$764,'Util-Aff Mapping'!B1061)</f>
        <v>0</v>
      </c>
    </row>
    <row r="1062" spans="1:6" x14ac:dyDescent="0.35">
      <c r="A1062" t="s">
        <v>24</v>
      </c>
      <c r="B1062" t="s">
        <v>770</v>
      </c>
      <c r="C1062" t="s">
        <v>473</v>
      </c>
      <c r="D1062" t="s">
        <v>1328</v>
      </c>
      <c r="F1062" s="1">
        <f>SUMIFS(DB!$L$3:$L$764,DB!$B$3:$B$764,'Util-Aff Mapping'!A1062,DB!$H$3:$H$764,'Util-Aff Mapping'!B1062)</f>
        <v>0</v>
      </c>
    </row>
    <row r="1063" spans="1:6" x14ac:dyDescent="0.35">
      <c r="A1063" t="s">
        <v>24</v>
      </c>
      <c r="B1063" t="s">
        <v>526</v>
      </c>
      <c r="C1063" t="s">
        <v>473</v>
      </c>
      <c r="D1063" t="s">
        <v>1328</v>
      </c>
      <c r="F1063" s="1">
        <f>SUMIFS(DB!$L$3:$L$764,DB!$B$3:$B$764,'Util-Aff Mapping'!A1063,DB!$H$3:$H$764,'Util-Aff Mapping'!B1063)</f>
        <v>0</v>
      </c>
    </row>
    <row r="1064" spans="1:6" x14ac:dyDescent="0.35">
      <c r="A1064" t="s">
        <v>24</v>
      </c>
      <c r="B1064" t="s">
        <v>319</v>
      </c>
      <c r="C1064" t="s">
        <v>473</v>
      </c>
      <c r="D1064" t="s">
        <v>1328</v>
      </c>
      <c r="F1064" s="1">
        <f>SUMIFS(DB!$L$3:$L$764,DB!$B$3:$B$764,'Util-Aff Mapping'!A1064,DB!$H$3:$H$764,'Util-Aff Mapping'!B1064)</f>
        <v>0</v>
      </c>
    </row>
    <row r="1065" spans="1:6" x14ac:dyDescent="0.35">
      <c r="A1065" t="s">
        <v>24</v>
      </c>
      <c r="B1065" t="s">
        <v>320</v>
      </c>
      <c r="C1065" t="s">
        <v>473</v>
      </c>
      <c r="D1065" t="s">
        <v>1328</v>
      </c>
      <c r="F1065" s="1">
        <f>SUMIFS(DB!$L$3:$L$764,DB!$B$3:$B$764,'Util-Aff Mapping'!A1065,DB!$H$3:$H$764,'Util-Aff Mapping'!B1065)</f>
        <v>0</v>
      </c>
    </row>
    <row r="1066" spans="1:6" x14ac:dyDescent="0.35">
      <c r="A1066" t="s">
        <v>24</v>
      </c>
      <c r="B1066" t="s">
        <v>771</v>
      </c>
      <c r="C1066" t="s">
        <v>473</v>
      </c>
      <c r="D1066" t="s">
        <v>1328</v>
      </c>
      <c r="F1066" s="1">
        <f>SUMIFS(DB!$L$3:$L$764,DB!$B$3:$B$764,'Util-Aff Mapping'!A1066,DB!$H$3:$H$764,'Util-Aff Mapping'!B1066)</f>
        <v>0</v>
      </c>
    </row>
    <row r="1067" spans="1:6" x14ac:dyDescent="0.35">
      <c r="A1067" t="s">
        <v>24</v>
      </c>
      <c r="B1067" t="s">
        <v>667</v>
      </c>
      <c r="C1067" t="s">
        <v>473</v>
      </c>
      <c r="D1067" t="s">
        <v>1328</v>
      </c>
      <c r="F1067" s="1">
        <f>SUMIFS(DB!$L$3:$L$764,DB!$B$3:$B$764,'Util-Aff Mapping'!A1067,DB!$H$3:$H$764,'Util-Aff Mapping'!B1067)</f>
        <v>0</v>
      </c>
    </row>
    <row r="1068" spans="1:6" x14ac:dyDescent="0.35">
      <c r="A1068" t="s">
        <v>24</v>
      </c>
      <c r="B1068" t="s">
        <v>668</v>
      </c>
      <c r="C1068" t="s">
        <v>473</v>
      </c>
      <c r="D1068" t="s">
        <v>1328</v>
      </c>
      <c r="F1068" s="1">
        <f>SUMIFS(DB!$L$3:$L$764,DB!$B$3:$B$764,'Util-Aff Mapping'!A1068,DB!$H$3:$H$764,'Util-Aff Mapping'!B1068)</f>
        <v>0</v>
      </c>
    </row>
    <row r="1069" spans="1:6" x14ac:dyDescent="0.35">
      <c r="A1069" t="s">
        <v>24</v>
      </c>
      <c r="B1069" t="s">
        <v>669</v>
      </c>
      <c r="C1069" t="s">
        <v>473</v>
      </c>
      <c r="D1069" t="s">
        <v>1328</v>
      </c>
      <c r="F1069" s="1">
        <f>SUMIFS(DB!$L$3:$L$764,DB!$B$3:$B$764,'Util-Aff Mapping'!A1069,DB!$H$3:$H$764,'Util-Aff Mapping'!B1069)</f>
        <v>0</v>
      </c>
    </row>
    <row r="1070" spans="1:6" x14ac:dyDescent="0.35">
      <c r="A1070" t="s">
        <v>24</v>
      </c>
      <c r="B1070" t="s">
        <v>772</v>
      </c>
      <c r="C1070" t="s">
        <v>473</v>
      </c>
      <c r="D1070" t="s">
        <v>1328</v>
      </c>
      <c r="F1070" s="1">
        <f>SUMIFS(DB!$L$3:$L$764,DB!$B$3:$B$764,'Util-Aff Mapping'!A1070,DB!$H$3:$H$764,'Util-Aff Mapping'!B1070)</f>
        <v>0</v>
      </c>
    </row>
    <row r="1071" spans="1:6" x14ac:dyDescent="0.35">
      <c r="A1071" t="s">
        <v>24</v>
      </c>
      <c r="B1071" t="s">
        <v>967</v>
      </c>
      <c r="C1071" t="s">
        <v>473</v>
      </c>
      <c r="D1071" t="s">
        <v>1328</v>
      </c>
      <c r="F1071" s="1">
        <f>SUMIFS(DB!$L$3:$L$764,DB!$B$3:$B$764,'Util-Aff Mapping'!A1071,DB!$H$3:$H$764,'Util-Aff Mapping'!B1071)</f>
        <v>0</v>
      </c>
    </row>
    <row r="1072" spans="1:6" x14ac:dyDescent="0.35">
      <c r="A1072" t="s">
        <v>24</v>
      </c>
      <c r="B1072" t="s">
        <v>321</v>
      </c>
      <c r="C1072" t="s">
        <v>472</v>
      </c>
      <c r="D1072" t="s">
        <v>1328</v>
      </c>
      <c r="F1072" s="1">
        <f>SUMIFS(DB!$L$3:$L$764,DB!$B$3:$B$764,'Util-Aff Mapping'!A1072,DB!$H$3:$H$764,'Util-Aff Mapping'!B1072)</f>
        <v>0</v>
      </c>
    </row>
    <row r="1073" spans="1:6" x14ac:dyDescent="0.35">
      <c r="A1073" t="s">
        <v>24</v>
      </c>
      <c r="B1073" t="s">
        <v>322</v>
      </c>
      <c r="C1073" t="s">
        <v>472</v>
      </c>
      <c r="D1073" t="s">
        <v>1328</v>
      </c>
      <c r="F1073" s="1">
        <f>SUMIFS(DB!$L$3:$L$764,DB!$B$3:$B$764,'Util-Aff Mapping'!A1073,DB!$H$3:$H$764,'Util-Aff Mapping'!B1073)</f>
        <v>0</v>
      </c>
    </row>
    <row r="1074" spans="1:6" x14ac:dyDescent="0.35">
      <c r="A1074" t="s">
        <v>24</v>
      </c>
      <c r="B1074" t="s">
        <v>323</v>
      </c>
      <c r="C1074" t="s">
        <v>472</v>
      </c>
      <c r="D1074" t="s">
        <v>1328</v>
      </c>
      <c r="F1074" s="1">
        <f>SUMIFS(DB!$L$3:$L$764,DB!$B$3:$B$764,'Util-Aff Mapping'!A1074,DB!$H$3:$H$764,'Util-Aff Mapping'!B1074)</f>
        <v>0</v>
      </c>
    </row>
    <row r="1075" spans="1:6" x14ac:dyDescent="0.35">
      <c r="A1075" t="s">
        <v>24</v>
      </c>
      <c r="B1075" t="s">
        <v>970</v>
      </c>
      <c r="C1075" t="s">
        <v>473</v>
      </c>
      <c r="D1075" t="s">
        <v>1328</v>
      </c>
      <c r="F1075" s="1">
        <f>SUMIFS(DB!$L$3:$L$764,DB!$B$3:$B$764,'Util-Aff Mapping'!A1075,DB!$H$3:$H$764,'Util-Aff Mapping'!B1075)</f>
        <v>0</v>
      </c>
    </row>
    <row r="1076" spans="1:6" x14ac:dyDescent="0.35">
      <c r="A1076" t="s">
        <v>24</v>
      </c>
      <c r="B1076" t="s">
        <v>1152</v>
      </c>
      <c r="C1076" t="s">
        <v>473</v>
      </c>
      <c r="D1076" t="s">
        <v>1328</v>
      </c>
      <c r="F1076" s="1">
        <f>SUMIFS(DB!$L$3:$L$764,DB!$B$3:$B$764,'Util-Aff Mapping'!A1076,DB!$H$3:$H$764,'Util-Aff Mapping'!B1076)</f>
        <v>0</v>
      </c>
    </row>
    <row r="1077" spans="1:6" x14ac:dyDescent="0.35">
      <c r="A1077" t="s">
        <v>24</v>
      </c>
      <c r="B1077" t="s">
        <v>336</v>
      </c>
      <c r="C1077" t="s">
        <v>473</v>
      </c>
      <c r="D1077" t="s">
        <v>1328</v>
      </c>
      <c r="F1077" s="1">
        <f>SUMIFS(DB!$L$3:$L$764,DB!$B$3:$B$764,'Util-Aff Mapping'!A1077,DB!$H$3:$H$764,'Util-Aff Mapping'!B1077)</f>
        <v>0</v>
      </c>
    </row>
    <row r="1078" spans="1:6" x14ac:dyDescent="0.35">
      <c r="A1078" t="s">
        <v>24</v>
      </c>
      <c r="B1078" t="s">
        <v>324</v>
      </c>
      <c r="C1078" t="s">
        <v>473</v>
      </c>
      <c r="D1078" t="s">
        <v>1328</v>
      </c>
      <c r="F1078" s="1">
        <f>SUMIFS(DB!$L$3:$L$764,DB!$B$3:$B$764,'Util-Aff Mapping'!A1078,DB!$H$3:$H$764,'Util-Aff Mapping'!B1078)</f>
        <v>0</v>
      </c>
    </row>
    <row r="1079" spans="1:6" x14ac:dyDescent="0.35">
      <c r="A1079" t="s">
        <v>24</v>
      </c>
      <c r="B1079" t="s">
        <v>325</v>
      </c>
      <c r="C1079" t="s">
        <v>473</v>
      </c>
      <c r="D1079" t="s">
        <v>1328</v>
      </c>
      <c r="F1079" s="1">
        <f>SUMIFS(DB!$L$3:$L$764,DB!$B$3:$B$764,'Util-Aff Mapping'!A1079,DB!$H$3:$H$764,'Util-Aff Mapping'!B1079)</f>
        <v>0</v>
      </c>
    </row>
    <row r="1080" spans="1:6" x14ac:dyDescent="0.35">
      <c r="A1080" t="s">
        <v>24</v>
      </c>
      <c r="B1080" t="s">
        <v>773</v>
      </c>
      <c r="C1080" t="s">
        <v>473</v>
      </c>
      <c r="D1080" t="s">
        <v>1328</v>
      </c>
      <c r="F1080" s="1">
        <f>SUMIFS(DB!$L$3:$L$764,DB!$B$3:$B$764,'Util-Aff Mapping'!A1080,DB!$H$3:$H$764,'Util-Aff Mapping'!B1080)</f>
        <v>0</v>
      </c>
    </row>
    <row r="1081" spans="1:6" x14ac:dyDescent="0.35">
      <c r="A1081" t="s">
        <v>24</v>
      </c>
      <c r="B1081" t="s">
        <v>528</v>
      </c>
      <c r="C1081" t="s">
        <v>473</v>
      </c>
      <c r="D1081" t="s">
        <v>1328</v>
      </c>
      <c r="F1081" s="1">
        <f>SUMIFS(DB!$L$3:$L$764,DB!$B$3:$B$764,'Util-Aff Mapping'!A1081,DB!$H$3:$H$764,'Util-Aff Mapping'!B1081)</f>
        <v>0</v>
      </c>
    </row>
    <row r="1082" spans="1:6" x14ac:dyDescent="0.35">
      <c r="A1082" t="s">
        <v>24</v>
      </c>
      <c r="B1082" t="s">
        <v>670</v>
      </c>
      <c r="C1082" t="s">
        <v>473</v>
      </c>
      <c r="D1082" t="s">
        <v>1328</v>
      </c>
      <c r="F1082" s="1">
        <f>SUMIFS(DB!$L$3:$L$764,DB!$B$3:$B$764,'Util-Aff Mapping'!A1082,DB!$H$3:$H$764,'Util-Aff Mapping'!B1082)</f>
        <v>0</v>
      </c>
    </row>
    <row r="1083" spans="1:6" x14ac:dyDescent="0.35">
      <c r="A1083" t="s">
        <v>24</v>
      </c>
      <c r="B1083" t="s">
        <v>774</v>
      </c>
      <c r="C1083" t="s">
        <v>473</v>
      </c>
      <c r="D1083" t="s">
        <v>1328</v>
      </c>
      <c r="F1083" s="1">
        <f>SUMIFS(DB!$L$3:$L$764,DB!$B$3:$B$764,'Util-Aff Mapping'!A1083,DB!$H$3:$H$764,'Util-Aff Mapping'!B1083)</f>
        <v>0</v>
      </c>
    </row>
    <row r="1084" spans="1:6" x14ac:dyDescent="0.35">
      <c r="A1084" t="s">
        <v>24</v>
      </c>
      <c r="B1084" t="s">
        <v>968</v>
      </c>
      <c r="C1084" t="s">
        <v>473</v>
      </c>
      <c r="D1084" t="s">
        <v>1328</v>
      </c>
      <c r="F1084" s="1">
        <f>SUMIFS(DB!$L$3:$L$764,DB!$B$3:$B$764,'Util-Aff Mapping'!A1084,DB!$H$3:$H$764,'Util-Aff Mapping'!B1084)</f>
        <v>0</v>
      </c>
    </row>
    <row r="1085" spans="1:6" x14ac:dyDescent="0.35">
      <c r="A1085" t="s">
        <v>24</v>
      </c>
      <c r="B1085" t="s">
        <v>671</v>
      </c>
      <c r="C1085" t="s">
        <v>473</v>
      </c>
      <c r="D1085" t="s">
        <v>1328</v>
      </c>
      <c r="F1085" s="1">
        <f>SUMIFS(DB!$L$3:$L$764,DB!$B$3:$B$764,'Util-Aff Mapping'!A1085,DB!$H$3:$H$764,'Util-Aff Mapping'!B1085)</f>
        <v>0</v>
      </c>
    </row>
    <row r="1086" spans="1:6" x14ac:dyDescent="0.35">
      <c r="A1086" t="s">
        <v>24</v>
      </c>
      <c r="B1086" t="s">
        <v>326</v>
      </c>
      <c r="C1086" t="s">
        <v>473</v>
      </c>
      <c r="D1086" t="s">
        <v>1328</v>
      </c>
      <c r="F1086" s="1">
        <f>SUMIFS(DB!$L$3:$L$764,DB!$B$3:$B$764,'Util-Aff Mapping'!A1086,DB!$H$3:$H$764,'Util-Aff Mapping'!B1086)</f>
        <v>0</v>
      </c>
    </row>
    <row r="1087" spans="1:6" x14ac:dyDescent="0.35">
      <c r="A1087" t="s">
        <v>24</v>
      </c>
      <c r="B1087" t="s">
        <v>775</v>
      </c>
      <c r="C1087" t="s">
        <v>473</v>
      </c>
      <c r="D1087" t="s">
        <v>1328</v>
      </c>
      <c r="F1087" s="1">
        <f>SUMIFS(DB!$L$3:$L$764,DB!$B$3:$B$764,'Util-Aff Mapping'!A1087,DB!$H$3:$H$764,'Util-Aff Mapping'!B1087)</f>
        <v>0</v>
      </c>
    </row>
    <row r="1088" spans="1:6" x14ac:dyDescent="0.35">
      <c r="A1088" t="s">
        <v>24</v>
      </c>
      <c r="B1088" t="s">
        <v>776</v>
      </c>
      <c r="C1088" t="s">
        <v>473</v>
      </c>
      <c r="D1088" t="s">
        <v>1328</v>
      </c>
      <c r="F1088" s="1">
        <f>SUMIFS(DB!$L$3:$L$764,DB!$B$3:$B$764,'Util-Aff Mapping'!A1088,DB!$H$3:$H$764,'Util-Aff Mapping'!B1088)</f>
        <v>0</v>
      </c>
    </row>
    <row r="1089" spans="1:6" x14ac:dyDescent="0.35">
      <c r="A1089" t="s">
        <v>24</v>
      </c>
      <c r="B1089" t="s">
        <v>529</v>
      </c>
      <c r="C1089" t="s">
        <v>472</v>
      </c>
      <c r="D1089" t="s">
        <v>1328</v>
      </c>
      <c r="F1089" s="1">
        <f>SUMIFS(DB!$L$3:$L$764,DB!$B$3:$B$764,'Util-Aff Mapping'!A1089,DB!$H$3:$H$764,'Util-Aff Mapping'!B1089)</f>
        <v>0</v>
      </c>
    </row>
    <row r="1090" spans="1:6" x14ac:dyDescent="0.35">
      <c r="A1090" t="s">
        <v>24</v>
      </c>
      <c r="B1090" t="s">
        <v>777</v>
      </c>
      <c r="C1090" t="s">
        <v>473</v>
      </c>
      <c r="D1090" t="s">
        <v>1328</v>
      </c>
      <c r="F1090" s="1">
        <f>SUMIFS(DB!$L$3:$L$764,DB!$B$3:$B$764,'Util-Aff Mapping'!A1090,DB!$H$3:$H$764,'Util-Aff Mapping'!B1090)</f>
        <v>0</v>
      </c>
    </row>
    <row r="1091" spans="1:6" x14ac:dyDescent="0.35">
      <c r="A1091" t="s">
        <v>24</v>
      </c>
      <c r="B1091" t="s">
        <v>969</v>
      </c>
      <c r="C1091" t="s">
        <v>473</v>
      </c>
      <c r="D1091" t="s">
        <v>1328</v>
      </c>
      <c r="F1091" s="1">
        <f>SUMIFS(DB!$L$3:$L$764,DB!$B$3:$B$764,'Util-Aff Mapping'!A1091,DB!$H$3:$H$764,'Util-Aff Mapping'!B1091)</f>
        <v>0</v>
      </c>
    </row>
    <row r="1092" spans="1:6" x14ac:dyDescent="0.35">
      <c r="A1092" t="s">
        <v>24</v>
      </c>
      <c r="B1092" t="s">
        <v>672</v>
      </c>
      <c r="C1092" t="s">
        <v>473</v>
      </c>
      <c r="D1092" t="s">
        <v>1328</v>
      </c>
      <c r="F1092" s="1">
        <f>SUMIFS(DB!$L$3:$L$764,DB!$B$3:$B$764,'Util-Aff Mapping'!A1092,DB!$H$3:$H$764,'Util-Aff Mapping'!B1092)</f>
        <v>0</v>
      </c>
    </row>
    <row r="1093" spans="1:6" x14ac:dyDescent="0.35">
      <c r="A1093" t="s">
        <v>24</v>
      </c>
      <c r="B1093" t="s">
        <v>327</v>
      </c>
      <c r="C1093" t="s">
        <v>472</v>
      </c>
      <c r="D1093" t="s">
        <v>1328</v>
      </c>
      <c r="F1093" s="1">
        <f>SUMIFS(DB!$L$3:$L$764,DB!$B$3:$B$764,'Util-Aff Mapping'!A1093,DB!$H$3:$H$764,'Util-Aff Mapping'!B1093)</f>
        <v>0</v>
      </c>
    </row>
    <row r="1094" spans="1:6" x14ac:dyDescent="0.35">
      <c r="A1094" t="s">
        <v>24</v>
      </c>
      <c r="B1094" t="s">
        <v>778</v>
      </c>
      <c r="C1094" t="s">
        <v>473</v>
      </c>
      <c r="D1094" t="s">
        <v>1328</v>
      </c>
      <c r="F1094" s="1">
        <f>SUMIFS(DB!$L$3:$L$764,DB!$B$3:$B$764,'Util-Aff Mapping'!A1094,DB!$H$3:$H$764,'Util-Aff Mapping'!B1094)</f>
        <v>0</v>
      </c>
    </row>
    <row r="1095" spans="1:6" x14ac:dyDescent="0.35">
      <c r="A1095" t="s">
        <v>24</v>
      </c>
      <c r="B1095" t="s">
        <v>673</v>
      </c>
      <c r="C1095" t="s">
        <v>473</v>
      </c>
      <c r="D1095" t="s">
        <v>1328</v>
      </c>
      <c r="F1095" s="1">
        <f>SUMIFS(DB!$L$3:$L$764,DB!$B$3:$B$764,'Util-Aff Mapping'!A1095,DB!$H$3:$H$764,'Util-Aff Mapping'!B1095)</f>
        <v>0</v>
      </c>
    </row>
    <row r="1096" spans="1:6" x14ac:dyDescent="0.35">
      <c r="A1096" t="s">
        <v>24</v>
      </c>
      <c r="B1096" t="s">
        <v>328</v>
      </c>
      <c r="C1096" t="s">
        <v>472</v>
      </c>
      <c r="D1096" t="s">
        <v>1328</v>
      </c>
      <c r="F1096" s="1">
        <f>SUMIFS(DB!$L$3:$L$764,DB!$B$3:$B$764,'Util-Aff Mapping'!A1096,DB!$H$3:$H$764,'Util-Aff Mapping'!B1096)</f>
        <v>0</v>
      </c>
    </row>
    <row r="1097" spans="1:6" x14ac:dyDescent="0.35">
      <c r="A1097" t="s">
        <v>24</v>
      </c>
      <c r="B1097" t="s">
        <v>329</v>
      </c>
      <c r="C1097" t="s">
        <v>472</v>
      </c>
      <c r="D1097" t="s">
        <v>1328</v>
      </c>
      <c r="F1097" s="1">
        <f>SUMIFS(DB!$L$3:$L$764,DB!$B$3:$B$764,'Util-Aff Mapping'!A1097,DB!$H$3:$H$764,'Util-Aff Mapping'!B1097)</f>
        <v>0</v>
      </c>
    </row>
    <row r="1098" spans="1:6" x14ac:dyDescent="0.35">
      <c r="A1098" t="s">
        <v>24</v>
      </c>
      <c r="B1098" t="s">
        <v>330</v>
      </c>
      <c r="C1098" t="s">
        <v>473</v>
      </c>
      <c r="D1098" t="s">
        <v>1328</v>
      </c>
      <c r="F1098" s="1">
        <f>SUMIFS(DB!$L$3:$L$764,DB!$B$3:$B$764,'Util-Aff Mapping'!A1098,DB!$H$3:$H$764,'Util-Aff Mapping'!B1098)</f>
        <v>0</v>
      </c>
    </row>
    <row r="1099" spans="1:6" x14ac:dyDescent="0.35">
      <c r="A1099" t="s">
        <v>24</v>
      </c>
      <c r="B1099" t="s">
        <v>331</v>
      </c>
      <c r="C1099" t="s">
        <v>473</v>
      </c>
      <c r="D1099" t="s">
        <v>1328</v>
      </c>
      <c r="F1099" s="1">
        <f>SUMIFS(DB!$L$3:$L$764,DB!$B$3:$B$764,'Util-Aff Mapping'!A1099,DB!$H$3:$H$764,'Util-Aff Mapping'!B1099)</f>
        <v>0</v>
      </c>
    </row>
    <row r="1100" spans="1:6" x14ac:dyDescent="0.35">
      <c r="A1100" t="s">
        <v>24</v>
      </c>
      <c r="B1100" t="s">
        <v>332</v>
      </c>
      <c r="C1100" t="s">
        <v>473</v>
      </c>
      <c r="D1100" t="s">
        <v>1328</v>
      </c>
      <c r="F1100" s="1">
        <f>SUMIFS(DB!$L$3:$L$764,DB!$B$3:$B$764,'Util-Aff Mapping'!A1100,DB!$H$3:$H$764,'Util-Aff Mapping'!B1100)</f>
        <v>0</v>
      </c>
    </row>
    <row r="1101" spans="1:6" x14ac:dyDescent="0.35">
      <c r="A1101" t="s">
        <v>24</v>
      </c>
      <c r="B1101" t="s">
        <v>333</v>
      </c>
      <c r="C1101" t="s">
        <v>473</v>
      </c>
      <c r="D1101" t="s">
        <v>1328</v>
      </c>
      <c r="F1101" s="1">
        <f>SUMIFS(DB!$L$3:$L$764,DB!$B$3:$B$764,'Util-Aff Mapping'!A1101,DB!$H$3:$H$764,'Util-Aff Mapping'!B1101)</f>
        <v>0</v>
      </c>
    </row>
    <row r="1102" spans="1:6" x14ac:dyDescent="0.35">
      <c r="A1102" t="s">
        <v>24</v>
      </c>
      <c r="B1102" t="s">
        <v>674</v>
      </c>
      <c r="C1102" t="s">
        <v>473</v>
      </c>
      <c r="D1102" t="s">
        <v>1328</v>
      </c>
      <c r="F1102" s="1">
        <f>SUMIFS(DB!$L$3:$L$764,DB!$B$3:$B$764,'Util-Aff Mapping'!A1102,DB!$H$3:$H$764,'Util-Aff Mapping'!B1102)</f>
        <v>0</v>
      </c>
    </row>
    <row r="1103" spans="1:6" x14ac:dyDescent="0.35">
      <c r="A1103" t="s">
        <v>24</v>
      </c>
      <c r="B1103" t="s">
        <v>779</v>
      </c>
      <c r="C1103" t="s">
        <v>473</v>
      </c>
      <c r="D1103" t="s">
        <v>1328</v>
      </c>
      <c r="F1103" s="1">
        <f>SUMIFS(DB!$L$3:$L$764,DB!$B$3:$B$764,'Util-Aff Mapping'!A1103,DB!$H$3:$H$764,'Util-Aff Mapping'!B1103)</f>
        <v>0</v>
      </c>
    </row>
    <row r="1104" spans="1:6" x14ac:dyDescent="0.35">
      <c r="A1104" t="s">
        <v>24</v>
      </c>
      <c r="B1104" t="s">
        <v>334</v>
      </c>
      <c r="C1104" t="s">
        <v>473</v>
      </c>
      <c r="D1104" t="s">
        <v>1328</v>
      </c>
      <c r="F1104" s="1">
        <f>SUMIFS(DB!$L$3:$L$764,DB!$B$3:$B$764,'Util-Aff Mapping'!A1104,DB!$H$3:$H$764,'Util-Aff Mapping'!B1104)</f>
        <v>0</v>
      </c>
    </row>
    <row r="1105" spans="1:6" x14ac:dyDescent="0.35">
      <c r="A1105" t="s">
        <v>24</v>
      </c>
      <c r="B1105" t="s">
        <v>335</v>
      </c>
      <c r="C1105" t="s">
        <v>473</v>
      </c>
      <c r="D1105" t="s">
        <v>1328</v>
      </c>
      <c r="F1105" s="1">
        <f>SUMIFS(DB!$L$3:$L$764,DB!$B$3:$B$764,'Util-Aff Mapping'!A1105,DB!$H$3:$H$764,'Util-Aff Mapping'!B1105)</f>
        <v>0</v>
      </c>
    </row>
    <row r="1106" spans="1:6" x14ac:dyDescent="0.35">
      <c r="A1106" t="s">
        <v>530</v>
      </c>
      <c r="B1106" t="s">
        <v>1272</v>
      </c>
      <c r="C1106" t="s">
        <v>473</v>
      </c>
      <c r="D1106" t="s">
        <v>571</v>
      </c>
      <c r="F1106" s="1">
        <f>SUMIFS(DB!$L$3:$L$764,DB!$B$3:$B$764,'Util-Aff Mapping'!A1106,DB!$H$3:$H$764,'Util-Aff Mapping'!B1106)</f>
        <v>2532</v>
      </c>
    </row>
    <row r="1107" spans="1:6" x14ac:dyDescent="0.35">
      <c r="A1107" t="s">
        <v>530</v>
      </c>
      <c r="B1107" t="s">
        <v>250</v>
      </c>
      <c r="C1107" t="s">
        <v>472</v>
      </c>
      <c r="D1107" t="s">
        <v>571</v>
      </c>
      <c r="F1107" s="1">
        <f>SUMIFS(DB!$L$3:$L$764,DB!$B$3:$B$764,'Util-Aff Mapping'!A1107,DB!$H$3:$H$764,'Util-Aff Mapping'!B1107)</f>
        <v>168978223</v>
      </c>
    </row>
    <row r="1108" spans="1:6" x14ac:dyDescent="0.35">
      <c r="A1108" t="s">
        <v>530</v>
      </c>
      <c r="B1108" t="s">
        <v>531</v>
      </c>
      <c r="C1108" t="s">
        <v>473</v>
      </c>
      <c r="D1108" t="s">
        <v>571</v>
      </c>
      <c r="F1108" s="1">
        <f>SUMIFS(DB!$L$3:$L$764,DB!$B$3:$B$764,'Util-Aff Mapping'!A1108,DB!$H$3:$H$764,'Util-Aff Mapping'!B1108)</f>
        <v>12959166</v>
      </c>
    </row>
    <row r="1109" spans="1:6" x14ac:dyDescent="0.35">
      <c r="A1109" t="s">
        <v>530</v>
      </c>
      <c r="B1109" t="s">
        <v>532</v>
      </c>
      <c r="C1109" t="s">
        <v>473</v>
      </c>
      <c r="D1109" t="s">
        <v>571</v>
      </c>
      <c r="F1109" s="1">
        <f>SUMIFS(DB!$L$3:$L$764,DB!$B$3:$B$764,'Util-Aff Mapping'!A1109,DB!$H$3:$H$764,'Util-Aff Mapping'!B1109)</f>
        <v>0</v>
      </c>
    </row>
    <row r="1110" spans="1:6" x14ac:dyDescent="0.35">
      <c r="A1110" t="s">
        <v>530</v>
      </c>
      <c r="B1110" t="s">
        <v>251</v>
      </c>
      <c r="C1110" t="s">
        <v>473</v>
      </c>
      <c r="D1110" t="s">
        <v>571</v>
      </c>
      <c r="F1110" s="1">
        <f>SUMIFS(DB!$L$3:$L$764,DB!$B$3:$B$764,'Util-Aff Mapping'!A1110,DB!$H$3:$H$764,'Util-Aff Mapping'!B1110)</f>
        <v>0</v>
      </c>
    </row>
    <row r="1111" spans="1:6" x14ac:dyDescent="0.35">
      <c r="A1111" t="s">
        <v>530</v>
      </c>
      <c r="B1111" t="s">
        <v>252</v>
      </c>
      <c r="C1111" t="s">
        <v>473</v>
      </c>
      <c r="D1111" t="s">
        <v>571</v>
      </c>
      <c r="F1111" s="1">
        <f>SUMIFS(DB!$L$3:$L$764,DB!$B$3:$B$764,'Util-Aff Mapping'!A1111,DB!$H$3:$H$764,'Util-Aff Mapping'!B1111)</f>
        <v>0</v>
      </c>
    </row>
    <row r="1112" spans="1:6" x14ac:dyDescent="0.35">
      <c r="A1112" t="s">
        <v>530</v>
      </c>
      <c r="B1112" t="s">
        <v>253</v>
      </c>
      <c r="C1112" t="s">
        <v>472</v>
      </c>
      <c r="D1112" t="s">
        <v>571</v>
      </c>
      <c r="F1112" s="1">
        <f>SUMIFS(DB!$L$3:$L$764,DB!$B$3:$B$764,'Util-Aff Mapping'!A1112,DB!$H$3:$H$764,'Util-Aff Mapping'!B1112)</f>
        <v>151310336</v>
      </c>
    </row>
    <row r="1113" spans="1:6" x14ac:dyDescent="0.35">
      <c r="A1113" t="s">
        <v>530</v>
      </c>
      <c r="B1113" t="s">
        <v>991</v>
      </c>
      <c r="C1113" t="s">
        <v>473</v>
      </c>
      <c r="D1113" t="s">
        <v>571</v>
      </c>
      <c r="F1113" s="1">
        <f>SUMIFS(DB!$L$3:$L$764,DB!$B$3:$B$764,'Util-Aff Mapping'!A1113,DB!$H$3:$H$764,'Util-Aff Mapping'!B1113)</f>
        <v>1090</v>
      </c>
    </row>
    <row r="1114" spans="1:6" x14ac:dyDescent="0.35">
      <c r="A1114" t="s">
        <v>530</v>
      </c>
      <c r="B1114" t="s">
        <v>1747</v>
      </c>
      <c r="C1114" t="s">
        <v>472</v>
      </c>
      <c r="D1114" t="s">
        <v>571</v>
      </c>
      <c r="F1114" s="1">
        <f>SUMIFS(DB!$L$3:$L$764,DB!$B$3:$B$764,'Util-Aff Mapping'!A1117,DB!$H$3:$H$764,'Util-Aff Mapping'!B1117)</f>
        <v>136904</v>
      </c>
    </row>
    <row r="1115" spans="1:6" x14ac:dyDescent="0.35">
      <c r="A1115" t="s">
        <v>530</v>
      </c>
      <c r="B1115" t="s">
        <v>563</v>
      </c>
      <c r="C1115" t="s">
        <v>472</v>
      </c>
      <c r="D1115" t="s">
        <v>571</v>
      </c>
      <c r="F1115" s="1">
        <f>SUMIFS(DB!$L$3:$L$764,DB!$B$3:$B$764,'Util-Aff Mapping'!A1114,DB!$H$3:$H$764,'Util-Aff Mapping'!B1114)</f>
        <v>29565</v>
      </c>
    </row>
    <row r="1116" spans="1:6" x14ac:dyDescent="0.35">
      <c r="A1116" t="s">
        <v>530</v>
      </c>
      <c r="B1116" t="s">
        <v>1290</v>
      </c>
      <c r="C1116" t="s">
        <v>473</v>
      </c>
      <c r="D1116" t="s">
        <v>571</v>
      </c>
      <c r="F1116" s="1">
        <f>SUMIFS(DB!$L$3:$L$764,DB!$B$3:$B$764,'Util-Aff Mapping'!A1118,DB!$H$3:$H$764,'Util-Aff Mapping'!B1118)</f>
        <v>11930</v>
      </c>
    </row>
    <row r="1117" spans="1:6" x14ac:dyDescent="0.35">
      <c r="A1117" t="s">
        <v>530</v>
      </c>
      <c r="B1117" t="s">
        <v>551</v>
      </c>
      <c r="C1117" t="s">
        <v>473</v>
      </c>
      <c r="D1117" t="s">
        <v>571</v>
      </c>
      <c r="F1117" s="1">
        <f>SUMIFS(DB!$L$3:$L$764,DB!$B$3:$B$764,'Util-Aff Mapping'!A1115,DB!$H$3:$H$764,'Util-Aff Mapping'!B1115)</f>
        <v>0</v>
      </c>
    </row>
    <row r="1118" spans="1:6" x14ac:dyDescent="0.35">
      <c r="A1118" t="s">
        <v>530</v>
      </c>
      <c r="B1118" t="s">
        <v>829</v>
      </c>
      <c r="C1118" t="s">
        <v>473</v>
      </c>
      <c r="D1118" t="s">
        <v>571</v>
      </c>
      <c r="F1118" s="1">
        <f>SUMIFS(DB!$L$3:$L$764,DB!$B$3:$B$764,'Util-Aff Mapping'!A1119,DB!$H$3:$H$764,'Util-Aff Mapping'!B1119)</f>
        <v>5218</v>
      </c>
    </row>
    <row r="1119" spans="1:6" x14ac:dyDescent="0.35">
      <c r="A1119" t="s">
        <v>530</v>
      </c>
      <c r="B1119" t="s">
        <v>254</v>
      </c>
      <c r="C1119" t="s">
        <v>473</v>
      </c>
      <c r="D1119" t="s">
        <v>571</v>
      </c>
      <c r="F1119" s="1">
        <f>SUMIFS(DB!$L$3:$L$764,DB!$B$3:$B$764,'Util-Aff Mapping'!A1116,DB!$H$3:$H$764,'Util-Aff Mapping'!B1116)</f>
        <v>47563</v>
      </c>
    </row>
    <row r="1120" spans="1:6" x14ac:dyDescent="0.35">
      <c r="A1120" t="s">
        <v>971</v>
      </c>
      <c r="B1120" t="s">
        <v>1158</v>
      </c>
      <c r="C1120" t="s">
        <v>473</v>
      </c>
      <c r="D1120" t="s">
        <v>1014</v>
      </c>
      <c r="E1120" s="8" t="s">
        <v>1020</v>
      </c>
      <c r="F1120" s="1">
        <f>SUMIFS(DB!$L$3:$L$764,DB!$B$3:$B$764,'Util-Aff Mapping'!A1120,DB!$H$3:$H$764,'Util-Aff Mapping'!B1120)</f>
        <v>0</v>
      </c>
    </row>
    <row r="1121" spans="1:6" x14ac:dyDescent="0.35">
      <c r="A1121" t="s">
        <v>971</v>
      </c>
      <c r="B1121" t="s">
        <v>1160</v>
      </c>
      <c r="C1121" t="s">
        <v>473</v>
      </c>
      <c r="D1121" t="s">
        <v>1014</v>
      </c>
      <c r="F1121" s="1">
        <f>SUMIFS(DB!$L$3:$L$764,DB!$B$3:$B$764,'Util-Aff Mapping'!A1121,DB!$H$3:$H$764,'Util-Aff Mapping'!B1121)</f>
        <v>0</v>
      </c>
    </row>
    <row r="1122" spans="1:6" x14ac:dyDescent="0.35">
      <c r="A1122" t="s">
        <v>971</v>
      </c>
      <c r="B1122" t="s">
        <v>1432</v>
      </c>
      <c r="C1122" t="s">
        <v>472</v>
      </c>
      <c r="D1122" t="s">
        <v>1014</v>
      </c>
      <c r="F1122" s="1">
        <f>SUMIFS(DB!$L$3:$L$764,DB!$B$3:$B$764,'Util-Aff Mapping'!A1122,DB!$H$3:$H$764,'Util-Aff Mapping'!B1122)</f>
        <v>0</v>
      </c>
    </row>
    <row r="1123" spans="1:6" x14ac:dyDescent="0.35">
      <c r="A1123" t="s">
        <v>971</v>
      </c>
      <c r="B1123" t="s">
        <v>1273</v>
      </c>
      <c r="C1123" t="s">
        <v>472</v>
      </c>
      <c r="D1123" t="s">
        <v>1014</v>
      </c>
      <c r="F1123" s="1">
        <f>SUMIFS(DB!$L$3:$L$764,DB!$B$3:$B$764,'Util-Aff Mapping'!A1123,DB!$H$3:$H$764,'Util-Aff Mapping'!B1123)</f>
        <v>0</v>
      </c>
    </row>
    <row r="1124" spans="1:6" x14ac:dyDescent="0.35">
      <c r="A1124" t="s">
        <v>971</v>
      </c>
      <c r="B1124" t="s">
        <v>978</v>
      </c>
      <c r="C1124" t="s">
        <v>473</v>
      </c>
      <c r="D1124" t="s">
        <v>1014</v>
      </c>
      <c r="F1124" s="1">
        <f>SUMIFS(DB!$L$3:$L$764,DB!$B$3:$B$764,'Util-Aff Mapping'!A1124,DB!$H$3:$H$764,'Util-Aff Mapping'!B1124)</f>
        <v>0</v>
      </c>
    </row>
    <row r="1125" spans="1:6" x14ac:dyDescent="0.35">
      <c r="A1125" t="s">
        <v>971</v>
      </c>
      <c r="B1125" t="s">
        <v>973</v>
      </c>
      <c r="C1125" t="s">
        <v>472</v>
      </c>
      <c r="D1125" t="s">
        <v>1014</v>
      </c>
      <c r="F1125" s="1">
        <f>SUMIFS(DB!$L$3:$L$764,DB!$B$3:$B$764,'Util-Aff Mapping'!A1125,DB!$H$3:$H$764,'Util-Aff Mapping'!B1125)</f>
        <v>0</v>
      </c>
    </row>
    <row r="1126" spans="1:6" x14ac:dyDescent="0.35">
      <c r="A1126" t="s">
        <v>971</v>
      </c>
      <c r="B1126" t="s">
        <v>1274</v>
      </c>
      <c r="C1126" t="s">
        <v>472</v>
      </c>
      <c r="D1126" t="s">
        <v>1014</v>
      </c>
      <c r="F1126" s="1">
        <f>SUMIFS(DB!$L$3:$L$764,DB!$B$3:$B$764,'Util-Aff Mapping'!A1126,DB!$H$3:$H$764,'Util-Aff Mapping'!B1126)</f>
        <v>0</v>
      </c>
    </row>
    <row r="1127" spans="1:6" x14ac:dyDescent="0.35">
      <c r="A1127" t="s">
        <v>971</v>
      </c>
      <c r="B1127" t="s">
        <v>972</v>
      </c>
      <c r="C1127" t="s">
        <v>472</v>
      </c>
      <c r="D1127" t="s">
        <v>1014</v>
      </c>
      <c r="F1127" s="1">
        <f>SUMIFS(DB!$L$3:$L$764,DB!$B$3:$B$764,'Util-Aff Mapping'!A1127,DB!$H$3:$H$764,'Util-Aff Mapping'!B1127)</f>
        <v>0</v>
      </c>
    </row>
    <row r="1128" spans="1:6" x14ac:dyDescent="0.35">
      <c r="A1128" t="s">
        <v>971</v>
      </c>
      <c r="B1128" t="s">
        <v>976</v>
      </c>
      <c r="C1128" t="s">
        <v>472</v>
      </c>
      <c r="D1128" t="s">
        <v>1014</v>
      </c>
      <c r="F1128" s="1">
        <f>SUMIFS(DB!$L$3:$L$764,DB!$B$3:$B$764,'Util-Aff Mapping'!A1128,DB!$H$3:$H$764,'Util-Aff Mapping'!B1128)</f>
        <v>0</v>
      </c>
    </row>
    <row r="1129" spans="1:6" x14ac:dyDescent="0.35">
      <c r="A1129" t="s">
        <v>971</v>
      </c>
      <c r="B1129" t="s">
        <v>977</v>
      </c>
      <c r="C1129" t="s">
        <v>472</v>
      </c>
      <c r="D1129" t="s">
        <v>1014</v>
      </c>
      <c r="F1129" s="1">
        <f>SUMIFS(DB!$L$3:$L$764,DB!$B$3:$B$764,'Util-Aff Mapping'!A1129,DB!$H$3:$H$764,'Util-Aff Mapping'!B1129)</f>
        <v>0</v>
      </c>
    </row>
    <row r="1130" spans="1:6" x14ac:dyDescent="0.35">
      <c r="A1130" t="s">
        <v>971</v>
      </c>
      <c r="B1130" t="s">
        <v>1154</v>
      </c>
      <c r="C1130" t="s">
        <v>472</v>
      </c>
      <c r="D1130" t="s">
        <v>1014</v>
      </c>
      <c r="F1130" s="1">
        <f>SUMIFS(DB!$L$3:$L$764,DB!$B$3:$B$764,'Util-Aff Mapping'!A1130,DB!$H$3:$H$764,'Util-Aff Mapping'!B1130)</f>
        <v>0</v>
      </c>
    </row>
    <row r="1131" spans="1:6" x14ac:dyDescent="0.35">
      <c r="A1131" t="s">
        <v>971</v>
      </c>
      <c r="B1131" t="s">
        <v>975</v>
      </c>
      <c r="C1131" t="s">
        <v>472</v>
      </c>
      <c r="D1131" t="s">
        <v>1014</v>
      </c>
      <c r="F1131" s="1">
        <f>SUMIFS(DB!$L$3:$L$764,DB!$B$3:$B$764,'Util-Aff Mapping'!A1131,DB!$H$3:$H$764,'Util-Aff Mapping'!B1131)</f>
        <v>0</v>
      </c>
    </row>
    <row r="1132" spans="1:6" x14ac:dyDescent="0.35">
      <c r="A1132" t="s">
        <v>971</v>
      </c>
      <c r="B1132" t="s">
        <v>1157</v>
      </c>
      <c r="C1132" t="s">
        <v>473</v>
      </c>
      <c r="D1132" t="s">
        <v>1014</v>
      </c>
      <c r="F1132" s="1">
        <f>SUMIFS(DB!$L$3:$L$764,DB!$B$3:$B$764,'Util-Aff Mapping'!A1132,DB!$H$3:$H$764,'Util-Aff Mapping'!B1132)</f>
        <v>0</v>
      </c>
    </row>
    <row r="1133" spans="1:6" x14ac:dyDescent="0.35">
      <c r="A1133" t="s">
        <v>971</v>
      </c>
      <c r="B1133" t="s">
        <v>1156</v>
      </c>
      <c r="C1133" t="s">
        <v>473</v>
      </c>
      <c r="D1133" t="s">
        <v>1014</v>
      </c>
      <c r="F1133" s="1">
        <f>SUMIFS(DB!$L$3:$L$764,DB!$B$3:$B$764,'Util-Aff Mapping'!A1133,DB!$H$3:$H$764,'Util-Aff Mapping'!B1133)</f>
        <v>0</v>
      </c>
    </row>
    <row r="1134" spans="1:6" x14ac:dyDescent="0.35">
      <c r="A1134" t="s">
        <v>971</v>
      </c>
      <c r="B1134" t="s">
        <v>1159</v>
      </c>
      <c r="C1134" t="s">
        <v>473</v>
      </c>
      <c r="D1134" t="s">
        <v>1014</v>
      </c>
      <c r="F1134" s="1">
        <f>SUMIFS(DB!$L$3:$L$764,DB!$B$3:$B$764,'Util-Aff Mapping'!A1134,DB!$H$3:$H$764,'Util-Aff Mapping'!B1134)</f>
        <v>0</v>
      </c>
    </row>
    <row r="1135" spans="1:6" x14ac:dyDescent="0.35">
      <c r="A1135" t="s">
        <v>971</v>
      </c>
      <c r="B1135" t="s">
        <v>974</v>
      </c>
      <c r="C1135" t="s">
        <v>472</v>
      </c>
      <c r="D1135" t="s">
        <v>1014</v>
      </c>
      <c r="E1135" t="s">
        <v>1015</v>
      </c>
      <c r="F1135" s="1">
        <f>SUMIFS(DB!$L$3:$L$764,DB!$B$3:$B$764,'Util-Aff Mapping'!A1135,DB!$H$3:$H$764,'Util-Aff Mapping'!B1135)</f>
        <v>0</v>
      </c>
    </row>
    <row r="1136" spans="1:6" x14ac:dyDescent="0.35">
      <c r="A1136" t="s">
        <v>971</v>
      </c>
      <c r="B1136" t="s">
        <v>1153</v>
      </c>
      <c r="C1136" t="s">
        <v>472</v>
      </c>
      <c r="D1136" t="s">
        <v>1014</v>
      </c>
      <c r="E1136" t="s">
        <v>1015</v>
      </c>
      <c r="F1136" s="1">
        <f>SUMIFS(DB!$L$3:$L$764,DB!$B$3:$B$764,'Util-Aff Mapping'!A1136,DB!$H$3:$H$764,'Util-Aff Mapping'!B1136)</f>
        <v>0</v>
      </c>
    </row>
    <row r="1137" spans="1:14" x14ac:dyDescent="0.35">
      <c r="A1137" t="s">
        <v>979</v>
      </c>
      <c r="B1137" t="s">
        <v>879</v>
      </c>
      <c r="C1137" t="s">
        <v>473</v>
      </c>
      <c r="D1137" t="s">
        <v>1014</v>
      </c>
      <c r="E1137" s="8" t="s">
        <v>1020</v>
      </c>
      <c r="F1137" s="1">
        <f>SUMIFS(DB!$L$3:$L$764,DB!$B$3:$B$764,'Util-Aff Mapping'!A1137,DB!$H$3:$H$764,'Util-Aff Mapping'!B1137)</f>
        <v>197838</v>
      </c>
    </row>
    <row r="1138" spans="1:14" x14ac:dyDescent="0.35">
      <c r="A1138" t="s">
        <v>979</v>
      </c>
      <c r="B1138" t="s">
        <v>1013</v>
      </c>
      <c r="C1138" t="s">
        <v>473</v>
      </c>
      <c r="D1138" t="s">
        <v>1014</v>
      </c>
      <c r="E1138" s="8" t="s">
        <v>1020</v>
      </c>
      <c r="F1138" s="1">
        <f>SUMIFS(DB!$L$3:$L$764,DB!$B$3:$B$764,'Util-Aff Mapping'!A1138,DB!$H$3:$H$764,'Util-Aff Mapping'!B1138)</f>
        <v>0</v>
      </c>
    </row>
    <row r="1139" spans="1:14" x14ac:dyDescent="0.35">
      <c r="A1139" t="s">
        <v>979</v>
      </c>
      <c r="B1139" t="s">
        <v>1441</v>
      </c>
      <c r="C1139" t="s">
        <v>473</v>
      </c>
      <c r="D1139" t="s">
        <v>1014</v>
      </c>
      <c r="F1139" s="1">
        <f>SUMIFS(DB!$L$3:$L$764,DB!$B$3:$B$764,'Util-Aff Mapping'!A1139,DB!$H$3:$H$764,'Util-Aff Mapping'!B1139)</f>
        <v>157005</v>
      </c>
    </row>
    <row r="1140" spans="1:14" x14ac:dyDescent="0.35">
      <c r="A1140" t="s">
        <v>979</v>
      </c>
      <c r="B1140" t="s">
        <v>1073</v>
      </c>
      <c r="C1140" t="s">
        <v>473</v>
      </c>
      <c r="D1140" t="s">
        <v>1014</v>
      </c>
      <c r="F1140" s="1">
        <f>SUMIFS(DB!$L$3:$L$764,DB!$B$3:$B$764,'Util-Aff Mapping'!A1140,DB!$H$3:$H$764,'Util-Aff Mapping'!B1140)</f>
        <v>8091397</v>
      </c>
    </row>
    <row r="1141" spans="1:14" x14ac:dyDescent="0.35">
      <c r="A1141" t="s">
        <v>979</v>
      </c>
      <c r="B1141" t="s">
        <v>1437</v>
      </c>
      <c r="C1141" t="s">
        <v>473</v>
      </c>
      <c r="D1141" t="s">
        <v>1014</v>
      </c>
      <c r="F1141" s="1">
        <f>SUMIFS(DB!$L$3:$L$764,DB!$B$3:$B$764,'Util-Aff Mapping'!A1141,DB!$H$3:$H$764,'Util-Aff Mapping'!B1141)</f>
        <v>0</v>
      </c>
      <c r="M1141" s="17"/>
      <c r="N1141" s="17"/>
    </row>
    <row r="1142" spans="1:14" x14ac:dyDescent="0.35">
      <c r="A1142" t="s">
        <v>979</v>
      </c>
      <c r="B1142" t="s">
        <v>1558</v>
      </c>
      <c r="C1142" t="s">
        <v>473</v>
      </c>
      <c r="D1142" t="s">
        <v>1014</v>
      </c>
      <c r="F1142" s="1">
        <f>SUMIFS(DB!$L$3:$L$764,DB!$B$3:$B$764,'Util-Aff Mapping'!A1142,DB!$H$3:$H$764,'Util-Aff Mapping'!B1142)</f>
        <v>1553</v>
      </c>
      <c r="M1142" s="17"/>
      <c r="N1142" s="17"/>
    </row>
    <row r="1143" spans="1:14" x14ac:dyDescent="0.35">
      <c r="A1143" t="s">
        <v>979</v>
      </c>
      <c r="B1143" t="s">
        <v>1559</v>
      </c>
      <c r="C1143" t="s">
        <v>473</v>
      </c>
      <c r="D1143" t="s">
        <v>1014</v>
      </c>
      <c r="F1143" s="1">
        <f>SUMIFS(DB!$L$3:$L$764,DB!$B$3:$B$764,'Util-Aff Mapping'!A1143,DB!$H$3:$H$764,'Util-Aff Mapping'!B1143)</f>
        <v>1223</v>
      </c>
      <c r="M1143" s="17"/>
      <c r="N1143" s="17"/>
    </row>
    <row r="1144" spans="1:14" x14ac:dyDescent="0.35">
      <c r="A1144" t="s">
        <v>979</v>
      </c>
      <c r="B1144" t="s">
        <v>1438</v>
      </c>
      <c r="C1144" t="s">
        <v>473</v>
      </c>
      <c r="D1144" t="s">
        <v>1014</v>
      </c>
      <c r="F1144" s="1">
        <f>SUMIFS(DB!$L$3:$L$764,DB!$B$3:$B$764,'Util-Aff Mapping'!A1144,DB!$H$3:$H$764,'Util-Aff Mapping'!B1144)</f>
        <v>0</v>
      </c>
      <c r="M1144" s="17"/>
      <c r="N1144" s="17"/>
    </row>
    <row r="1145" spans="1:14" x14ac:dyDescent="0.35">
      <c r="A1145" t="s">
        <v>979</v>
      </c>
      <c r="B1145" t="s">
        <v>1434</v>
      </c>
      <c r="C1145" t="s">
        <v>473</v>
      </c>
      <c r="D1145" t="s">
        <v>1014</v>
      </c>
      <c r="F1145" s="1">
        <f>SUMIFS(DB!$L$3:$L$764,DB!$B$3:$B$764,'Util-Aff Mapping'!A1145,DB!$H$3:$H$764,'Util-Aff Mapping'!B1145)</f>
        <v>117770</v>
      </c>
      <c r="M1145" s="17"/>
      <c r="N1145" s="17"/>
    </row>
    <row r="1146" spans="1:14" x14ac:dyDescent="0.35">
      <c r="A1146" t="s">
        <v>979</v>
      </c>
      <c r="B1146" t="s">
        <v>1277</v>
      </c>
      <c r="C1146" t="s">
        <v>473</v>
      </c>
      <c r="D1146" t="s">
        <v>1014</v>
      </c>
      <c r="F1146" s="1">
        <f>SUMIFS(DB!$L$3:$L$764,DB!$B$3:$B$764,'Util-Aff Mapping'!A1146,DB!$H$3:$H$764,'Util-Aff Mapping'!B1146)</f>
        <v>0</v>
      </c>
      <c r="M1146" s="17"/>
      <c r="N1146" s="17"/>
    </row>
    <row r="1147" spans="1:14" x14ac:dyDescent="0.35">
      <c r="A1147" t="s">
        <v>979</v>
      </c>
      <c r="B1147" t="s">
        <v>1565</v>
      </c>
      <c r="C1147" t="s">
        <v>473</v>
      </c>
      <c r="D1147" t="s">
        <v>1014</v>
      </c>
      <c r="F1147" s="1">
        <f>SUMIFS(DB!$L$3:$L$764,DB!$B$3:$B$764,'Util-Aff Mapping'!A1147,DB!$H$3:$H$764,'Util-Aff Mapping'!B1147)</f>
        <v>511</v>
      </c>
      <c r="M1147" s="17"/>
      <c r="N1147" s="17"/>
    </row>
    <row r="1148" spans="1:14" x14ac:dyDescent="0.35">
      <c r="A1148" t="s">
        <v>979</v>
      </c>
      <c r="B1148" t="s">
        <v>1557</v>
      </c>
      <c r="C1148" s="8" t="s">
        <v>472</v>
      </c>
      <c r="D1148" s="8" t="s">
        <v>1014</v>
      </c>
      <c r="F1148" s="1">
        <f>SUMIFS(DB!$L$3:$L$764,DB!$B$3:$B$764,'Util-Aff Mapping'!A1148,DB!$H$3:$H$764,'Util-Aff Mapping'!B1148)</f>
        <v>20364018</v>
      </c>
      <c r="M1148" s="17"/>
      <c r="N1148" s="17"/>
    </row>
    <row r="1149" spans="1:14" x14ac:dyDescent="0.35">
      <c r="A1149" t="s">
        <v>979</v>
      </c>
      <c r="B1149" t="s">
        <v>1562</v>
      </c>
      <c r="C1149" t="s">
        <v>473</v>
      </c>
      <c r="D1149" t="s">
        <v>1014</v>
      </c>
      <c r="F1149" s="1">
        <f>SUMIFS(DB!$L$3:$L$764,DB!$B$3:$B$764,'Util-Aff Mapping'!A1149,DB!$H$3:$H$764,'Util-Aff Mapping'!B1149)</f>
        <v>12348</v>
      </c>
      <c r="M1149" s="17"/>
      <c r="N1149" s="17"/>
    </row>
    <row r="1150" spans="1:14" x14ac:dyDescent="0.35">
      <c r="A1150" t="s">
        <v>979</v>
      </c>
      <c r="B1150" t="s">
        <v>1563</v>
      </c>
      <c r="C1150" t="s">
        <v>473</v>
      </c>
      <c r="D1150" t="s">
        <v>1014</v>
      </c>
      <c r="F1150" s="1">
        <f>SUMIFS(DB!$L$3:$L$764,DB!$B$3:$B$764,'Util-Aff Mapping'!A1150,DB!$H$3:$H$764,'Util-Aff Mapping'!B1150)</f>
        <v>11804</v>
      </c>
      <c r="M1150" s="17"/>
      <c r="N1150" s="17"/>
    </row>
    <row r="1151" spans="1:14" x14ac:dyDescent="0.35">
      <c r="A1151" t="s">
        <v>979</v>
      </c>
      <c r="B1151" t="s">
        <v>1439</v>
      </c>
      <c r="C1151" t="s">
        <v>473</v>
      </c>
      <c r="D1151" t="s">
        <v>1014</v>
      </c>
      <c r="F1151" s="1">
        <f>SUMIFS(DB!$L$3:$L$764,DB!$B$3:$B$764,'Util-Aff Mapping'!A1151,DB!$H$3:$H$764,'Util-Aff Mapping'!B1151)</f>
        <v>0</v>
      </c>
      <c r="M1151" s="17"/>
      <c r="N1151" s="17"/>
    </row>
    <row r="1152" spans="1:14" x14ac:dyDescent="0.35">
      <c r="A1152" t="s">
        <v>979</v>
      </c>
      <c r="B1152" t="s">
        <v>1560</v>
      </c>
      <c r="C1152" t="s">
        <v>473</v>
      </c>
      <c r="D1152" t="s">
        <v>1014</v>
      </c>
      <c r="F1152" s="1">
        <f>SUMIFS(DB!$L$3:$L$764,DB!$B$3:$B$764,'Util-Aff Mapping'!A1152,DB!$H$3:$H$764,'Util-Aff Mapping'!B1152)</f>
        <v>1553</v>
      </c>
      <c r="M1152" s="17"/>
      <c r="N1152" s="17"/>
    </row>
    <row r="1153" spans="1:14" x14ac:dyDescent="0.35">
      <c r="A1153" t="s">
        <v>979</v>
      </c>
      <c r="B1153" t="s">
        <v>1561</v>
      </c>
      <c r="C1153" t="s">
        <v>473</v>
      </c>
      <c r="D1153" t="s">
        <v>1014</v>
      </c>
      <c r="F1153" s="1">
        <f>SUMIFS(DB!$L$3:$L$764,DB!$B$3:$B$764,'Util-Aff Mapping'!A1153,DB!$H$3:$H$764,'Util-Aff Mapping'!B1153)</f>
        <v>1223</v>
      </c>
      <c r="M1153" s="17"/>
      <c r="N1153" s="17"/>
    </row>
    <row r="1154" spans="1:14" x14ac:dyDescent="0.35">
      <c r="A1154" t="s">
        <v>979</v>
      </c>
      <c r="B1154" t="s">
        <v>1440</v>
      </c>
      <c r="C1154" t="s">
        <v>473</v>
      </c>
      <c r="D1154" t="s">
        <v>1014</v>
      </c>
      <c r="F1154" s="1">
        <f>SUMIFS(DB!$L$3:$L$764,DB!$B$3:$B$764,'Util-Aff Mapping'!A1154,DB!$H$3:$H$764,'Util-Aff Mapping'!B1154)</f>
        <v>0</v>
      </c>
      <c r="M1154" s="17"/>
      <c r="N1154" s="17"/>
    </row>
    <row r="1155" spans="1:14" x14ac:dyDescent="0.35">
      <c r="A1155" t="s">
        <v>979</v>
      </c>
      <c r="B1155" t="s">
        <v>1436</v>
      </c>
      <c r="C1155" s="8" t="s">
        <v>472</v>
      </c>
      <c r="D1155" s="8" t="s">
        <v>1014</v>
      </c>
      <c r="F1155" s="1">
        <f>SUMIFS(DB!$L$3:$L$764,DB!$B$3:$B$764,'Util-Aff Mapping'!A1155,DB!$H$3:$H$764,'Util-Aff Mapping'!B1155)</f>
        <v>0</v>
      </c>
      <c r="M1155" s="17"/>
      <c r="N1155" s="17"/>
    </row>
    <row r="1156" spans="1:14" x14ac:dyDescent="0.35">
      <c r="A1156" t="s">
        <v>979</v>
      </c>
      <c r="B1156" t="s">
        <v>1553</v>
      </c>
      <c r="C1156" t="s">
        <v>473</v>
      </c>
      <c r="D1156" s="8" t="s">
        <v>1014</v>
      </c>
      <c r="F1156" s="1">
        <f>SUMIFS(DB!$L$3:$L$764,DB!$B$3:$B$764,'Util-Aff Mapping'!A1156,DB!$H$3:$H$764,'Util-Aff Mapping'!B1156)</f>
        <v>0</v>
      </c>
      <c r="M1156" s="17"/>
      <c r="N1156" s="17"/>
    </row>
    <row r="1157" spans="1:14" x14ac:dyDescent="0.35">
      <c r="A1157" t="s">
        <v>979</v>
      </c>
      <c r="B1157" t="s">
        <v>971</v>
      </c>
      <c r="C1157" t="s">
        <v>473</v>
      </c>
      <c r="D1157" t="s">
        <v>1014</v>
      </c>
      <c r="F1157" s="1">
        <f>SUMIFS(DB!$L$3:$L$764,DB!$B$3:$B$764,'Util-Aff Mapping'!A1186,DB!$H$3:$H$764,'Util-Aff Mapping'!B1186)</f>
        <v>174104</v>
      </c>
    </row>
    <row r="1158" spans="1:14" x14ac:dyDescent="0.35">
      <c r="A1158" t="s">
        <v>979</v>
      </c>
      <c r="B1158" t="s">
        <v>1749</v>
      </c>
      <c r="C1158" t="s">
        <v>473</v>
      </c>
      <c r="D1158" t="s">
        <v>1014</v>
      </c>
      <c r="F1158" s="1">
        <f>SUMIFS(DB!$L$3:$L$764,DB!$B$3:$B$764,'Util-Aff Mapping'!A1182,DB!$H$3:$H$764,'Util-Aff Mapping'!B1182)</f>
        <v>0</v>
      </c>
    </row>
    <row r="1159" spans="1:14" x14ac:dyDescent="0.35">
      <c r="A1159" t="s">
        <v>979</v>
      </c>
      <c r="B1159" t="s">
        <v>1555</v>
      </c>
      <c r="C1159" s="8" t="s">
        <v>472</v>
      </c>
      <c r="D1159" s="8" t="s">
        <v>1014</v>
      </c>
      <c r="F1159" s="1">
        <f>SUMIFS(DB!$L$3:$L$764,DB!$B$3:$B$764,'Util-Aff Mapping'!A1157,DB!$H$3:$H$764,'Util-Aff Mapping'!B1157)</f>
        <v>2539219</v>
      </c>
    </row>
    <row r="1160" spans="1:14" x14ac:dyDescent="0.35">
      <c r="A1160" t="s">
        <v>979</v>
      </c>
      <c r="B1160" t="s">
        <v>1155</v>
      </c>
      <c r="C1160" t="s">
        <v>472</v>
      </c>
      <c r="D1160" t="s">
        <v>1014</v>
      </c>
      <c r="F1160" s="1">
        <f>SUMIFS(DB!$L$3:$L$764,DB!$B$3:$B$764,'Util-Aff Mapping'!A1158,DB!$H$3:$H$764,'Util-Aff Mapping'!B1158)</f>
        <v>132898</v>
      </c>
    </row>
    <row r="1161" spans="1:14" x14ac:dyDescent="0.35">
      <c r="A1161" t="s">
        <v>979</v>
      </c>
      <c r="B1161" t="s">
        <v>978</v>
      </c>
      <c r="C1161" t="s">
        <v>473</v>
      </c>
      <c r="D1161" t="s">
        <v>1014</v>
      </c>
      <c r="F1161" s="1">
        <f>SUMIFS(DB!$L$3:$L$764,DB!$B$3:$B$764,'Util-Aff Mapping'!A1159,DB!$H$3:$H$764,'Util-Aff Mapping'!B1159)</f>
        <v>0</v>
      </c>
    </row>
    <row r="1162" spans="1:14" x14ac:dyDescent="0.35">
      <c r="A1162" t="s">
        <v>979</v>
      </c>
      <c r="B1162" t="s">
        <v>1011</v>
      </c>
      <c r="C1162" t="s">
        <v>472</v>
      </c>
      <c r="D1162" t="s">
        <v>1014</v>
      </c>
      <c r="F1162" s="1">
        <f>SUMIFS(DB!$L$3:$L$764,DB!$B$3:$B$764,'Util-Aff Mapping'!A1160,DB!$H$3:$H$764,'Util-Aff Mapping'!B1160)</f>
        <v>4892071</v>
      </c>
    </row>
    <row r="1163" spans="1:14" x14ac:dyDescent="0.35">
      <c r="A1163" t="s">
        <v>979</v>
      </c>
      <c r="B1163" t="s">
        <v>1010</v>
      </c>
      <c r="C1163" t="s">
        <v>472</v>
      </c>
      <c r="D1163" t="s">
        <v>1014</v>
      </c>
      <c r="F1163" s="1">
        <f>SUMIFS(DB!$L$3:$L$764,DB!$B$3:$B$764,'Util-Aff Mapping'!A1161,DB!$H$3:$H$764,'Util-Aff Mapping'!B1161)</f>
        <v>0</v>
      </c>
    </row>
    <row r="1164" spans="1:14" x14ac:dyDescent="0.35">
      <c r="A1164" t="s">
        <v>979</v>
      </c>
      <c r="B1164" t="s">
        <v>1007</v>
      </c>
      <c r="C1164" t="s">
        <v>472</v>
      </c>
      <c r="D1164" t="s">
        <v>1014</v>
      </c>
      <c r="F1164" s="1">
        <f>SUMIFS(DB!$L$3:$L$764,DB!$B$3:$B$764,'Util-Aff Mapping'!A1162,DB!$H$3:$H$764,'Util-Aff Mapping'!B1162)</f>
        <v>5674750</v>
      </c>
    </row>
    <row r="1165" spans="1:14" x14ac:dyDescent="0.35">
      <c r="A1165" t="s">
        <v>979</v>
      </c>
      <c r="B1165" t="s">
        <v>1012</v>
      </c>
      <c r="C1165" t="s">
        <v>472</v>
      </c>
      <c r="D1165" t="s">
        <v>1014</v>
      </c>
      <c r="F1165" s="1">
        <f>SUMIFS(DB!$L$3:$L$764,DB!$B$3:$B$764,'Util-Aff Mapping'!A1163,DB!$H$3:$H$764,'Util-Aff Mapping'!B1163)</f>
        <v>3306011</v>
      </c>
    </row>
    <row r="1166" spans="1:14" x14ac:dyDescent="0.35">
      <c r="A1166" t="s">
        <v>979</v>
      </c>
      <c r="B1166" t="s">
        <v>1433</v>
      </c>
      <c r="C1166" t="s">
        <v>472</v>
      </c>
      <c r="D1166" t="s">
        <v>1014</v>
      </c>
      <c r="F1166" s="1">
        <f>SUMIFS(DB!$L$3:$L$764,DB!$B$3:$B$764,'Util-Aff Mapping'!A1164,DB!$H$3:$H$764,'Util-Aff Mapping'!B1164)</f>
        <v>5058214</v>
      </c>
    </row>
    <row r="1167" spans="1:14" x14ac:dyDescent="0.35">
      <c r="A1167" t="s">
        <v>979</v>
      </c>
      <c r="B1167" t="s">
        <v>1748</v>
      </c>
      <c r="C1167" t="s">
        <v>473</v>
      </c>
      <c r="D1167" t="s">
        <v>1014</v>
      </c>
      <c r="F1167" s="1">
        <f>SUMIFS(DB!$L$3:$L$764,DB!$B$3:$B$764,'Util-Aff Mapping'!A1181,DB!$H$3:$H$764,'Util-Aff Mapping'!B1181)</f>
        <v>0</v>
      </c>
    </row>
    <row r="1168" spans="1:14" x14ac:dyDescent="0.35">
      <c r="A1168" t="s">
        <v>979</v>
      </c>
      <c r="B1168" t="s">
        <v>1358</v>
      </c>
      <c r="C1168" t="s">
        <v>473</v>
      </c>
      <c r="D1168" t="s">
        <v>1014</v>
      </c>
      <c r="F1168" s="1">
        <f>SUMIFS(DB!$L$3:$L$764,DB!$B$3:$B$764,'Util-Aff Mapping'!A1165,DB!$H$3:$H$764,'Util-Aff Mapping'!B1165)</f>
        <v>3149428</v>
      </c>
    </row>
    <row r="1169" spans="1:6" x14ac:dyDescent="0.35">
      <c r="A1169" t="s">
        <v>979</v>
      </c>
      <c r="B1169" t="s">
        <v>1008</v>
      </c>
      <c r="C1169" t="s">
        <v>472</v>
      </c>
      <c r="D1169" t="s">
        <v>1014</v>
      </c>
      <c r="F1169" s="1">
        <f>SUMIFS(DB!$L$3:$L$764,DB!$B$3:$B$764,'Util-Aff Mapping'!A1166,DB!$H$3:$H$764,'Util-Aff Mapping'!B1166)</f>
        <v>0</v>
      </c>
    </row>
    <row r="1170" spans="1:6" x14ac:dyDescent="0.35">
      <c r="A1170" t="s">
        <v>979</v>
      </c>
      <c r="B1170" t="s">
        <v>1006</v>
      </c>
      <c r="C1170" t="s">
        <v>472</v>
      </c>
      <c r="D1170" t="s">
        <v>1014</v>
      </c>
      <c r="E1170" t="s">
        <v>1016</v>
      </c>
      <c r="F1170" s="1">
        <f>SUMIFS(DB!$L$3:$L$764,DB!$B$3:$B$764,'Util-Aff Mapping'!A1167,DB!$H$3:$H$764,'Util-Aff Mapping'!B1167)</f>
        <v>3474381</v>
      </c>
    </row>
    <row r="1171" spans="1:6" x14ac:dyDescent="0.35">
      <c r="A1171" t="s">
        <v>979</v>
      </c>
      <c r="B1171" t="s">
        <v>1552</v>
      </c>
      <c r="C1171" t="s">
        <v>472</v>
      </c>
      <c r="D1171" t="s">
        <v>1014</v>
      </c>
      <c r="F1171" s="1">
        <f>SUMIFS(DB!$L$3:$L$764,DB!$B$3:$B$764,'Util-Aff Mapping'!A1168,DB!$H$3:$H$764,'Util-Aff Mapping'!B1168)</f>
        <v>0</v>
      </c>
    </row>
    <row r="1172" spans="1:6" x14ac:dyDescent="0.35">
      <c r="A1172" t="s">
        <v>979</v>
      </c>
      <c r="B1172" t="s">
        <v>1276</v>
      </c>
      <c r="C1172" t="s">
        <v>473</v>
      </c>
      <c r="D1172" t="s">
        <v>1014</v>
      </c>
      <c r="F1172" s="1">
        <f>SUMIFS(DB!$L$3:$L$764,DB!$B$3:$B$764,'Util-Aff Mapping'!A1169,DB!$H$3:$H$764,'Util-Aff Mapping'!B1169)</f>
        <v>3484211</v>
      </c>
    </row>
    <row r="1173" spans="1:6" x14ac:dyDescent="0.35">
      <c r="A1173" t="s">
        <v>979</v>
      </c>
      <c r="B1173" t="s">
        <v>1009</v>
      </c>
      <c r="C1173" t="s">
        <v>473</v>
      </c>
      <c r="D1173" t="s">
        <v>1014</v>
      </c>
      <c r="F1173" s="1">
        <f>SUMIFS(DB!$L$3:$L$764,DB!$B$3:$B$764,'Util-Aff Mapping'!A1170,DB!$H$3:$H$764,'Util-Aff Mapping'!B1170)</f>
        <v>1431516</v>
      </c>
    </row>
    <row r="1174" spans="1:6" x14ac:dyDescent="0.35">
      <c r="A1174" t="s">
        <v>979</v>
      </c>
      <c r="B1174" t="s">
        <v>1157</v>
      </c>
      <c r="C1174" t="s">
        <v>472</v>
      </c>
      <c r="D1174" t="s">
        <v>1014</v>
      </c>
      <c r="F1174" s="1">
        <f>SUMIFS(DB!$L$3:$L$764,DB!$B$3:$B$764,'Util-Aff Mapping'!A1171,DB!$H$3:$H$764,'Util-Aff Mapping'!B1171)</f>
        <v>0</v>
      </c>
    </row>
    <row r="1175" spans="1:6" x14ac:dyDescent="0.35">
      <c r="A1175" t="s">
        <v>979</v>
      </c>
      <c r="B1175" t="s">
        <v>1156</v>
      </c>
      <c r="C1175" t="s">
        <v>472</v>
      </c>
      <c r="D1175" t="s">
        <v>1014</v>
      </c>
      <c r="F1175" s="1">
        <f>SUMIFS(DB!$L$3:$L$764,DB!$B$3:$B$764,'Util-Aff Mapping'!A1172,DB!$H$3:$H$764,'Util-Aff Mapping'!B1172)</f>
        <v>26208</v>
      </c>
    </row>
    <row r="1176" spans="1:6" x14ac:dyDescent="0.35">
      <c r="A1176" t="s">
        <v>979</v>
      </c>
      <c r="B1176" t="s">
        <v>1488</v>
      </c>
      <c r="C1176" t="s">
        <v>472</v>
      </c>
      <c r="D1176" t="s">
        <v>1014</v>
      </c>
      <c r="F1176" s="1">
        <f>SUMIFS(DB!$L$3:$L$764,DB!$B$3:$B$764,'Util-Aff Mapping'!A1173,DB!$H$3:$H$764,'Util-Aff Mapping'!B1173)</f>
        <v>3731780</v>
      </c>
    </row>
    <row r="1177" spans="1:6" x14ac:dyDescent="0.35">
      <c r="A1177" t="s">
        <v>979</v>
      </c>
      <c r="B1177" t="s">
        <v>1159</v>
      </c>
      <c r="C1177" t="s">
        <v>473</v>
      </c>
      <c r="D1177" t="s">
        <v>1014</v>
      </c>
      <c r="F1177" s="1">
        <f>SUMIFS(DB!$L$3:$L$764,DB!$B$3:$B$764,'Util-Aff Mapping'!A1174,DB!$H$3:$H$764,'Util-Aff Mapping'!B1174)</f>
        <v>93058</v>
      </c>
    </row>
    <row r="1178" spans="1:6" x14ac:dyDescent="0.35">
      <c r="A1178" t="s">
        <v>979</v>
      </c>
      <c r="B1178" t="s">
        <v>1275</v>
      </c>
      <c r="C1178" t="s">
        <v>473</v>
      </c>
      <c r="D1178" t="s">
        <v>1014</v>
      </c>
      <c r="F1178" s="1">
        <f>SUMIFS(DB!$L$3:$L$764,DB!$B$3:$B$764,'Util-Aff Mapping'!A1175,DB!$H$3:$H$764,'Util-Aff Mapping'!B1175)</f>
        <v>116080</v>
      </c>
    </row>
    <row r="1179" spans="1:6" x14ac:dyDescent="0.35">
      <c r="A1179" t="s">
        <v>979</v>
      </c>
      <c r="B1179" t="s">
        <v>1753</v>
      </c>
      <c r="C1179" t="s">
        <v>473</v>
      </c>
      <c r="D1179" t="s">
        <v>1014</v>
      </c>
      <c r="F1179" s="1">
        <f>SUMIFS(DB!$L$3:$L$764,DB!$B$3:$B$764,'Util-Aff Mapping'!A1185,DB!$H$3:$H$764,'Util-Aff Mapping'!B1185)</f>
        <v>0</v>
      </c>
    </row>
    <row r="1180" spans="1:6" x14ac:dyDescent="0.35">
      <c r="A1180" t="s">
        <v>979</v>
      </c>
      <c r="B1180" t="s">
        <v>1750</v>
      </c>
      <c r="C1180" t="s">
        <v>473</v>
      </c>
      <c r="D1180" t="s">
        <v>1014</v>
      </c>
      <c r="F1180" s="1">
        <f>SUMIFS(DB!$L$3:$L$764,DB!$B$3:$B$764,'Util-Aff Mapping'!A1183,DB!$H$3:$H$764,'Util-Aff Mapping'!B1183)</f>
        <v>67876</v>
      </c>
    </row>
    <row r="1181" spans="1:6" x14ac:dyDescent="0.35">
      <c r="A1181" t="s">
        <v>979</v>
      </c>
      <c r="B1181" t="s">
        <v>1556</v>
      </c>
      <c r="C1181" t="s">
        <v>473</v>
      </c>
      <c r="D1181" t="s">
        <v>1014</v>
      </c>
      <c r="F1181" s="1">
        <f>SUMIFS(DB!$L$3:$L$764,DB!$B$3:$B$764,'Util-Aff Mapping'!A1176,DB!$H$3:$H$764,'Util-Aff Mapping'!B1176)</f>
        <v>16460</v>
      </c>
    </row>
    <row r="1182" spans="1:6" x14ac:dyDescent="0.35">
      <c r="A1182" t="s">
        <v>979</v>
      </c>
      <c r="B1182" t="s">
        <v>1554</v>
      </c>
      <c r="C1182" t="s">
        <v>473</v>
      </c>
      <c r="D1182" t="s">
        <v>1014</v>
      </c>
      <c r="F1182" s="1">
        <f>SUMIFS(DB!$L$3:$L$764,DB!$B$3:$B$764,'Util-Aff Mapping'!A1177,DB!$H$3:$H$764,'Util-Aff Mapping'!B1177)</f>
        <v>482964</v>
      </c>
    </row>
    <row r="1183" spans="1:6" x14ac:dyDescent="0.35">
      <c r="A1183" t="s">
        <v>979</v>
      </c>
      <c r="B1183" t="s">
        <v>1435</v>
      </c>
      <c r="C1183" t="s">
        <v>473</v>
      </c>
      <c r="D1183" t="s">
        <v>1014</v>
      </c>
      <c r="F1183" s="1">
        <f>SUMIFS(DB!$L$3:$L$764,DB!$B$3:$B$764,'Util-Aff Mapping'!A1178,DB!$H$3:$H$764,'Util-Aff Mapping'!B1178)</f>
        <v>0</v>
      </c>
    </row>
    <row r="1184" spans="1:6" x14ac:dyDescent="0.35">
      <c r="A1184" t="s">
        <v>979</v>
      </c>
      <c r="B1184" t="s">
        <v>1564</v>
      </c>
      <c r="C1184" t="s">
        <v>473</v>
      </c>
      <c r="D1184" t="s">
        <v>1014</v>
      </c>
      <c r="F1184" s="1">
        <f>SUMIFS(DB!$L$3:$L$764,DB!$B$3:$B$764,'Util-Aff Mapping'!A1179,DB!$H$3:$H$764,'Util-Aff Mapping'!B1179)</f>
        <v>46353</v>
      </c>
    </row>
    <row r="1185" spans="1:14" x14ac:dyDescent="0.35">
      <c r="A1185" t="s">
        <v>979</v>
      </c>
      <c r="B1185" t="s">
        <v>1752</v>
      </c>
      <c r="C1185" t="s">
        <v>473</v>
      </c>
      <c r="D1185" t="s">
        <v>1014</v>
      </c>
      <c r="F1185" s="1">
        <f>SUMIFS(DB!$L$3:$L$764,DB!$B$3:$B$764,'Util-Aff Mapping'!A1184,DB!$H$3:$H$764,'Util-Aff Mapping'!B1184)</f>
        <v>3471</v>
      </c>
    </row>
    <row r="1186" spans="1:14" x14ac:dyDescent="0.35">
      <c r="A1186" t="s">
        <v>979</v>
      </c>
      <c r="B1186" t="s">
        <v>1566</v>
      </c>
      <c r="C1186" t="s">
        <v>473</v>
      </c>
      <c r="D1186" t="s">
        <v>1014</v>
      </c>
      <c r="F1186" s="1">
        <f>SUMIFS(DB!$L$3:$L$764,DB!$B$3:$B$764,'Util-Aff Mapping'!A1180,DB!$H$3:$H$764,'Util-Aff Mapping'!B1180)</f>
        <v>505032</v>
      </c>
    </row>
    <row r="1187" spans="1:14" x14ac:dyDescent="0.35">
      <c r="A1187" t="s">
        <v>980</v>
      </c>
      <c r="B1187" t="s">
        <v>1759</v>
      </c>
      <c r="C1187" t="s">
        <v>473</v>
      </c>
      <c r="D1187" t="s">
        <v>1014</v>
      </c>
      <c r="F1187" s="1">
        <f>SUMIFS(DB!$L$3:$L$764,DB!$B$3:$B$764,'Util-Aff Mapping'!A1213,DB!$H$3:$H$764,'Util-Aff Mapping'!B1213)</f>
        <v>320548</v>
      </c>
      <c r="M1187" s="17"/>
      <c r="N1187" s="17"/>
    </row>
    <row r="1188" spans="1:14" x14ac:dyDescent="0.35">
      <c r="A1188" t="s">
        <v>980</v>
      </c>
      <c r="B1188" t="s">
        <v>1765</v>
      </c>
      <c r="C1188" t="s">
        <v>473</v>
      </c>
      <c r="D1188" t="s">
        <v>1014</v>
      </c>
      <c r="F1188" s="1">
        <f>SUMIFS(DB!$L$3:$L$764,DB!$B$3:$B$764,'Util-Aff Mapping'!A1219,DB!$H$3:$H$764,'Util-Aff Mapping'!B1219)</f>
        <v>29975</v>
      </c>
      <c r="M1188" s="17"/>
      <c r="N1188" s="17"/>
    </row>
    <row r="1189" spans="1:14" x14ac:dyDescent="0.35">
      <c r="A1189" t="s">
        <v>980</v>
      </c>
      <c r="B1189" t="s">
        <v>879</v>
      </c>
      <c r="C1189" t="s">
        <v>473</v>
      </c>
      <c r="D1189" t="s">
        <v>1014</v>
      </c>
      <c r="F1189" s="1">
        <f>SUMIFS(DB!$L$3:$L$764,DB!$B$3:$B$764,'Util-Aff Mapping'!A1187,DB!$H$3:$H$764,'Util-Aff Mapping'!B1187)</f>
        <v>20503</v>
      </c>
      <c r="M1189" s="17"/>
      <c r="N1189" s="17"/>
    </row>
    <row r="1190" spans="1:14" x14ac:dyDescent="0.35">
      <c r="A1190" t="s">
        <v>980</v>
      </c>
      <c r="B1190" t="s">
        <v>1571</v>
      </c>
      <c r="C1190" t="s">
        <v>473</v>
      </c>
      <c r="D1190" t="s">
        <v>1014</v>
      </c>
      <c r="F1190" s="1">
        <f>SUMIFS(DB!$L$3:$L$764,DB!$B$3:$B$764,'Util-Aff Mapping'!A1188,DB!$H$3:$H$764,'Util-Aff Mapping'!B1188)</f>
        <v>8017</v>
      </c>
      <c r="M1190" s="17"/>
      <c r="N1190" s="17"/>
    </row>
    <row r="1191" spans="1:14" x14ac:dyDescent="0.35">
      <c r="A1191" t="s">
        <v>980</v>
      </c>
      <c r="B1191" t="s">
        <v>1443</v>
      </c>
      <c r="C1191" t="s">
        <v>473</v>
      </c>
      <c r="D1191" t="s">
        <v>1014</v>
      </c>
      <c r="F1191" s="1">
        <f>SUMIFS(DB!$L$3:$L$764,DB!$B$3:$B$764,'Util-Aff Mapping'!A1189,DB!$H$3:$H$764,'Util-Aff Mapping'!B1189)</f>
        <v>0</v>
      </c>
      <c r="M1191" s="17"/>
      <c r="N1191" s="17"/>
    </row>
    <row r="1192" spans="1:14" x14ac:dyDescent="0.35">
      <c r="A1192" t="s">
        <v>980</v>
      </c>
      <c r="B1192" t="s">
        <v>1755</v>
      </c>
      <c r="C1192" t="s">
        <v>473</v>
      </c>
      <c r="D1192" t="s">
        <v>1014</v>
      </c>
      <c r="F1192" s="1">
        <f>SUMIFS(DB!$L$3:$L$764,DB!$B$3:$B$764,'Util-Aff Mapping'!A1208,DB!$H$3:$H$764,'Util-Aff Mapping'!B1208)</f>
        <v>393373</v>
      </c>
      <c r="M1192" s="17"/>
      <c r="N1192" s="17"/>
    </row>
    <row r="1193" spans="1:14" x14ac:dyDescent="0.35">
      <c r="A1193" t="s">
        <v>980</v>
      </c>
      <c r="B1193" t="s">
        <v>1565</v>
      </c>
      <c r="C1193" t="s">
        <v>473</v>
      </c>
      <c r="D1193" t="s">
        <v>1014</v>
      </c>
      <c r="F1193" s="1">
        <f>SUMIFS(DB!$L$3:$L$764,DB!$B$3:$B$764,'Util-Aff Mapping'!A1221,DB!$H$3:$H$764,'Util-Aff Mapping'!B1221)</f>
        <v>4420</v>
      </c>
      <c r="M1193" s="17"/>
      <c r="N1193" s="17"/>
    </row>
    <row r="1194" spans="1:14" x14ac:dyDescent="0.35">
      <c r="A1194" t="s">
        <v>980</v>
      </c>
      <c r="B1194" t="s">
        <v>1569</v>
      </c>
      <c r="C1194" t="s">
        <v>472</v>
      </c>
      <c r="D1194" t="s">
        <v>1014</v>
      </c>
      <c r="F1194" s="1">
        <f>SUMIFS(DB!$L$3:$L$764,DB!$B$3:$B$764,'Util-Aff Mapping'!A1190,DB!$H$3:$H$764,'Util-Aff Mapping'!B1190)</f>
        <v>0</v>
      </c>
      <c r="M1194" s="17"/>
      <c r="N1194" s="17"/>
    </row>
    <row r="1195" spans="1:14" x14ac:dyDescent="0.35">
      <c r="A1195" t="s">
        <v>980</v>
      </c>
      <c r="B1195" t="s">
        <v>1563</v>
      </c>
      <c r="C1195" t="s">
        <v>473</v>
      </c>
      <c r="D1195" t="s">
        <v>1014</v>
      </c>
      <c r="F1195" s="1">
        <f>SUMIFS(DB!$L$3:$L$764,DB!$B$3:$B$764,'Util-Aff Mapping'!A1222,DB!$H$3:$H$764,'Util-Aff Mapping'!B1222)</f>
        <v>110969</v>
      </c>
      <c r="M1195" s="17"/>
      <c r="N1195" s="17"/>
    </row>
    <row r="1196" spans="1:14" x14ac:dyDescent="0.35">
      <c r="A1196" t="s">
        <v>980</v>
      </c>
      <c r="B1196" t="s">
        <v>1568</v>
      </c>
      <c r="C1196" t="s">
        <v>472</v>
      </c>
      <c r="D1196" t="s">
        <v>1014</v>
      </c>
      <c r="F1196" s="1">
        <f>SUMIFS(DB!$L$3:$L$764,DB!$B$3:$B$764,'Util-Aff Mapping'!A1191,DB!$H$3:$H$764,'Util-Aff Mapping'!B1191)</f>
        <v>0</v>
      </c>
      <c r="M1196" s="17"/>
      <c r="N1196" s="17"/>
    </row>
    <row r="1197" spans="1:14" x14ac:dyDescent="0.35">
      <c r="A1197" t="s">
        <v>980</v>
      </c>
      <c r="B1197" t="s">
        <v>1553</v>
      </c>
      <c r="C1197" t="s">
        <v>472</v>
      </c>
      <c r="D1197" t="s">
        <v>1014</v>
      </c>
      <c r="F1197" s="1">
        <f>SUMIFS(DB!$L$3:$L$764,DB!$B$3:$B$764,'Util-Aff Mapping'!A1192,DB!$H$3:$H$764,'Util-Aff Mapping'!B1192)</f>
        <v>10344</v>
      </c>
      <c r="M1197" s="17"/>
      <c r="N1197" s="17"/>
    </row>
    <row r="1198" spans="1:14" x14ac:dyDescent="0.35">
      <c r="A1198" t="s">
        <v>980</v>
      </c>
      <c r="B1198" t="s">
        <v>1570</v>
      </c>
      <c r="C1198" t="s">
        <v>472</v>
      </c>
      <c r="D1198" t="s">
        <v>1014</v>
      </c>
      <c r="F1198" s="1">
        <f>SUMIFS(DB!$L$3:$L$764,DB!$B$3:$B$764,'Util-Aff Mapping'!A1193,DB!$H$3:$H$764,'Util-Aff Mapping'!B1193)</f>
        <v>11356</v>
      </c>
      <c r="M1198" s="17"/>
      <c r="N1198" s="17"/>
    </row>
    <row r="1199" spans="1:14" x14ac:dyDescent="0.35">
      <c r="A1199" t="s">
        <v>980</v>
      </c>
      <c r="B1199" t="s">
        <v>1155</v>
      </c>
      <c r="C1199" t="s">
        <v>472</v>
      </c>
      <c r="D1199" t="s">
        <v>1014</v>
      </c>
      <c r="F1199" s="1">
        <f>SUMIFS(DB!$L$3:$L$764,DB!$B$3:$B$764,'Util-Aff Mapping'!A1194,DB!$H$3:$H$764,'Util-Aff Mapping'!B1194)</f>
        <v>12783683</v>
      </c>
      <c r="M1199" s="17"/>
      <c r="N1199" s="17"/>
    </row>
    <row r="1200" spans="1:14" x14ac:dyDescent="0.35">
      <c r="A1200" t="s">
        <v>980</v>
      </c>
      <c r="B1200" t="s">
        <v>979</v>
      </c>
      <c r="C1200" t="s">
        <v>473</v>
      </c>
      <c r="D1200" t="s">
        <v>1014</v>
      </c>
      <c r="F1200" s="1">
        <f>SUMIFS(DB!$L$3:$L$764,DB!$B$3:$B$764,'Util-Aff Mapping'!A1195,DB!$H$3:$H$764,'Util-Aff Mapping'!B1195)</f>
        <v>3208</v>
      </c>
      <c r="M1200" s="17"/>
      <c r="N1200" s="17"/>
    </row>
    <row r="1201" spans="1:14" x14ac:dyDescent="0.35">
      <c r="A1201" t="s">
        <v>980</v>
      </c>
      <c r="B1201" t="s">
        <v>1007</v>
      </c>
      <c r="C1201" t="s">
        <v>472</v>
      </c>
      <c r="D1201" t="s">
        <v>1014</v>
      </c>
      <c r="F1201" s="1">
        <f>SUMIFS(DB!$L$3:$L$764,DB!$B$3:$B$764,'Util-Aff Mapping'!A1220,DB!$H$3:$H$764,'Util-Aff Mapping'!B1220)</f>
        <v>15925</v>
      </c>
      <c r="M1201" s="17"/>
      <c r="N1201" s="17"/>
    </row>
    <row r="1202" spans="1:14" x14ac:dyDescent="0.35">
      <c r="A1202" t="s">
        <v>980</v>
      </c>
      <c r="B1202" t="s">
        <v>1757</v>
      </c>
      <c r="C1202" t="s">
        <v>472</v>
      </c>
      <c r="D1202" t="s">
        <v>1014</v>
      </c>
      <c r="F1202" s="1">
        <f>SUMIFS(DB!$L$3:$L$764,DB!$B$3:$B$764,'Util-Aff Mapping'!A1211,DB!$H$3:$H$764,'Util-Aff Mapping'!B1211)</f>
        <v>28800</v>
      </c>
      <c r="M1202" s="17"/>
      <c r="N1202" s="17"/>
    </row>
    <row r="1203" spans="1:14" x14ac:dyDescent="0.35">
      <c r="A1203" t="s">
        <v>980</v>
      </c>
      <c r="B1203" t="s">
        <v>1012</v>
      </c>
      <c r="C1203" t="s">
        <v>472</v>
      </c>
      <c r="D1203" t="s">
        <v>1014</v>
      </c>
      <c r="F1203" s="1">
        <f>SUMIFS(DB!$L$3:$L$764,DB!$B$3:$B$764,'Util-Aff Mapping'!A1196,DB!$H$3:$H$764,'Util-Aff Mapping'!B1196)</f>
        <v>0</v>
      </c>
      <c r="M1203" s="17"/>
      <c r="N1203" s="17"/>
    </row>
    <row r="1204" spans="1:14" x14ac:dyDescent="0.35">
      <c r="A1204" t="s">
        <v>980</v>
      </c>
      <c r="B1204" t="s">
        <v>1748</v>
      </c>
      <c r="C1204" t="s">
        <v>473</v>
      </c>
      <c r="D1204" t="s">
        <v>1014</v>
      </c>
      <c r="F1204" s="1">
        <f>SUMIFS(DB!$L$3:$L$764,DB!$B$3:$B$764,'Util-Aff Mapping'!A1209,DB!$H$3:$H$764,'Util-Aff Mapping'!B1209)</f>
        <v>10446910</v>
      </c>
      <c r="M1204" s="17"/>
      <c r="N1204" s="17"/>
    </row>
    <row r="1205" spans="1:14" x14ac:dyDescent="0.35">
      <c r="A1205" t="s">
        <v>980</v>
      </c>
      <c r="B1205" t="s">
        <v>1358</v>
      </c>
      <c r="C1205" t="s">
        <v>472</v>
      </c>
      <c r="D1205" t="s">
        <v>1014</v>
      </c>
      <c r="F1205" s="1">
        <f>SUMIFS(DB!$L$3:$L$764,DB!$B$3:$B$764,'Util-Aff Mapping'!A1197,DB!$H$3:$H$764,'Util-Aff Mapping'!B1197)</f>
        <v>0</v>
      </c>
      <c r="M1205" s="17"/>
      <c r="N1205" s="17"/>
    </row>
    <row r="1206" spans="1:14" x14ac:dyDescent="0.35">
      <c r="A1206" t="s">
        <v>980</v>
      </c>
      <c r="B1206" t="s">
        <v>1008</v>
      </c>
      <c r="C1206" t="s">
        <v>472</v>
      </c>
      <c r="D1206" t="s">
        <v>1014</v>
      </c>
      <c r="F1206" s="1">
        <f>SUMIFS(DB!$L$3:$L$764,DB!$B$3:$B$764,'Util-Aff Mapping'!A1198,DB!$H$3:$H$764,'Util-Aff Mapping'!B1198)</f>
        <v>1081862</v>
      </c>
      <c r="M1206" s="17"/>
      <c r="N1206" s="17"/>
    </row>
    <row r="1207" spans="1:14" x14ac:dyDescent="0.35">
      <c r="A1207" t="s">
        <v>980</v>
      </c>
      <c r="B1207" t="s">
        <v>1442</v>
      </c>
      <c r="C1207" t="s">
        <v>472</v>
      </c>
      <c r="D1207" t="s">
        <v>1014</v>
      </c>
      <c r="F1207" s="1">
        <f>SUMIFS(DB!$L$3:$L$764,DB!$B$3:$B$764,'Util-Aff Mapping'!A1199,DB!$H$3:$H$764,'Util-Aff Mapping'!B1199)</f>
        <v>4876605</v>
      </c>
      <c r="M1207" s="17"/>
      <c r="N1207" s="17"/>
    </row>
    <row r="1208" spans="1:14" x14ac:dyDescent="0.35">
      <c r="A1208" t="s">
        <v>980</v>
      </c>
      <c r="B1208" t="s">
        <v>1079</v>
      </c>
      <c r="C1208" t="s">
        <v>473</v>
      </c>
      <c r="D1208" t="s">
        <v>1014</v>
      </c>
      <c r="F1208" s="1">
        <f>SUMIFS(DB!$L$3:$L$764,DB!$B$3:$B$764,'Util-Aff Mapping'!A1200,DB!$H$3:$H$764,'Util-Aff Mapping'!B1200)</f>
        <v>858424</v>
      </c>
      <c r="M1208" s="17"/>
      <c r="N1208" s="17"/>
    </row>
    <row r="1209" spans="1:14" x14ac:dyDescent="0.35">
      <c r="A1209" t="s">
        <v>980</v>
      </c>
      <c r="B1209" t="s">
        <v>1009</v>
      </c>
      <c r="C1209" t="s">
        <v>473</v>
      </c>
      <c r="D1209" t="s">
        <v>1014</v>
      </c>
      <c r="F1209" s="1">
        <f>SUMIFS(DB!$L$3:$L$764,DB!$B$3:$B$764,'Util-Aff Mapping'!A1201,DB!$H$3:$H$764,'Util-Aff Mapping'!B1201)</f>
        <v>13642412</v>
      </c>
      <c r="M1209" s="17"/>
      <c r="N1209" s="17"/>
    </row>
    <row r="1210" spans="1:14" x14ac:dyDescent="0.35">
      <c r="A1210" t="s">
        <v>980</v>
      </c>
      <c r="B1210" t="s">
        <v>1157</v>
      </c>
      <c r="C1210" t="s">
        <v>472</v>
      </c>
      <c r="D1210" t="s">
        <v>1014</v>
      </c>
      <c r="F1210" s="1">
        <f>SUMIFS(DB!$L$3:$L$764,DB!$B$3:$B$764,'Util-Aff Mapping'!A1202,DB!$H$3:$H$764,'Util-Aff Mapping'!B1202)</f>
        <v>60959</v>
      </c>
      <c r="M1210" s="17"/>
      <c r="N1210" s="17"/>
    </row>
    <row r="1211" spans="1:14" x14ac:dyDescent="0.35">
      <c r="A1211" t="s">
        <v>980</v>
      </c>
      <c r="B1211" t="s">
        <v>1156</v>
      </c>
      <c r="C1211" t="s">
        <v>472</v>
      </c>
      <c r="D1211" t="s">
        <v>1014</v>
      </c>
      <c r="F1211" s="1">
        <f>SUMIFS(DB!$L$3:$L$764,DB!$B$3:$B$764,'Util-Aff Mapping'!A1203,DB!$H$3:$H$764,'Util-Aff Mapping'!B1203)</f>
        <v>18606428</v>
      </c>
      <c r="M1211" s="17"/>
      <c r="N1211" s="17"/>
    </row>
    <row r="1212" spans="1:14" x14ac:dyDescent="0.35">
      <c r="A1212" t="s">
        <v>980</v>
      </c>
      <c r="B1212" t="s">
        <v>1488</v>
      </c>
      <c r="C1212" t="s">
        <v>472</v>
      </c>
      <c r="D1212" t="s">
        <v>1014</v>
      </c>
      <c r="F1212" s="1">
        <f>SUMIFS(DB!$L$3:$L$764,DB!$B$3:$B$764,'Util-Aff Mapping'!A1204,DB!$H$3:$H$764,'Util-Aff Mapping'!B1204)</f>
        <v>2922721</v>
      </c>
      <c r="M1212" s="17"/>
      <c r="N1212" s="17"/>
    </row>
    <row r="1213" spans="1:14" x14ac:dyDescent="0.35">
      <c r="A1213" t="s">
        <v>980</v>
      </c>
      <c r="B1213" t="s">
        <v>1159</v>
      </c>
      <c r="C1213" t="s">
        <v>473</v>
      </c>
      <c r="D1213" t="s">
        <v>1014</v>
      </c>
      <c r="F1213" s="1">
        <f>SUMIFS(DB!$L$3:$L$764,DB!$B$3:$B$764,'Util-Aff Mapping'!A1205,DB!$H$3:$H$764,'Util-Aff Mapping'!B1205)</f>
        <v>0</v>
      </c>
      <c r="M1213" s="17"/>
      <c r="N1213" s="17"/>
    </row>
    <row r="1214" spans="1:14" x14ac:dyDescent="0.35">
      <c r="A1214" t="s">
        <v>980</v>
      </c>
      <c r="B1214" t="s">
        <v>1567</v>
      </c>
      <c r="C1214" t="s">
        <v>473</v>
      </c>
      <c r="D1214" t="s">
        <v>1014</v>
      </c>
      <c r="F1214" s="1">
        <f>SUMIFS(DB!$L$3:$L$764,DB!$B$3:$B$764,'Util-Aff Mapping'!A1206,DB!$H$3:$H$764,'Util-Aff Mapping'!B1206)</f>
        <v>10105804</v>
      </c>
      <c r="M1214" s="17"/>
      <c r="N1214" s="17"/>
    </row>
    <row r="1215" spans="1:14" x14ac:dyDescent="0.35">
      <c r="A1215" t="s">
        <v>980</v>
      </c>
      <c r="B1215" t="s">
        <v>1754</v>
      </c>
      <c r="C1215" s="8" t="s">
        <v>472</v>
      </c>
      <c r="D1215" t="s">
        <v>1014</v>
      </c>
      <c r="F1215" s="1">
        <f>SUMIFS(DB!$L$3:$L$764,DB!$B$3:$B$764,'Util-Aff Mapping'!A1207,DB!$H$3:$H$764,'Util-Aff Mapping'!B1207)</f>
        <v>3076457</v>
      </c>
      <c r="M1215" s="17"/>
      <c r="N1215" s="17"/>
    </row>
    <row r="1216" spans="1:14" x14ac:dyDescent="0.35">
      <c r="A1216" t="s">
        <v>980</v>
      </c>
      <c r="B1216" t="s">
        <v>1760</v>
      </c>
      <c r="C1216" t="s">
        <v>473</v>
      </c>
      <c r="D1216" t="s">
        <v>1014</v>
      </c>
      <c r="F1216" s="1">
        <f>SUMIFS(DB!$L$3:$L$764,DB!$B$3:$B$764,'Util-Aff Mapping'!A1214,DB!$H$3:$H$764,'Util-Aff Mapping'!B1214)</f>
        <v>0</v>
      </c>
      <c r="M1216" s="17"/>
      <c r="N1216" s="17"/>
    </row>
    <row r="1217" spans="1:14" x14ac:dyDescent="0.35">
      <c r="A1217" t="s">
        <v>980</v>
      </c>
      <c r="B1217" t="s">
        <v>1761</v>
      </c>
      <c r="C1217" t="s">
        <v>473</v>
      </c>
      <c r="D1217" t="s">
        <v>1014</v>
      </c>
      <c r="F1217" s="1">
        <f>SUMIFS(DB!$L$3:$L$764,DB!$B$3:$B$764,'Util-Aff Mapping'!A1215,DB!$H$3:$H$764,'Util-Aff Mapping'!B1215)</f>
        <v>39334717</v>
      </c>
      <c r="M1217" s="17"/>
      <c r="N1217" s="17"/>
    </row>
    <row r="1218" spans="1:14" x14ac:dyDescent="0.35">
      <c r="A1218" t="s">
        <v>980</v>
      </c>
      <c r="B1218" t="s">
        <v>1756</v>
      </c>
      <c r="C1218" t="s">
        <v>473</v>
      </c>
      <c r="D1218" t="s">
        <v>1014</v>
      </c>
      <c r="F1218" s="1">
        <f>SUMIFS(DB!$L$3:$L$764,DB!$B$3:$B$764,'Util-Aff Mapping'!A1210,DB!$H$3:$H$764,'Util-Aff Mapping'!B1210)</f>
        <v>23421</v>
      </c>
      <c r="M1218" s="17"/>
      <c r="N1218" s="17"/>
    </row>
    <row r="1219" spans="1:14" x14ac:dyDescent="0.35">
      <c r="A1219" t="s">
        <v>980</v>
      </c>
      <c r="B1219" t="s">
        <v>1762</v>
      </c>
      <c r="C1219" t="s">
        <v>473</v>
      </c>
      <c r="D1219" t="s">
        <v>1014</v>
      </c>
      <c r="F1219" s="1">
        <f>SUMIFS(DB!$L$3:$L$764,DB!$B$3:$B$764,'Util-Aff Mapping'!A1216,DB!$H$3:$H$764,'Util-Aff Mapping'!B1216)</f>
        <v>42619</v>
      </c>
      <c r="M1219" s="17"/>
      <c r="N1219" s="17"/>
    </row>
    <row r="1220" spans="1:14" x14ac:dyDescent="0.35">
      <c r="A1220" t="s">
        <v>980</v>
      </c>
      <c r="B1220" t="s">
        <v>1763</v>
      </c>
      <c r="C1220" t="s">
        <v>473</v>
      </c>
      <c r="D1220" t="s">
        <v>1014</v>
      </c>
      <c r="F1220" s="1">
        <f>SUMIFS(DB!$L$3:$L$764,DB!$B$3:$B$764,'Util-Aff Mapping'!A1217,DB!$H$3:$H$764,'Util-Aff Mapping'!B1217)</f>
        <v>14502</v>
      </c>
      <c r="M1220" s="17"/>
      <c r="N1220" s="17"/>
    </row>
    <row r="1221" spans="1:14" x14ac:dyDescent="0.35">
      <c r="A1221" t="s">
        <v>980</v>
      </c>
      <c r="B1221" t="s">
        <v>1764</v>
      </c>
      <c r="C1221" t="s">
        <v>473</v>
      </c>
      <c r="D1221" t="s">
        <v>1014</v>
      </c>
      <c r="F1221" s="1">
        <f>SUMIFS(DB!$L$3:$L$764,DB!$B$3:$B$764,'Util-Aff Mapping'!A1218,DB!$H$3:$H$764,'Util-Aff Mapping'!B1218)</f>
        <v>6522</v>
      </c>
      <c r="M1221" s="17"/>
      <c r="N1221" s="17"/>
    </row>
    <row r="1222" spans="1:14" x14ac:dyDescent="0.35">
      <c r="A1222" t="s">
        <v>980</v>
      </c>
      <c r="B1222" t="s">
        <v>1758</v>
      </c>
      <c r="C1222" t="s">
        <v>473</v>
      </c>
      <c r="D1222" t="s">
        <v>1014</v>
      </c>
      <c r="F1222" s="1">
        <f>SUMIFS(DB!$L$3:$L$764,DB!$B$3:$B$764,'Util-Aff Mapping'!A1212,DB!$H$3:$H$764,'Util-Aff Mapping'!B1212)</f>
        <v>4260</v>
      </c>
      <c r="M1222" s="17"/>
      <c r="N1222" s="17"/>
    </row>
    <row r="1223" spans="1:14" x14ac:dyDescent="0.35">
      <c r="A1223" t="s">
        <v>337</v>
      </c>
      <c r="B1223" t="s">
        <v>338</v>
      </c>
      <c r="C1223" t="s">
        <v>472</v>
      </c>
      <c r="D1223" t="s">
        <v>483</v>
      </c>
      <c r="F1223" s="1">
        <f>SUMIFS(DB!$L$3:$L$764,DB!$B$3:$B$764,'Util-Aff Mapping'!A1223,DB!$H$3:$H$764,'Util-Aff Mapping'!B1223)</f>
        <v>0</v>
      </c>
    </row>
    <row r="1224" spans="1:14" x14ac:dyDescent="0.35">
      <c r="A1224" t="s">
        <v>337</v>
      </c>
      <c r="B1224" t="s">
        <v>340</v>
      </c>
      <c r="C1224" t="s">
        <v>472</v>
      </c>
      <c r="D1224" t="s">
        <v>483</v>
      </c>
      <c r="F1224" s="1">
        <f>SUMIFS(DB!$L$3:$L$764,DB!$B$3:$B$764,'Util-Aff Mapping'!A1224,DB!$H$3:$H$764,'Util-Aff Mapping'!B1224)</f>
        <v>0</v>
      </c>
    </row>
    <row r="1225" spans="1:14" x14ac:dyDescent="0.35">
      <c r="A1225" t="s">
        <v>337</v>
      </c>
      <c r="B1225" t="s">
        <v>788</v>
      </c>
      <c r="C1225" t="s">
        <v>472</v>
      </c>
      <c r="D1225" t="s">
        <v>483</v>
      </c>
      <c r="F1225" s="1">
        <f>SUMIFS(DB!$L$3:$L$764,DB!$B$3:$B$764,'Util-Aff Mapping'!A1225,DB!$H$3:$H$764,'Util-Aff Mapping'!B1225)</f>
        <v>0</v>
      </c>
    </row>
    <row r="1226" spans="1:14" x14ac:dyDescent="0.35">
      <c r="A1226" t="s">
        <v>337</v>
      </c>
      <c r="B1226" t="s">
        <v>341</v>
      </c>
      <c r="C1226" t="s">
        <v>472</v>
      </c>
      <c r="D1226" t="s">
        <v>483</v>
      </c>
      <c r="F1226" s="1">
        <f>SUMIFS(DB!$L$3:$L$764,DB!$B$3:$B$764,'Util-Aff Mapping'!A1226,DB!$H$3:$H$764,'Util-Aff Mapping'!B1226)</f>
        <v>0</v>
      </c>
    </row>
    <row r="1227" spans="1:14" x14ac:dyDescent="0.35">
      <c r="A1227" t="s">
        <v>337</v>
      </c>
      <c r="B1227" t="s">
        <v>339</v>
      </c>
      <c r="C1227" t="s">
        <v>472</v>
      </c>
      <c r="D1227" t="s">
        <v>483</v>
      </c>
      <c r="F1227" s="1">
        <f>SUMIFS(DB!$L$3:$L$764,DB!$B$3:$B$764,'Util-Aff Mapping'!A1227,DB!$H$3:$H$764,'Util-Aff Mapping'!B1227)</f>
        <v>0</v>
      </c>
    </row>
    <row r="1228" spans="1:14" x14ac:dyDescent="0.35">
      <c r="A1228" t="s">
        <v>337</v>
      </c>
      <c r="B1228" t="s">
        <v>789</v>
      </c>
      <c r="C1228" t="s">
        <v>472</v>
      </c>
      <c r="D1228" t="s">
        <v>483</v>
      </c>
      <c r="F1228" s="1">
        <f>SUMIFS(DB!$L$3:$L$764,DB!$B$3:$B$764,'Util-Aff Mapping'!A1228,DB!$H$3:$H$764,'Util-Aff Mapping'!B1228)</f>
        <v>0</v>
      </c>
    </row>
    <row r="1229" spans="1:14" x14ac:dyDescent="0.35">
      <c r="A1229" t="s">
        <v>337</v>
      </c>
      <c r="B1229" t="s">
        <v>357</v>
      </c>
      <c r="C1229" t="s">
        <v>472</v>
      </c>
      <c r="D1229" t="s">
        <v>483</v>
      </c>
      <c r="F1229" s="1">
        <f>SUMIFS(DB!$L$3:$L$764,DB!$B$3:$B$764,'Util-Aff Mapping'!A1229,DB!$H$3:$H$764,'Util-Aff Mapping'!B1229)</f>
        <v>0</v>
      </c>
    </row>
    <row r="1230" spans="1:14" x14ac:dyDescent="0.35">
      <c r="A1230" t="s">
        <v>337</v>
      </c>
      <c r="B1230" t="s">
        <v>352</v>
      </c>
      <c r="C1230" t="s">
        <v>473</v>
      </c>
      <c r="D1230" t="s">
        <v>483</v>
      </c>
      <c r="F1230" s="1">
        <f>SUMIFS(DB!$L$3:$L$764,DB!$B$3:$B$764,'Util-Aff Mapping'!A1230,DB!$H$3:$H$764,'Util-Aff Mapping'!B1230)</f>
        <v>0</v>
      </c>
    </row>
    <row r="1231" spans="1:14" x14ac:dyDescent="0.35">
      <c r="A1231" t="s">
        <v>337</v>
      </c>
      <c r="B1231" t="s">
        <v>347</v>
      </c>
      <c r="C1231" t="s">
        <v>472</v>
      </c>
      <c r="D1231" t="s">
        <v>483</v>
      </c>
      <c r="F1231" s="1">
        <f>SUMIFS(DB!$L$3:$L$764,DB!$B$3:$B$764,'Util-Aff Mapping'!A1231,DB!$H$3:$H$764,'Util-Aff Mapping'!B1231)</f>
        <v>0</v>
      </c>
    </row>
    <row r="1232" spans="1:14" x14ac:dyDescent="0.35">
      <c r="A1232" t="s">
        <v>337</v>
      </c>
      <c r="B1232" t="s">
        <v>534</v>
      </c>
      <c r="C1232" t="s">
        <v>473</v>
      </c>
      <c r="D1232" t="s">
        <v>483</v>
      </c>
      <c r="F1232" s="1">
        <f>SUMIFS(DB!$L$3:$L$764,DB!$B$3:$B$764,'Util-Aff Mapping'!A1232,DB!$H$3:$H$764,'Util-Aff Mapping'!B1232)</f>
        <v>0</v>
      </c>
    </row>
    <row r="1233" spans="1:6" x14ac:dyDescent="0.35">
      <c r="A1233" t="s">
        <v>337</v>
      </c>
      <c r="B1233" t="s">
        <v>355</v>
      </c>
      <c r="C1233" t="s">
        <v>472</v>
      </c>
      <c r="D1233" t="s">
        <v>483</v>
      </c>
      <c r="F1233" s="1">
        <f>SUMIFS(DB!$L$3:$L$764,DB!$B$3:$B$764,'Util-Aff Mapping'!A1233,DB!$H$3:$H$764,'Util-Aff Mapping'!B1233)</f>
        <v>0</v>
      </c>
    </row>
    <row r="1234" spans="1:6" x14ac:dyDescent="0.35">
      <c r="A1234" t="s">
        <v>337</v>
      </c>
      <c r="B1234" t="s">
        <v>354</v>
      </c>
      <c r="C1234" t="s">
        <v>472</v>
      </c>
      <c r="D1234" t="s">
        <v>483</v>
      </c>
      <c r="F1234" s="1">
        <f>SUMIFS(DB!$L$3:$L$764,DB!$B$3:$B$764,'Util-Aff Mapping'!A1234,DB!$H$3:$H$764,'Util-Aff Mapping'!B1234)</f>
        <v>0</v>
      </c>
    </row>
    <row r="1235" spans="1:6" x14ac:dyDescent="0.35">
      <c r="A1235" t="s">
        <v>337</v>
      </c>
      <c r="B1235" t="s">
        <v>359</v>
      </c>
      <c r="C1235" t="s">
        <v>472</v>
      </c>
      <c r="D1235" t="s">
        <v>483</v>
      </c>
      <c r="F1235" s="1">
        <f>SUMIFS(DB!$L$3:$L$764,DB!$B$3:$B$764,'Util-Aff Mapping'!A1235,DB!$H$3:$H$764,'Util-Aff Mapping'!B1235)</f>
        <v>0</v>
      </c>
    </row>
    <row r="1236" spans="1:6" x14ac:dyDescent="0.35">
      <c r="A1236" t="s">
        <v>337</v>
      </c>
      <c r="B1236" t="s">
        <v>358</v>
      </c>
      <c r="C1236" t="s">
        <v>472</v>
      </c>
      <c r="D1236" t="s">
        <v>483</v>
      </c>
      <c r="F1236" s="1">
        <f>SUMIFS(DB!$L$3:$L$764,DB!$B$3:$B$764,'Util-Aff Mapping'!A1236,DB!$H$3:$H$764,'Util-Aff Mapping'!B1236)</f>
        <v>0</v>
      </c>
    </row>
    <row r="1237" spans="1:6" x14ac:dyDescent="0.35">
      <c r="A1237" t="s">
        <v>337</v>
      </c>
      <c r="B1237" t="s">
        <v>346</v>
      </c>
      <c r="C1237" t="s">
        <v>473</v>
      </c>
      <c r="D1237" t="s">
        <v>483</v>
      </c>
      <c r="F1237" s="1">
        <f>SUMIFS(DB!$L$3:$L$764,DB!$B$3:$B$764,'Util-Aff Mapping'!A1237,DB!$H$3:$H$764,'Util-Aff Mapping'!B1237)</f>
        <v>0</v>
      </c>
    </row>
    <row r="1238" spans="1:6" x14ac:dyDescent="0.35">
      <c r="A1238" t="s">
        <v>337</v>
      </c>
      <c r="B1238" t="s">
        <v>344</v>
      </c>
      <c r="C1238" t="s">
        <v>472</v>
      </c>
      <c r="D1238" t="s">
        <v>483</v>
      </c>
      <c r="F1238" s="1">
        <f>SUMIFS(DB!$L$3:$L$764,DB!$B$3:$B$764,'Util-Aff Mapping'!A1238,DB!$H$3:$H$764,'Util-Aff Mapping'!B1238)</f>
        <v>0</v>
      </c>
    </row>
    <row r="1239" spans="1:6" x14ac:dyDescent="0.35">
      <c r="A1239" t="s">
        <v>337</v>
      </c>
      <c r="B1239" t="s">
        <v>348</v>
      </c>
      <c r="C1239" t="s">
        <v>473</v>
      </c>
      <c r="D1239" t="s">
        <v>483</v>
      </c>
      <c r="F1239" s="1">
        <f>SUMIFS(DB!$L$3:$L$764,DB!$B$3:$B$764,'Util-Aff Mapping'!A1239,DB!$H$3:$H$764,'Util-Aff Mapping'!B1239)</f>
        <v>0</v>
      </c>
    </row>
    <row r="1240" spans="1:6" x14ac:dyDescent="0.35">
      <c r="A1240" t="s">
        <v>337</v>
      </c>
      <c r="B1240" t="s">
        <v>343</v>
      </c>
      <c r="C1240" t="s">
        <v>473</v>
      </c>
      <c r="D1240" t="s">
        <v>483</v>
      </c>
      <c r="F1240" s="1">
        <f>SUMIFS(DB!$L$3:$L$764,DB!$B$3:$B$764,'Util-Aff Mapping'!A1240,DB!$H$3:$H$764,'Util-Aff Mapping'!B1240)</f>
        <v>0</v>
      </c>
    </row>
    <row r="1241" spans="1:6" x14ac:dyDescent="0.35">
      <c r="A1241" t="s">
        <v>337</v>
      </c>
      <c r="B1241" t="s">
        <v>345</v>
      </c>
      <c r="C1241" t="s">
        <v>473</v>
      </c>
      <c r="D1241" t="s">
        <v>483</v>
      </c>
      <c r="F1241" s="1">
        <f>SUMIFS(DB!$L$3:$L$764,DB!$B$3:$B$764,'Util-Aff Mapping'!A1241,DB!$H$3:$H$764,'Util-Aff Mapping'!B1241)</f>
        <v>0</v>
      </c>
    </row>
    <row r="1242" spans="1:6" x14ac:dyDescent="0.35">
      <c r="A1242" t="s">
        <v>337</v>
      </c>
      <c r="B1242" t="s">
        <v>349</v>
      </c>
      <c r="C1242" t="s">
        <v>473</v>
      </c>
      <c r="D1242" t="s">
        <v>483</v>
      </c>
      <c r="F1242" s="1">
        <f>SUMIFS(DB!$L$3:$L$764,DB!$B$3:$B$764,'Util-Aff Mapping'!A1242,DB!$H$3:$H$764,'Util-Aff Mapping'!B1242)</f>
        <v>0</v>
      </c>
    </row>
    <row r="1243" spans="1:6" x14ac:dyDescent="0.35">
      <c r="A1243" t="s">
        <v>337</v>
      </c>
      <c r="B1243" t="s">
        <v>533</v>
      </c>
      <c r="C1243" t="s">
        <v>473</v>
      </c>
      <c r="D1243" t="s">
        <v>483</v>
      </c>
      <c r="F1243" s="1">
        <f>SUMIFS(DB!$L$3:$L$764,DB!$B$3:$B$764,'Util-Aff Mapping'!A1243,DB!$H$3:$H$764,'Util-Aff Mapping'!B1243)</f>
        <v>0</v>
      </c>
    </row>
    <row r="1244" spans="1:6" x14ac:dyDescent="0.35">
      <c r="A1244" t="s">
        <v>337</v>
      </c>
      <c r="B1244" t="s">
        <v>350</v>
      </c>
      <c r="C1244" t="s">
        <v>473</v>
      </c>
      <c r="D1244" t="s">
        <v>483</v>
      </c>
      <c r="F1244" s="1">
        <f>SUMIFS(DB!$L$3:$L$764,DB!$B$3:$B$764,'Util-Aff Mapping'!A1244,DB!$H$3:$H$764,'Util-Aff Mapping'!B1244)</f>
        <v>0</v>
      </c>
    </row>
    <row r="1245" spans="1:6" x14ac:dyDescent="0.35">
      <c r="A1245" t="s">
        <v>337</v>
      </c>
      <c r="B1245" t="s">
        <v>351</v>
      </c>
      <c r="C1245" t="s">
        <v>473</v>
      </c>
      <c r="D1245" t="s">
        <v>483</v>
      </c>
      <c r="F1245" s="1">
        <f>SUMIFS(DB!$L$3:$L$764,DB!$B$3:$B$764,'Util-Aff Mapping'!A1245,DB!$H$3:$H$764,'Util-Aff Mapping'!B1245)</f>
        <v>0</v>
      </c>
    </row>
    <row r="1246" spans="1:6" x14ac:dyDescent="0.35">
      <c r="A1246" t="s">
        <v>337</v>
      </c>
      <c r="B1246" t="s">
        <v>676</v>
      </c>
      <c r="C1246" t="s">
        <v>473</v>
      </c>
      <c r="D1246" t="s">
        <v>483</v>
      </c>
      <c r="F1246" s="1">
        <f>SUMIFS(DB!$L$3:$L$764,DB!$B$3:$B$764,'Util-Aff Mapping'!A1246,DB!$H$3:$H$764,'Util-Aff Mapping'!B1246)</f>
        <v>0</v>
      </c>
    </row>
    <row r="1247" spans="1:6" x14ac:dyDescent="0.35">
      <c r="A1247" t="s">
        <v>337</v>
      </c>
      <c r="B1247" t="s">
        <v>353</v>
      </c>
      <c r="C1247" t="s">
        <v>473</v>
      </c>
      <c r="D1247" t="s">
        <v>483</v>
      </c>
      <c r="F1247" s="1">
        <f>SUMIFS(DB!$L$3:$L$764,DB!$B$3:$B$764,'Util-Aff Mapping'!A1247,DB!$H$3:$H$764,'Util-Aff Mapping'!B1247)</f>
        <v>0</v>
      </c>
    </row>
    <row r="1248" spans="1:6" x14ac:dyDescent="0.35">
      <c r="A1248" t="s">
        <v>337</v>
      </c>
      <c r="B1248" t="s">
        <v>675</v>
      </c>
      <c r="C1248" t="s">
        <v>473</v>
      </c>
      <c r="D1248" t="s">
        <v>483</v>
      </c>
      <c r="F1248" s="1">
        <f>SUMIFS(DB!$L$3:$L$764,DB!$B$3:$B$764,'Util-Aff Mapping'!A1248,DB!$H$3:$H$764,'Util-Aff Mapping'!B1248)</f>
        <v>0</v>
      </c>
    </row>
    <row r="1249" spans="1:6" x14ac:dyDescent="0.35">
      <c r="A1249" t="s">
        <v>337</v>
      </c>
      <c r="B1249" t="s">
        <v>342</v>
      </c>
      <c r="C1249" t="s">
        <v>473</v>
      </c>
      <c r="D1249" t="s">
        <v>483</v>
      </c>
      <c r="F1249" s="1">
        <f>SUMIFS(DB!$L$3:$L$764,DB!$B$3:$B$764,'Util-Aff Mapping'!A1249,DB!$H$3:$H$764,'Util-Aff Mapping'!B1249)</f>
        <v>0</v>
      </c>
    </row>
    <row r="1250" spans="1:6" x14ac:dyDescent="0.35">
      <c r="A1250" t="s">
        <v>337</v>
      </c>
      <c r="B1250" t="s">
        <v>362</v>
      </c>
      <c r="C1250" t="s">
        <v>473</v>
      </c>
      <c r="D1250" t="s">
        <v>483</v>
      </c>
      <c r="F1250" s="1">
        <f>SUMIFS(DB!$L$3:$L$764,DB!$B$3:$B$764,'Util-Aff Mapping'!A1250,DB!$H$3:$H$764,'Util-Aff Mapping'!B1250)</f>
        <v>0</v>
      </c>
    </row>
    <row r="1251" spans="1:6" x14ac:dyDescent="0.35">
      <c r="A1251" t="s">
        <v>337</v>
      </c>
      <c r="B1251" t="s">
        <v>361</v>
      </c>
      <c r="C1251" t="s">
        <v>473</v>
      </c>
      <c r="D1251" t="s">
        <v>483</v>
      </c>
      <c r="F1251" s="1">
        <f>SUMIFS(DB!$L$3:$L$764,DB!$B$3:$B$764,'Util-Aff Mapping'!A1251,DB!$H$3:$H$764,'Util-Aff Mapping'!B1251)</f>
        <v>0</v>
      </c>
    </row>
    <row r="1252" spans="1:6" x14ac:dyDescent="0.35">
      <c r="A1252" t="s">
        <v>337</v>
      </c>
      <c r="B1252" t="s">
        <v>360</v>
      </c>
      <c r="C1252" t="s">
        <v>473</v>
      </c>
      <c r="D1252" t="s">
        <v>483</v>
      </c>
      <c r="F1252" s="1">
        <f>SUMIFS(DB!$L$3:$L$764,DB!$B$3:$B$764,'Util-Aff Mapping'!A1252,DB!$H$3:$H$764,'Util-Aff Mapping'!B1252)</f>
        <v>0</v>
      </c>
    </row>
    <row r="1253" spans="1:6" x14ac:dyDescent="0.35">
      <c r="A1253" t="s">
        <v>337</v>
      </c>
      <c r="B1253" t="s">
        <v>356</v>
      </c>
      <c r="C1253" t="s">
        <v>472</v>
      </c>
      <c r="D1253" t="s">
        <v>483</v>
      </c>
      <c r="F1253" s="1">
        <f>SUMIFS(DB!$L$3:$L$764,DB!$B$3:$B$764,'Util-Aff Mapping'!A1253,DB!$H$3:$H$764,'Util-Aff Mapping'!B1253)</f>
        <v>0</v>
      </c>
    </row>
    <row r="1254" spans="1:6" x14ac:dyDescent="0.35">
      <c r="A1254" t="s">
        <v>337</v>
      </c>
      <c r="B1254" t="s">
        <v>535</v>
      </c>
      <c r="C1254" t="s">
        <v>472</v>
      </c>
      <c r="D1254" t="s">
        <v>483</v>
      </c>
      <c r="F1254" s="1">
        <f>SUMIFS(DB!$L$3:$L$764,DB!$B$3:$B$764,'Util-Aff Mapping'!A1254,DB!$H$3:$H$764,'Util-Aff Mapping'!B1254)</f>
        <v>0</v>
      </c>
    </row>
    <row r="1255" spans="1:6" x14ac:dyDescent="0.35">
      <c r="A1255" t="s">
        <v>1021</v>
      </c>
      <c r="B1255" t="s">
        <v>338</v>
      </c>
      <c r="C1255" t="s">
        <v>472</v>
      </c>
      <c r="D1255" t="s">
        <v>483</v>
      </c>
      <c r="F1255" s="1">
        <f>SUMIFS(DB!$L$3:$L$764,DB!$B$3:$B$764,'Util-Aff Mapping'!A1255,DB!$H$3:$H$764,'Util-Aff Mapping'!B1255)</f>
        <v>-14115</v>
      </c>
    </row>
    <row r="1256" spans="1:6" x14ac:dyDescent="0.35">
      <c r="A1256" t="s">
        <v>1021</v>
      </c>
      <c r="B1256" t="s">
        <v>1766</v>
      </c>
      <c r="C1256" t="s">
        <v>472</v>
      </c>
      <c r="D1256" t="s">
        <v>483</v>
      </c>
      <c r="F1256" s="1">
        <f>SUMIFS(DB!$L$3:$L$764,DB!$B$3:$B$764,'Util-Aff Mapping'!A1285,DB!$H$3:$H$764,'Util-Aff Mapping'!B1285)</f>
        <v>154101</v>
      </c>
    </row>
    <row r="1257" spans="1:6" x14ac:dyDescent="0.35">
      <c r="A1257" t="s">
        <v>1021</v>
      </c>
      <c r="B1257" t="s">
        <v>1041</v>
      </c>
      <c r="C1257" t="s">
        <v>472</v>
      </c>
      <c r="D1257" t="s">
        <v>483</v>
      </c>
      <c r="F1257" s="1">
        <f>SUMIFS(DB!$L$3:$L$764,DB!$B$3:$B$764,'Util-Aff Mapping'!A1256,DB!$H$3:$H$764,'Util-Aff Mapping'!B1256)</f>
        <v>562222</v>
      </c>
    </row>
    <row r="1258" spans="1:6" x14ac:dyDescent="0.35">
      <c r="A1258" t="s">
        <v>1021</v>
      </c>
      <c r="B1258" t="s">
        <v>340</v>
      </c>
      <c r="C1258" t="s">
        <v>472</v>
      </c>
      <c r="D1258" t="s">
        <v>483</v>
      </c>
      <c r="F1258" s="1">
        <f>SUMIFS(DB!$L$3:$L$764,DB!$B$3:$B$764,'Util-Aff Mapping'!A1257,DB!$H$3:$H$764,'Util-Aff Mapping'!B1257)</f>
        <v>0</v>
      </c>
    </row>
    <row r="1259" spans="1:6" x14ac:dyDescent="0.35">
      <c r="A1259" t="s">
        <v>1021</v>
      </c>
      <c r="B1259" t="s">
        <v>1769</v>
      </c>
      <c r="C1259" t="s">
        <v>472</v>
      </c>
      <c r="D1259" t="s">
        <v>483</v>
      </c>
      <c r="F1259" s="1">
        <f>SUMIFS(DB!$L$3:$L$764,DB!$B$3:$B$764,'Util-Aff Mapping'!A1288,DB!$H$3:$H$764,'Util-Aff Mapping'!B1288)</f>
        <v>-162</v>
      </c>
    </row>
    <row r="1260" spans="1:6" x14ac:dyDescent="0.35">
      <c r="A1260" t="s">
        <v>1021</v>
      </c>
      <c r="B1260" t="s">
        <v>1039</v>
      </c>
      <c r="C1260" t="s">
        <v>472</v>
      </c>
      <c r="D1260" t="s">
        <v>483</v>
      </c>
      <c r="F1260" s="1">
        <f>SUMIFS(DB!$L$3:$L$764,DB!$B$3:$B$764,'Util-Aff Mapping'!A1258,DB!$H$3:$H$764,'Util-Aff Mapping'!B1258)</f>
        <v>-667</v>
      </c>
    </row>
    <row r="1261" spans="1:6" x14ac:dyDescent="0.35">
      <c r="A1261" t="s">
        <v>1021</v>
      </c>
      <c r="B1261" t="s">
        <v>355</v>
      </c>
      <c r="C1261" t="s">
        <v>472</v>
      </c>
      <c r="D1261" t="s">
        <v>483</v>
      </c>
      <c r="F1261" s="1">
        <f>SUMIFS(DB!$L$3:$L$764,DB!$B$3:$B$764,'Util-Aff Mapping'!A1259,DB!$H$3:$H$764,'Util-Aff Mapping'!B1259)</f>
        <v>-978849</v>
      </c>
    </row>
    <row r="1262" spans="1:6" x14ac:dyDescent="0.35">
      <c r="A1262" t="s">
        <v>1021</v>
      </c>
      <c r="B1262" t="s">
        <v>1038</v>
      </c>
      <c r="C1262" t="s">
        <v>472</v>
      </c>
      <c r="D1262" t="s">
        <v>483</v>
      </c>
      <c r="F1262" s="1">
        <f>SUMIFS(DB!$L$3:$L$764,DB!$B$3:$B$764,'Util-Aff Mapping'!A1260,DB!$H$3:$H$764,'Util-Aff Mapping'!B1260)</f>
        <v>0</v>
      </c>
    </row>
    <row r="1263" spans="1:6" x14ac:dyDescent="0.35">
      <c r="A1263" t="s">
        <v>1021</v>
      </c>
      <c r="B1263" t="s">
        <v>1767</v>
      </c>
      <c r="C1263" t="s">
        <v>472</v>
      </c>
      <c r="D1263" t="s">
        <v>483</v>
      </c>
      <c r="F1263" s="1">
        <f>SUMIFS(DB!$L$3:$L$764,DB!$B$3:$B$764,'Util-Aff Mapping'!A1286,DB!$H$3:$H$764,'Util-Aff Mapping'!B1286)</f>
        <v>-46288</v>
      </c>
    </row>
    <row r="1264" spans="1:6" x14ac:dyDescent="0.35">
      <c r="A1264" t="s">
        <v>1021</v>
      </c>
      <c r="B1264" t="s">
        <v>1037</v>
      </c>
      <c r="C1264" t="s">
        <v>472</v>
      </c>
      <c r="D1264" t="s">
        <v>483</v>
      </c>
      <c r="F1264" s="1">
        <f>SUMIFS(DB!$L$3:$L$764,DB!$B$3:$B$764,'Util-Aff Mapping'!A1261,DB!$H$3:$H$764,'Util-Aff Mapping'!B1261)</f>
        <v>-36756</v>
      </c>
    </row>
    <row r="1265" spans="1:6" x14ac:dyDescent="0.35">
      <c r="A1265" t="s">
        <v>1021</v>
      </c>
      <c r="B1265" t="s">
        <v>1045</v>
      </c>
      <c r="C1265" t="s">
        <v>473</v>
      </c>
      <c r="D1265" t="s">
        <v>483</v>
      </c>
      <c r="F1265" s="1">
        <f>SUMIFS(DB!$L$3:$L$764,DB!$B$3:$B$764,'Util-Aff Mapping'!A1280,DB!$H$3:$H$764,'Util-Aff Mapping'!B1280)</f>
        <v>0</v>
      </c>
    </row>
    <row r="1266" spans="1:6" x14ac:dyDescent="0.35">
      <c r="A1266" t="s">
        <v>1021</v>
      </c>
      <c r="B1266" t="s">
        <v>1034</v>
      </c>
      <c r="C1266" t="s">
        <v>473</v>
      </c>
      <c r="D1266" t="s">
        <v>483</v>
      </c>
      <c r="F1266" s="1">
        <f>SUMIFS(DB!$L$3:$L$764,DB!$B$3:$B$764,'Util-Aff Mapping'!A1262,DB!$H$3:$H$764,'Util-Aff Mapping'!B1262)</f>
        <v>0</v>
      </c>
    </row>
    <row r="1267" spans="1:6" x14ac:dyDescent="0.35">
      <c r="A1267" t="s">
        <v>1021</v>
      </c>
      <c r="B1267" t="s">
        <v>1035</v>
      </c>
      <c r="C1267" t="s">
        <v>473</v>
      </c>
      <c r="D1267" t="s">
        <v>483</v>
      </c>
      <c r="F1267" s="1">
        <f>SUMIFS(DB!$L$3:$L$764,DB!$B$3:$B$764,'Util-Aff Mapping'!A1263,DB!$H$3:$H$764,'Util-Aff Mapping'!B1263)</f>
        <v>-480</v>
      </c>
    </row>
    <row r="1268" spans="1:6" x14ac:dyDescent="0.35">
      <c r="A1268" t="s">
        <v>1021</v>
      </c>
      <c r="B1268" t="s">
        <v>1036</v>
      </c>
      <c r="C1268" t="s">
        <v>473</v>
      </c>
      <c r="D1268" t="s">
        <v>483</v>
      </c>
      <c r="F1268" s="1">
        <f>SUMIFS(DB!$L$3:$L$764,DB!$B$3:$B$764,'Util-Aff Mapping'!A1264,DB!$H$3:$H$764,'Util-Aff Mapping'!B1264)</f>
        <v>-18837</v>
      </c>
    </row>
    <row r="1269" spans="1:6" x14ac:dyDescent="0.35">
      <c r="A1269" t="s">
        <v>1021</v>
      </c>
      <c r="B1269" t="s">
        <v>356</v>
      </c>
      <c r="C1269" t="s">
        <v>472</v>
      </c>
      <c r="D1269" t="s">
        <v>483</v>
      </c>
      <c r="F1269" s="1">
        <f>SUMIFS(DB!$L$3:$L$764,DB!$B$3:$B$764,'Util-Aff Mapping'!A1265,DB!$H$3:$H$764,'Util-Aff Mapping'!B1265)</f>
        <v>1387</v>
      </c>
    </row>
    <row r="1270" spans="1:6" x14ac:dyDescent="0.35">
      <c r="A1270" t="s">
        <v>1021</v>
      </c>
      <c r="B1270" t="s">
        <v>1278</v>
      </c>
      <c r="C1270" t="s">
        <v>473</v>
      </c>
      <c r="D1270" t="s">
        <v>483</v>
      </c>
      <c r="F1270" s="1">
        <f>SUMIFS(DB!$L$3:$L$764,DB!$B$3:$B$764,'Util-Aff Mapping'!A1266,DB!$H$3:$H$764,'Util-Aff Mapping'!B1266)</f>
        <v>-6</v>
      </c>
    </row>
    <row r="1271" spans="1:6" x14ac:dyDescent="0.35">
      <c r="A1271" t="s">
        <v>1021</v>
      </c>
      <c r="B1271" t="s">
        <v>1768</v>
      </c>
      <c r="C1271" t="s">
        <v>473</v>
      </c>
      <c r="D1271" t="s">
        <v>483</v>
      </c>
      <c r="F1271" s="1">
        <f>SUMIFS(DB!$L$3:$L$764,DB!$B$3:$B$764,'Util-Aff Mapping'!A1287,DB!$H$3:$H$764,'Util-Aff Mapping'!B1287)</f>
        <v>0</v>
      </c>
    </row>
    <row r="1272" spans="1:6" x14ac:dyDescent="0.35">
      <c r="A1272" t="s">
        <v>1021</v>
      </c>
      <c r="B1272" t="s">
        <v>1024</v>
      </c>
      <c r="C1272" t="s">
        <v>473</v>
      </c>
      <c r="D1272" t="s">
        <v>483</v>
      </c>
      <c r="F1272" s="1">
        <f>SUMIFS(DB!$L$3:$L$764,DB!$B$3:$B$764,'Util-Aff Mapping'!A1267,DB!$H$3:$H$764,'Util-Aff Mapping'!B1267)</f>
        <v>-206</v>
      </c>
    </row>
    <row r="1273" spans="1:6" x14ac:dyDescent="0.35">
      <c r="A1273" t="s">
        <v>1021</v>
      </c>
      <c r="B1273" t="s">
        <v>1026</v>
      </c>
      <c r="C1273" t="s">
        <v>473</v>
      </c>
      <c r="D1273" t="s">
        <v>483</v>
      </c>
      <c r="F1273" s="1">
        <f>SUMIFS(DB!$L$3:$L$764,DB!$B$3:$B$764,'Util-Aff Mapping'!A1268,DB!$H$3:$H$764,'Util-Aff Mapping'!B1268)</f>
        <v>-368</v>
      </c>
    </row>
    <row r="1274" spans="1:6" x14ac:dyDescent="0.35">
      <c r="A1274" t="s">
        <v>1021</v>
      </c>
      <c r="B1274" t="s">
        <v>1279</v>
      </c>
      <c r="C1274" t="s">
        <v>472</v>
      </c>
      <c r="D1274" t="s">
        <v>483</v>
      </c>
      <c r="F1274" s="1">
        <f>SUMIFS(DB!$L$3:$L$764,DB!$B$3:$B$764,'Util-Aff Mapping'!A1269,DB!$H$3:$H$764,'Util-Aff Mapping'!B1269)</f>
        <v>104676</v>
      </c>
    </row>
    <row r="1275" spans="1:6" x14ac:dyDescent="0.35">
      <c r="A1275" t="s">
        <v>1021</v>
      </c>
      <c r="B1275" t="s">
        <v>1031</v>
      </c>
      <c r="C1275" t="s">
        <v>473</v>
      </c>
      <c r="D1275" t="s">
        <v>483</v>
      </c>
      <c r="F1275" s="1">
        <f>SUMIFS(DB!$L$3:$L$764,DB!$B$3:$B$764,'Util-Aff Mapping'!A1270,DB!$H$3:$H$764,'Util-Aff Mapping'!B1270)</f>
        <v>0</v>
      </c>
    </row>
    <row r="1276" spans="1:6" x14ac:dyDescent="0.35">
      <c r="A1276" t="s">
        <v>1021</v>
      </c>
      <c r="B1276" t="s">
        <v>1030</v>
      </c>
      <c r="C1276" t="s">
        <v>473</v>
      </c>
      <c r="D1276" t="s">
        <v>483</v>
      </c>
      <c r="F1276" s="1">
        <f>SUMIFS(DB!$L$3:$L$764,DB!$B$3:$B$764,'Util-Aff Mapping'!A1271,DB!$H$3:$H$764,'Util-Aff Mapping'!B1271)</f>
        <v>-475</v>
      </c>
    </row>
    <row r="1277" spans="1:6" x14ac:dyDescent="0.35">
      <c r="A1277" t="s">
        <v>1021</v>
      </c>
      <c r="B1277" t="s">
        <v>1032</v>
      </c>
      <c r="C1277" t="s">
        <v>473</v>
      </c>
      <c r="D1277" t="s">
        <v>483</v>
      </c>
      <c r="F1277" s="1">
        <f>SUMIFS(DB!$L$3:$L$764,DB!$B$3:$B$764,'Util-Aff Mapping'!A1272,DB!$H$3:$H$764,'Util-Aff Mapping'!B1272)</f>
        <v>0</v>
      </c>
    </row>
    <row r="1278" spans="1:6" x14ac:dyDescent="0.35">
      <c r="A1278" t="s">
        <v>1021</v>
      </c>
      <c r="B1278" t="s">
        <v>1033</v>
      </c>
      <c r="C1278" t="s">
        <v>473</v>
      </c>
      <c r="D1278" t="s">
        <v>483</v>
      </c>
      <c r="F1278" s="1">
        <f>SUMIFS(DB!$L$3:$L$764,DB!$B$3:$B$764,'Util-Aff Mapping'!A1273,DB!$H$3:$H$764,'Util-Aff Mapping'!B1273)</f>
        <v>0</v>
      </c>
    </row>
    <row r="1279" spans="1:6" x14ac:dyDescent="0.35">
      <c r="A1279" t="s">
        <v>1021</v>
      </c>
      <c r="B1279" t="s">
        <v>1044</v>
      </c>
      <c r="C1279" t="s">
        <v>473</v>
      </c>
      <c r="D1279" t="s">
        <v>483</v>
      </c>
      <c r="F1279" s="1">
        <f>SUMIFS(DB!$L$3:$L$764,DB!$B$3:$B$764,'Util-Aff Mapping'!A1274,DB!$H$3:$H$764,'Util-Aff Mapping'!B1274)</f>
        <v>0</v>
      </c>
    </row>
    <row r="1280" spans="1:6" x14ac:dyDescent="0.35">
      <c r="A1280" t="s">
        <v>1021</v>
      </c>
      <c r="B1280" t="s">
        <v>1046</v>
      </c>
      <c r="C1280" t="s">
        <v>473</v>
      </c>
      <c r="D1280" t="s">
        <v>483</v>
      </c>
      <c r="F1280" s="1">
        <f>SUMIFS(DB!$L$3:$L$764,DB!$B$3:$B$764,'Util-Aff Mapping'!A1275,DB!$H$3:$H$764,'Util-Aff Mapping'!B1275)</f>
        <v>56986587</v>
      </c>
    </row>
    <row r="1281" spans="1:14" x14ac:dyDescent="0.35">
      <c r="A1281" t="s">
        <v>1021</v>
      </c>
      <c r="B1281" t="s">
        <v>1029</v>
      </c>
      <c r="C1281" t="s">
        <v>473</v>
      </c>
      <c r="D1281" t="s">
        <v>483</v>
      </c>
      <c r="F1281" s="1">
        <f>SUMIFS(DB!$L$3:$L$764,DB!$B$3:$B$764,'Util-Aff Mapping'!A1276,DB!$H$3:$H$764,'Util-Aff Mapping'!B1276)</f>
        <v>2145597</v>
      </c>
    </row>
    <row r="1282" spans="1:14" x14ac:dyDescent="0.35">
      <c r="A1282" t="s">
        <v>1021</v>
      </c>
      <c r="B1282" t="s">
        <v>1164</v>
      </c>
      <c r="C1282" t="s">
        <v>473</v>
      </c>
      <c r="D1282" t="s">
        <v>483</v>
      </c>
      <c r="F1282" s="1">
        <f>SUMIFS(DB!$L$3:$L$764,DB!$B$3:$B$764,'Util-Aff Mapping'!A1277,DB!$H$3:$H$764,'Util-Aff Mapping'!B1277)</f>
        <v>0</v>
      </c>
    </row>
    <row r="1283" spans="1:14" x14ac:dyDescent="0.35">
      <c r="A1283" t="s">
        <v>1021</v>
      </c>
      <c r="B1283" t="s">
        <v>1023</v>
      </c>
      <c r="C1283" t="s">
        <v>473</v>
      </c>
      <c r="D1283" t="s">
        <v>483</v>
      </c>
      <c r="F1283" s="1">
        <f>SUMIFS(DB!$L$3:$L$764,DB!$B$3:$B$764,'Util-Aff Mapping'!A1278,DB!$H$3:$H$764,'Util-Aff Mapping'!B1278)</f>
        <v>-343</v>
      </c>
    </row>
    <row r="1284" spans="1:14" x14ac:dyDescent="0.35">
      <c r="A1284" t="s">
        <v>1021</v>
      </c>
      <c r="B1284" t="s">
        <v>1162</v>
      </c>
      <c r="C1284" t="s">
        <v>473</v>
      </c>
      <c r="D1284" t="s">
        <v>483</v>
      </c>
      <c r="F1284" s="1">
        <f>SUMIFS(DB!$L$3:$L$764,DB!$B$3:$B$764,'Util-Aff Mapping'!A1279,DB!$H$3:$H$764,'Util-Aff Mapping'!B1279)</f>
        <v>0</v>
      </c>
    </row>
    <row r="1285" spans="1:14" x14ac:dyDescent="0.35">
      <c r="A1285" t="s">
        <v>1021</v>
      </c>
      <c r="B1285" t="s">
        <v>1043</v>
      </c>
      <c r="C1285" t="s">
        <v>473</v>
      </c>
      <c r="D1285" t="s">
        <v>483</v>
      </c>
      <c r="F1285" s="1">
        <f>SUMIFS(DB!$L$3:$L$764,DB!$B$3:$B$764,'Util-Aff Mapping'!A1281,DB!$H$3:$H$764,'Util-Aff Mapping'!B1281)</f>
        <v>0</v>
      </c>
    </row>
    <row r="1286" spans="1:14" x14ac:dyDescent="0.35">
      <c r="A1286" t="s">
        <v>1021</v>
      </c>
      <c r="B1286" t="s">
        <v>1042</v>
      </c>
      <c r="C1286" s="8" t="s">
        <v>472</v>
      </c>
      <c r="D1286" t="s">
        <v>483</v>
      </c>
      <c r="F1286" s="1">
        <f>SUMIFS(DB!$L$3:$L$764,DB!$B$3:$B$764,'Util-Aff Mapping'!A1282,DB!$H$3:$H$764,'Util-Aff Mapping'!B1282)</f>
        <v>2181678</v>
      </c>
    </row>
    <row r="1287" spans="1:14" x14ac:dyDescent="0.35">
      <c r="A1287" t="s">
        <v>1021</v>
      </c>
      <c r="B1287" t="s">
        <v>1025</v>
      </c>
      <c r="C1287" t="s">
        <v>473</v>
      </c>
      <c r="D1287" t="s">
        <v>483</v>
      </c>
      <c r="F1287" s="1">
        <f>SUMIFS(DB!$L$3:$L$764,DB!$B$3:$B$764,'Util-Aff Mapping'!A1283,DB!$H$3:$H$764,'Util-Aff Mapping'!B1283)</f>
        <v>-274</v>
      </c>
    </row>
    <row r="1288" spans="1:14" x14ac:dyDescent="0.35">
      <c r="A1288" t="s">
        <v>1021</v>
      </c>
      <c r="B1288" t="s">
        <v>1770</v>
      </c>
      <c r="C1288" t="s">
        <v>473</v>
      </c>
      <c r="D1288" t="s">
        <v>483</v>
      </c>
      <c r="F1288" s="1">
        <f>SUMIFS(DB!$L$3:$L$764,DB!$B$3:$B$764,'Util-Aff Mapping'!A1284,DB!$H$3:$H$764,'Util-Aff Mapping'!B1284)</f>
        <v>0</v>
      </c>
    </row>
    <row r="1289" spans="1:14" x14ac:dyDescent="0.35">
      <c r="A1289" t="s">
        <v>25</v>
      </c>
      <c r="B1289" t="s">
        <v>1772</v>
      </c>
      <c r="C1289" t="s">
        <v>472</v>
      </c>
      <c r="D1289" t="s">
        <v>483</v>
      </c>
      <c r="F1289" s="1">
        <f>SUMIFS(DB!$L$3:$L$764,DB!$B$3:$B$764,'Util-Aff Mapping'!A1339,DB!$H$3:$H$764,'Util-Aff Mapping'!B1339)</f>
        <v>0</v>
      </c>
      <c r="M1289" s="17"/>
      <c r="N1289" s="17"/>
    </row>
    <row r="1290" spans="1:14" x14ac:dyDescent="0.35">
      <c r="A1290" t="s">
        <v>25</v>
      </c>
      <c r="B1290" t="s">
        <v>338</v>
      </c>
      <c r="C1290" t="s">
        <v>472</v>
      </c>
      <c r="D1290" t="s">
        <v>483</v>
      </c>
      <c r="F1290" s="1">
        <f>SUMIFS(DB!$L$3:$L$764,DB!$B$3:$B$764,'Util-Aff Mapping'!A1289,DB!$H$3:$H$764,'Util-Aff Mapping'!B1289)</f>
        <v>279614794</v>
      </c>
      <c r="M1290" s="17"/>
      <c r="N1290" s="17"/>
    </row>
    <row r="1291" spans="1:14" x14ac:dyDescent="0.35">
      <c r="A1291" t="s">
        <v>25</v>
      </c>
      <c r="B1291" t="s">
        <v>1056</v>
      </c>
      <c r="C1291" t="s">
        <v>472</v>
      </c>
      <c r="D1291" t="s">
        <v>483</v>
      </c>
      <c r="F1291" s="1">
        <f>SUMIFS(DB!$L$3:$L$764,DB!$B$3:$B$764,'Util-Aff Mapping'!A1290,DB!$H$3:$H$764,'Util-Aff Mapping'!B1290)</f>
        <v>0</v>
      </c>
      <c r="M1291" s="17"/>
      <c r="N1291" s="17"/>
    </row>
    <row r="1292" spans="1:14" x14ac:dyDescent="0.35">
      <c r="A1292" t="s">
        <v>25</v>
      </c>
      <c r="B1292" t="s">
        <v>1766</v>
      </c>
      <c r="C1292" t="s">
        <v>472</v>
      </c>
      <c r="D1292" t="s">
        <v>483</v>
      </c>
      <c r="F1292" s="1">
        <f>SUMIFS(DB!$L$3:$L$764,DB!$B$3:$B$764,'Util-Aff Mapping'!A1340,DB!$H$3:$H$764,'Util-Aff Mapping'!B1340)</f>
        <v>0</v>
      </c>
      <c r="M1292" s="17"/>
      <c r="N1292" s="17"/>
    </row>
    <row r="1293" spans="1:14" x14ac:dyDescent="0.35">
      <c r="A1293" t="s">
        <v>25</v>
      </c>
      <c r="B1293" t="s">
        <v>1041</v>
      </c>
      <c r="C1293" t="s">
        <v>472</v>
      </c>
      <c r="D1293" t="s">
        <v>483</v>
      </c>
      <c r="F1293" s="1">
        <f>SUMIFS(DB!$L$3:$L$764,DB!$B$3:$B$764,'Util-Aff Mapping'!A1291,DB!$H$3:$H$764,'Util-Aff Mapping'!B1291)</f>
        <v>0</v>
      </c>
    </row>
    <row r="1294" spans="1:14" x14ac:dyDescent="0.35">
      <c r="A1294" t="s">
        <v>25</v>
      </c>
      <c r="B1294" t="s">
        <v>340</v>
      </c>
      <c r="C1294" t="s">
        <v>472</v>
      </c>
      <c r="D1294" t="s">
        <v>483</v>
      </c>
      <c r="F1294" s="1">
        <f>SUMIFS(DB!$L$3:$L$764,DB!$B$3:$B$764,'Util-Aff Mapping'!A1292,DB!$H$3:$H$764,'Util-Aff Mapping'!B1292)</f>
        <v>442886933</v>
      </c>
    </row>
    <row r="1295" spans="1:14" x14ac:dyDescent="0.35">
      <c r="A1295" t="s">
        <v>25</v>
      </c>
      <c r="B1295" t="s">
        <v>1573</v>
      </c>
      <c r="C1295" t="s">
        <v>473</v>
      </c>
      <c r="D1295" t="s">
        <v>483</v>
      </c>
      <c r="F1295" s="1">
        <f>SUMIFS(DB!$L$3:$L$764,DB!$B$3:$B$764,'Util-Aff Mapping'!A1293,DB!$H$3:$H$764,'Util-Aff Mapping'!B1293)</f>
        <v>0</v>
      </c>
    </row>
    <row r="1296" spans="1:14" x14ac:dyDescent="0.35">
      <c r="A1296" t="s">
        <v>25</v>
      </c>
      <c r="B1296" t="s">
        <v>1053</v>
      </c>
      <c r="C1296" t="s">
        <v>473</v>
      </c>
      <c r="D1296" t="s">
        <v>483</v>
      </c>
      <c r="F1296" s="1">
        <f>SUMIFS(DB!$L$3:$L$764,DB!$B$3:$B$764,'Util-Aff Mapping'!A1294,DB!$H$3:$H$764,'Util-Aff Mapping'!B1294)</f>
        <v>62162161</v>
      </c>
    </row>
    <row r="1297" spans="1:6" x14ac:dyDescent="0.35">
      <c r="A1297" t="s">
        <v>25</v>
      </c>
      <c r="B1297" t="s">
        <v>1572</v>
      </c>
      <c r="C1297" t="s">
        <v>473</v>
      </c>
      <c r="D1297" t="s">
        <v>483</v>
      </c>
      <c r="F1297" s="1">
        <f>SUMIFS(DB!$L$3:$L$764,DB!$B$3:$B$764,'Util-Aff Mapping'!A1295,DB!$H$3:$H$764,'Util-Aff Mapping'!B1295)</f>
        <v>0</v>
      </c>
    </row>
    <row r="1298" spans="1:6" x14ac:dyDescent="0.35">
      <c r="A1298" t="s">
        <v>25</v>
      </c>
      <c r="B1298" t="s">
        <v>1055</v>
      </c>
      <c r="C1298" t="s">
        <v>473</v>
      </c>
      <c r="D1298" t="s">
        <v>483</v>
      </c>
      <c r="F1298" s="1">
        <f>SUMIFS(DB!$L$3:$L$764,DB!$B$3:$B$764,'Util-Aff Mapping'!A1296,DB!$H$3:$H$764,'Util-Aff Mapping'!B1296)</f>
        <v>16284</v>
      </c>
    </row>
    <row r="1299" spans="1:6" x14ac:dyDescent="0.35">
      <c r="A1299" t="s">
        <v>25</v>
      </c>
      <c r="B1299" t="s">
        <v>1775</v>
      </c>
      <c r="C1299" t="s">
        <v>473</v>
      </c>
      <c r="D1299" t="s">
        <v>483</v>
      </c>
      <c r="F1299" s="1">
        <f>SUMIFS(DB!$L$3:$L$764,DB!$B$3:$B$764,'Util-Aff Mapping'!A1343,DB!$H$3:$H$764,'Util-Aff Mapping'!B1343)</f>
        <v>0</v>
      </c>
    </row>
    <row r="1300" spans="1:6" x14ac:dyDescent="0.35">
      <c r="A1300" t="s">
        <v>25</v>
      </c>
      <c r="B1300" t="s">
        <v>352</v>
      </c>
      <c r="C1300" t="s">
        <v>473</v>
      </c>
      <c r="D1300" t="s">
        <v>483</v>
      </c>
      <c r="F1300" s="1">
        <f>SUMIFS(DB!$L$3:$L$764,DB!$B$3:$B$764,'Util-Aff Mapping'!A1297,DB!$H$3:$H$764,'Util-Aff Mapping'!B1297)</f>
        <v>0</v>
      </c>
    </row>
    <row r="1301" spans="1:6" x14ac:dyDescent="0.35">
      <c r="A1301" t="s">
        <v>25</v>
      </c>
      <c r="B1301" t="s">
        <v>1161</v>
      </c>
      <c r="C1301" t="s">
        <v>472</v>
      </c>
      <c r="D1301" t="s">
        <v>483</v>
      </c>
      <c r="F1301" s="1">
        <f>SUMIFS(DB!$L$3:$L$764,DB!$B$3:$B$764,'Util-Aff Mapping'!A1298,DB!$H$3:$H$764,'Util-Aff Mapping'!B1298)</f>
        <v>0</v>
      </c>
    </row>
    <row r="1302" spans="1:6" x14ac:dyDescent="0.35">
      <c r="A1302" t="s">
        <v>25</v>
      </c>
      <c r="B1302" t="s">
        <v>1769</v>
      </c>
      <c r="C1302" t="s">
        <v>472</v>
      </c>
      <c r="D1302" t="s">
        <v>483</v>
      </c>
      <c r="F1302" s="1">
        <f>SUMIFS(DB!$L$3:$L$764,DB!$B$3:$B$764,'Util-Aff Mapping'!A1345,DB!$H$3:$H$764,'Util-Aff Mapping'!B1345)</f>
        <v>649791</v>
      </c>
    </row>
    <row r="1303" spans="1:6" x14ac:dyDescent="0.35">
      <c r="A1303" t="s">
        <v>25</v>
      </c>
      <c r="B1303" t="s">
        <v>1040</v>
      </c>
      <c r="C1303" t="s">
        <v>472</v>
      </c>
      <c r="D1303" t="s">
        <v>483</v>
      </c>
      <c r="F1303" s="1">
        <f>SUMIFS(DB!$L$3:$L$764,DB!$B$3:$B$764,'Util-Aff Mapping'!A1299,DB!$H$3:$H$764,'Util-Aff Mapping'!B1299)</f>
        <v>760682</v>
      </c>
    </row>
    <row r="1304" spans="1:6" x14ac:dyDescent="0.35">
      <c r="A1304" t="s">
        <v>25</v>
      </c>
      <c r="B1304" t="s">
        <v>1058</v>
      </c>
      <c r="C1304" t="s">
        <v>473</v>
      </c>
      <c r="D1304" t="s">
        <v>483</v>
      </c>
      <c r="F1304" s="1">
        <f>SUMIFS(DB!$L$3:$L$764,DB!$B$3:$B$764,'Util-Aff Mapping'!A1300,DB!$H$3:$H$764,'Util-Aff Mapping'!B1300)</f>
        <v>0</v>
      </c>
    </row>
    <row r="1305" spans="1:6" x14ac:dyDescent="0.35">
      <c r="A1305" t="s">
        <v>25</v>
      </c>
      <c r="B1305" t="s">
        <v>1039</v>
      </c>
      <c r="C1305" t="s">
        <v>472</v>
      </c>
      <c r="D1305" t="s">
        <v>483</v>
      </c>
      <c r="F1305" s="1">
        <f>SUMIFS(DB!$L$3:$L$764,DB!$B$3:$B$764,'Util-Aff Mapping'!A1301,DB!$H$3:$H$764,'Util-Aff Mapping'!B1301)</f>
        <v>0</v>
      </c>
    </row>
    <row r="1306" spans="1:6" x14ac:dyDescent="0.35">
      <c r="A1306" t="s">
        <v>25</v>
      </c>
      <c r="B1306" t="s">
        <v>355</v>
      </c>
      <c r="C1306" t="s">
        <v>472</v>
      </c>
      <c r="D1306" t="s">
        <v>483</v>
      </c>
      <c r="F1306" s="1">
        <f>SUMIFS(DB!$L$3:$L$764,DB!$B$3:$B$764,'Util-Aff Mapping'!A1357,DB!$H$3:$H$764,'Util-Aff Mapping'!B1357)</f>
        <v>5489359</v>
      </c>
    </row>
    <row r="1307" spans="1:6" x14ac:dyDescent="0.35">
      <c r="A1307" t="s">
        <v>25</v>
      </c>
      <c r="B1307" t="s">
        <v>1028</v>
      </c>
      <c r="C1307" t="s">
        <v>473</v>
      </c>
      <c r="D1307" t="s">
        <v>483</v>
      </c>
      <c r="F1307" s="1">
        <f>SUMIFS(DB!$L$3:$L$764,DB!$B$3:$B$764,'Util-Aff Mapping'!A1302,DB!$H$3:$H$764,'Util-Aff Mapping'!B1302)</f>
        <v>344272091</v>
      </c>
    </row>
    <row r="1308" spans="1:6" x14ac:dyDescent="0.35">
      <c r="A1308" t="s">
        <v>25</v>
      </c>
      <c r="B1308" t="s">
        <v>1038</v>
      </c>
      <c r="C1308" t="s">
        <v>472</v>
      </c>
      <c r="D1308" t="s">
        <v>483</v>
      </c>
      <c r="F1308" s="1">
        <f>SUMIFS(DB!$L$3:$L$764,DB!$B$3:$B$764,'Util-Aff Mapping'!A1303,DB!$H$3:$H$764,'Util-Aff Mapping'!B1303)</f>
        <v>0</v>
      </c>
    </row>
    <row r="1309" spans="1:6" x14ac:dyDescent="0.35">
      <c r="A1309" t="s">
        <v>25</v>
      </c>
      <c r="B1309" t="s">
        <v>354</v>
      </c>
      <c r="C1309" t="s">
        <v>472</v>
      </c>
      <c r="D1309" t="s">
        <v>483</v>
      </c>
      <c r="F1309" s="1">
        <f>SUMIFS(DB!$L$3:$L$764,DB!$B$3:$B$764,'Util-Aff Mapping'!A1358,DB!$H$3:$H$764,'Util-Aff Mapping'!B1358)</f>
        <v>6591580</v>
      </c>
    </row>
    <row r="1310" spans="1:6" x14ac:dyDescent="0.35">
      <c r="A1310" t="s">
        <v>25</v>
      </c>
      <c r="B1310" t="s">
        <v>1037</v>
      </c>
      <c r="C1310" t="s">
        <v>472</v>
      </c>
      <c r="D1310" t="s">
        <v>483</v>
      </c>
      <c r="F1310" s="1">
        <f>SUMIFS(DB!$L$3:$L$764,DB!$B$3:$B$764,'Util-Aff Mapping'!A1304,DB!$H$3:$H$764,'Util-Aff Mapping'!B1304)</f>
        <v>0</v>
      </c>
    </row>
    <row r="1311" spans="1:6" x14ac:dyDescent="0.35">
      <c r="A1311" t="s">
        <v>25</v>
      </c>
      <c r="B1311" t="s">
        <v>1047</v>
      </c>
      <c r="C1311" t="s">
        <v>473</v>
      </c>
      <c r="D1311" t="s">
        <v>483</v>
      </c>
      <c r="F1311" s="1">
        <f>SUMIFS(DB!$L$3:$L$764,DB!$B$3:$B$764,'Util-Aff Mapping'!A1305,DB!$H$3:$H$764,'Util-Aff Mapping'!B1305)</f>
        <v>0</v>
      </c>
    </row>
    <row r="1312" spans="1:6" x14ac:dyDescent="0.35">
      <c r="A1312" t="s">
        <v>25</v>
      </c>
      <c r="B1312" t="s">
        <v>1782</v>
      </c>
      <c r="C1312" t="s">
        <v>473</v>
      </c>
      <c r="D1312" t="s">
        <v>483</v>
      </c>
      <c r="F1312" s="1">
        <f>SUMIFS(DB!$L$3:$L$764,DB!$B$3:$B$764,'Util-Aff Mapping'!A1353,DB!$H$3:$H$764,'Util-Aff Mapping'!B1353)</f>
        <v>24917378</v>
      </c>
    </row>
    <row r="1313" spans="1:6" x14ac:dyDescent="0.35">
      <c r="A1313" t="s">
        <v>25</v>
      </c>
      <c r="B1313" t="s">
        <v>1051</v>
      </c>
      <c r="C1313" t="s">
        <v>472</v>
      </c>
      <c r="D1313" t="s">
        <v>483</v>
      </c>
      <c r="F1313" s="1">
        <f>SUMIFS(DB!$L$3:$L$764,DB!$B$3:$B$764,'Util-Aff Mapping'!A1306,DB!$H$3:$H$764,'Util-Aff Mapping'!B1306)</f>
        <v>359431601</v>
      </c>
    </row>
    <row r="1314" spans="1:6" x14ac:dyDescent="0.35">
      <c r="A1314" t="s">
        <v>25</v>
      </c>
      <c r="B1314" t="s">
        <v>1774</v>
      </c>
      <c r="C1314" t="s">
        <v>473</v>
      </c>
      <c r="D1314" t="s">
        <v>483</v>
      </c>
      <c r="F1314" s="1">
        <f>SUMIFS(DB!$L$3:$L$764,DB!$B$3:$B$764,'Util-Aff Mapping'!A1342,DB!$H$3:$H$764,'Util-Aff Mapping'!B1342)</f>
        <v>432904</v>
      </c>
    </row>
    <row r="1315" spans="1:6" x14ac:dyDescent="0.35">
      <c r="A1315" t="s">
        <v>25</v>
      </c>
      <c r="B1315" t="s">
        <v>1059</v>
      </c>
      <c r="C1315" t="s">
        <v>473</v>
      </c>
      <c r="D1315" t="s">
        <v>483</v>
      </c>
      <c r="F1315" s="1">
        <f>SUMIFS(DB!$L$3:$L$764,DB!$B$3:$B$764,'Util-Aff Mapping'!A1307,DB!$H$3:$H$764,'Util-Aff Mapping'!B1307)</f>
        <v>0</v>
      </c>
    </row>
    <row r="1316" spans="1:6" x14ac:dyDescent="0.35">
      <c r="A1316" t="s">
        <v>25</v>
      </c>
      <c r="B1316" t="s">
        <v>1045</v>
      </c>
      <c r="C1316" t="s">
        <v>473</v>
      </c>
      <c r="D1316" t="s">
        <v>483</v>
      </c>
      <c r="F1316" s="1">
        <f>SUMIFS(DB!$L$3:$L$764,DB!$B$3:$B$764,'Util-Aff Mapping'!A1308,DB!$H$3:$H$764,'Util-Aff Mapping'!B1308)</f>
        <v>0</v>
      </c>
    </row>
    <row r="1317" spans="1:6" x14ac:dyDescent="0.35">
      <c r="A1317" t="s">
        <v>25</v>
      </c>
      <c r="B1317" t="s">
        <v>1034</v>
      </c>
      <c r="C1317" t="s">
        <v>473</v>
      </c>
      <c r="D1317" t="s">
        <v>483</v>
      </c>
      <c r="F1317" s="1">
        <f>SUMIFS(DB!$L$3:$L$764,DB!$B$3:$B$764,'Util-Aff Mapping'!A1309,DB!$H$3:$H$764,'Util-Aff Mapping'!B1309)</f>
        <v>4629653</v>
      </c>
    </row>
    <row r="1318" spans="1:6" x14ac:dyDescent="0.35">
      <c r="A1318" t="s">
        <v>25</v>
      </c>
      <c r="B1318" t="s">
        <v>1035</v>
      </c>
      <c r="C1318" t="s">
        <v>473</v>
      </c>
      <c r="D1318" t="s">
        <v>483</v>
      </c>
      <c r="F1318" s="1">
        <f>SUMIFS(DB!$L$3:$L$764,DB!$B$3:$B$764,'Util-Aff Mapping'!A1310,DB!$H$3:$H$764,'Util-Aff Mapping'!B1310)</f>
        <v>228345079</v>
      </c>
    </row>
    <row r="1319" spans="1:6" x14ac:dyDescent="0.35">
      <c r="A1319" t="s">
        <v>25</v>
      </c>
      <c r="B1319" t="s">
        <v>1036</v>
      </c>
      <c r="C1319" t="s">
        <v>473</v>
      </c>
      <c r="D1319" t="s">
        <v>483</v>
      </c>
      <c r="F1319" s="1">
        <f>SUMIFS(DB!$L$3:$L$764,DB!$B$3:$B$764,'Util-Aff Mapping'!A1311,DB!$H$3:$H$764,'Util-Aff Mapping'!B1311)</f>
        <v>0</v>
      </c>
    </row>
    <row r="1320" spans="1:6" x14ac:dyDescent="0.35">
      <c r="A1320" t="s">
        <v>25</v>
      </c>
      <c r="B1320" t="s">
        <v>356</v>
      </c>
      <c r="C1320" t="s">
        <v>472</v>
      </c>
      <c r="D1320" t="s">
        <v>483</v>
      </c>
      <c r="F1320" s="1">
        <f>SUMIFS(DB!$L$3:$L$764,DB!$B$3:$B$764,'Util-Aff Mapping'!A1312,DB!$H$3:$H$764,'Util-Aff Mapping'!B1312)</f>
        <v>4073815</v>
      </c>
    </row>
    <row r="1321" spans="1:6" x14ac:dyDescent="0.35">
      <c r="A1321" t="s">
        <v>25</v>
      </c>
      <c r="B1321" t="s">
        <v>1054</v>
      </c>
      <c r="C1321" t="s">
        <v>473</v>
      </c>
      <c r="D1321" t="s">
        <v>483</v>
      </c>
      <c r="F1321" s="1">
        <f>SUMIFS(DB!$L$3:$L$764,DB!$B$3:$B$764,'Util-Aff Mapping'!A1313,DB!$H$3:$H$764,'Util-Aff Mapping'!B1313)</f>
        <v>0</v>
      </c>
    </row>
    <row r="1322" spans="1:6" x14ac:dyDescent="0.35">
      <c r="A1322" t="s">
        <v>25</v>
      </c>
      <c r="B1322" t="s">
        <v>1785</v>
      </c>
      <c r="C1322" t="s">
        <v>473</v>
      </c>
      <c r="D1322" t="s">
        <v>483</v>
      </c>
      <c r="F1322" s="1">
        <f>SUMIFS(DB!$L$3:$L$764,DB!$B$3:$B$764,'Util-Aff Mapping'!A1356,DB!$H$3:$H$764,'Util-Aff Mapping'!B1356)</f>
        <v>13011</v>
      </c>
    </row>
    <row r="1323" spans="1:6" x14ac:dyDescent="0.35">
      <c r="A1323" t="s">
        <v>25</v>
      </c>
      <c r="B1323" t="s">
        <v>1278</v>
      </c>
      <c r="C1323" t="s">
        <v>473</v>
      </c>
      <c r="D1323" t="s">
        <v>483</v>
      </c>
      <c r="F1323" s="1">
        <f>SUMIFS(DB!$L$3:$L$764,DB!$B$3:$B$764,'Util-Aff Mapping'!A1314,DB!$H$3:$H$764,'Util-Aff Mapping'!B1314)</f>
        <v>12314</v>
      </c>
    </row>
    <row r="1324" spans="1:6" x14ac:dyDescent="0.35">
      <c r="A1324" t="s">
        <v>25</v>
      </c>
      <c r="B1324" t="s">
        <v>1768</v>
      </c>
      <c r="C1324" t="s">
        <v>473</v>
      </c>
      <c r="D1324" t="s">
        <v>483</v>
      </c>
      <c r="F1324" s="1">
        <f>SUMIFS(DB!$L$3:$L$764,DB!$B$3:$B$764,'Util-Aff Mapping'!A1344,DB!$H$3:$H$764,'Util-Aff Mapping'!B1344)</f>
        <v>0</v>
      </c>
    </row>
    <row r="1325" spans="1:6" x14ac:dyDescent="0.35">
      <c r="A1325" t="s">
        <v>25</v>
      </c>
      <c r="B1325" t="s">
        <v>1024</v>
      </c>
      <c r="C1325" t="s">
        <v>473</v>
      </c>
      <c r="D1325" t="s">
        <v>483</v>
      </c>
      <c r="F1325" s="1">
        <f>SUMIFS(DB!$L$3:$L$764,DB!$B$3:$B$764,'Util-Aff Mapping'!A1315,DB!$H$3:$H$764,'Util-Aff Mapping'!B1315)</f>
        <v>0</v>
      </c>
    </row>
    <row r="1326" spans="1:6" x14ac:dyDescent="0.35">
      <c r="A1326" t="s">
        <v>25</v>
      </c>
      <c r="B1326" t="s">
        <v>1780</v>
      </c>
      <c r="C1326" t="s">
        <v>473</v>
      </c>
      <c r="D1326" t="s">
        <v>483</v>
      </c>
      <c r="F1326" s="1">
        <f>SUMIFS(DB!$L$3:$L$764,DB!$B$3:$B$764,'Util-Aff Mapping'!A1351,DB!$H$3:$H$764,'Util-Aff Mapping'!B1351)</f>
        <v>471</v>
      </c>
    </row>
    <row r="1327" spans="1:6" x14ac:dyDescent="0.35">
      <c r="A1327" t="s">
        <v>25</v>
      </c>
      <c r="B1327" t="s">
        <v>1574</v>
      </c>
      <c r="C1327" t="s">
        <v>473</v>
      </c>
      <c r="D1327" t="s">
        <v>483</v>
      </c>
      <c r="F1327" s="1">
        <f>SUMIFS(DB!$L$3:$L$764,DB!$B$3:$B$764,'Util-Aff Mapping'!A1316,DB!$H$3:$H$764,'Util-Aff Mapping'!B1316)</f>
        <v>102616656</v>
      </c>
    </row>
    <row r="1328" spans="1:6" x14ac:dyDescent="0.35">
      <c r="A1328" t="s">
        <v>25</v>
      </c>
      <c r="B1328" t="s">
        <v>1022</v>
      </c>
      <c r="C1328" t="s">
        <v>473</v>
      </c>
      <c r="D1328" t="s">
        <v>483</v>
      </c>
      <c r="F1328" s="1">
        <f>SUMIFS(DB!$L$3:$L$764,DB!$B$3:$B$764,'Util-Aff Mapping'!A1317,DB!$H$3:$H$764,'Util-Aff Mapping'!B1317)</f>
        <v>114336</v>
      </c>
    </row>
    <row r="1329" spans="1:6" x14ac:dyDescent="0.35">
      <c r="A1329" t="s">
        <v>25</v>
      </c>
      <c r="B1329" t="s">
        <v>1784</v>
      </c>
      <c r="C1329" t="s">
        <v>473</v>
      </c>
      <c r="D1329" t="s">
        <v>483</v>
      </c>
      <c r="F1329" s="1">
        <f>SUMIFS(DB!$L$3:$L$764,DB!$B$3:$B$764,'Util-Aff Mapping'!A1355,DB!$H$3:$H$764,'Util-Aff Mapping'!B1355)</f>
        <v>642203</v>
      </c>
    </row>
    <row r="1330" spans="1:6" x14ac:dyDescent="0.35">
      <c r="A1330" t="s">
        <v>25</v>
      </c>
      <c r="B1330" t="s">
        <v>1026</v>
      </c>
      <c r="C1330" t="s">
        <v>473</v>
      </c>
      <c r="D1330" t="s">
        <v>483</v>
      </c>
      <c r="F1330" s="1">
        <f>SUMIFS(DB!$L$3:$L$764,DB!$B$3:$B$764,'Util-Aff Mapping'!A1318,DB!$H$3:$H$764,'Util-Aff Mapping'!B1318)</f>
        <v>0</v>
      </c>
    </row>
    <row r="1331" spans="1:6" x14ac:dyDescent="0.35">
      <c r="A1331" t="s">
        <v>25</v>
      </c>
      <c r="B1331" t="s">
        <v>1050</v>
      </c>
      <c r="C1331" t="s">
        <v>473</v>
      </c>
      <c r="D1331" t="s">
        <v>483</v>
      </c>
      <c r="F1331" s="1">
        <f>SUMIFS(DB!$L$3:$L$764,DB!$B$3:$B$764,'Util-Aff Mapping'!A1319,DB!$H$3:$H$764,'Util-Aff Mapping'!B1319)</f>
        <v>7753112</v>
      </c>
    </row>
    <row r="1332" spans="1:6" x14ac:dyDescent="0.35">
      <c r="A1332" t="s">
        <v>25</v>
      </c>
      <c r="B1332" t="s">
        <v>1279</v>
      </c>
      <c r="C1332" t="s">
        <v>473</v>
      </c>
      <c r="D1332" t="s">
        <v>483</v>
      </c>
      <c r="F1332" s="1">
        <f>SUMIFS(DB!$L$3:$L$764,DB!$B$3:$B$764,'Util-Aff Mapping'!A1320,DB!$H$3:$H$764,'Util-Aff Mapping'!B1320)</f>
        <v>103699475</v>
      </c>
    </row>
    <row r="1333" spans="1:6" x14ac:dyDescent="0.35">
      <c r="A1333" t="s">
        <v>25</v>
      </c>
      <c r="B1333" t="s">
        <v>1031</v>
      </c>
      <c r="C1333" t="s">
        <v>473</v>
      </c>
      <c r="D1333" t="s">
        <v>483</v>
      </c>
      <c r="F1333" s="1">
        <f>SUMIFS(DB!$L$3:$L$764,DB!$B$3:$B$764,'Util-Aff Mapping'!A1321,DB!$H$3:$H$764,'Util-Aff Mapping'!B1321)</f>
        <v>0</v>
      </c>
    </row>
    <row r="1334" spans="1:6" x14ac:dyDescent="0.35">
      <c r="A1334" t="s">
        <v>25</v>
      </c>
      <c r="B1334" t="s">
        <v>1776</v>
      </c>
      <c r="C1334" t="s">
        <v>473</v>
      </c>
      <c r="D1334" t="s">
        <v>483</v>
      </c>
      <c r="F1334" s="1">
        <f>SUMIFS(DB!$L$3:$L$764,DB!$B$3:$B$764,'Util-Aff Mapping'!A1346,DB!$H$3:$H$764,'Util-Aff Mapping'!B1346)</f>
        <v>0</v>
      </c>
    </row>
    <row r="1335" spans="1:6" x14ac:dyDescent="0.35">
      <c r="A1335" t="s">
        <v>25</v>
      </c>
      <c r="B1335" t="s">
        <v>1030</v>
      </c>
      <c r="C1335" t="s">
        <v>473</v>
      </c>
      <c r="D1335" t="s">
        <v>483</v>
      </c>
      <c r="F1335" s="1">
        <f>SUMIFS(DB!$L$3:$L$764,DB!$B$3:$B$764,'Util-Aff Mapping'!A1322,DB!$H$3:$H$764,'Util-Aff Mapping'!B1322)</f>
        <v>0</v>
      </c>
    </row>
    <row r="1336" spans="1:6" x14ac:dyDescent="0.35">
      <c r="A1336" t="s">
        <v>25</v>
      </c>
      <c r="B1336" t="s">
        <v>1163</v>
      </c>
      <c r="C1336" t="s">
        <v>473</v>
      </c>
      <c r="D1336" t="s">
        <v>483</v>
      </c>
      <c r="F1336" s="1">
        <f>SUMIFS(DB!$L$3:$L$764,DB!$B$3:$B$764,'Util-Aff Mapping'!A1323,DB!$H$3:$H$764,'Util-Aff Mapping'!B1323)</f>
        <v>0</v>
      </c>
    </row>
    <row r="1337" spans="1:6" x14ac:dyDescent="0.35">
      <c r="A1337" t="s">
        <v>25</v>
      </c>
      <c r="B1337" t="s">
        <v>1052</v>
      </c>
      <c r="C1337" s="8" t="s">
        <v>473</v>
      </c>
      <c r="D1337" t="s">
        <v>483</v>
      </c>
      <c r="F1337" s="1">
        <f>SUMIFS(DB!$L$3:$L$764,DB!$B$3:$B$764,'Util-Aff Mapping'!A1324,DB!$H$3:$H$764,'Util-Aff Mapping'!B1324)</f>
        <v>17747994</v>
      </c>
    </row>
    <row r="1338" spans="1:6" x14ac:dyDescent="0.35">
      <c r="A1338" t="s">
        <v>25</v>
      </c>
      <c r="B1338" t="s">
        <v>1777</v>
      </c>
      <c r="C1338" s="8" t="s">
        <v>473</v>
      </c>
      <c r="D1338" t="s">
        <v>483</v>
      </c>
      <c r="F1338" s="1">
        <f>SUMIFS(DB!$L$3:$L$764,DB!$B$3:$B$764,'Util-Aff Mapping'!A1347,DB!$H$3:$H$764,'Util-Aff Mapping'!B1347)</f>
        <v>9165587</v>
      </c>
    </row>
    <row r="1339" spans="1:6" x14ac:dyDescent="0.35">
      <c r="A1339" t="s">
        <v>25</v>
      </c>
      <c r="B1339" t="s">
        <v>1033</v>
      </c>
      <c r="C1339" t="s">
        <v>472</v>
      </c>
      <c r="D1339" t="s">
        <v>483</v>
      </c>
      <c r="F1339" s="1">
        <f>SUMIFS(DB!$L$3:$L$764,DB!$B$3:$B$764,'Util-Aff Mapping'!A1325,DB!$H$3:$H$764,'Util-Aff Mapping'!B1325)</f>
        <v>0</v>
      </c>
    </row>
    <row r="1340" spans="1:6" x14ac:dyDescent="0.35">
      <c r="A1340" t="s">
        <v>25</v>
      </c>
      <c r="B1340" t="s">
        <v>1049</v>
      </c>
      <c r="C1340" t="s">
        <v>473</v>
      </c>
      <c r="D1340" t="s">
        <v>483</v>
      </c>
      <c r="F1340" s="1">
        <f>SUMIFS(DB!$L$3:$L$764,DB!$B$3:$B$764,'Util-Aff Mapping'!A1326,DB!$H$3:$H$764,'Util-Aff Mapping'!B1326)</f>
        <v>234379</v>
      </c>
    </row>
    <row r="1341" spans="1:6" x14ac:dyDescent="0.35">
      <c r="A1341" t="s">
        <v>25</v>
      </c>
      <c r="B1341" t="s">
        <v>1044</v>
      </c>
      <c r="C1341" s="8" t="s">
        <v>473</v>
      </c>
      <c r="D1341" t="s">
        <v>483</v>
      </c>
      <c r="F1341" s="1">
        <f>SUMIFS(DB!$L$3:$L$764,DB!$B$3:$B$764,'Util-Aff Mapping'!A1359,DB!$H$3:$H$764,'Util-Aff Mapping'!B1359)</f>
        <v>0</v>
      </c>
    </row>
    <row r="1342" spans="1:6" x14ac:dyDescent="0.35">
      <c r="A1342" t="s">
        <v>25</v>
      </c>
      <c r="B1342" t="s">
        <v>1781</v>
      </c>
      <c r="C1342" s="8" t="s">
        <v>473</v>
      </c>
      <c r="D1342" t="s">
        <v>483</v>
      </c>
      <c r="F1342" s="1">
        <f>SUMIFS(DB!$L$3:$L$764,DB!$B$3:$B$764,'Util-Aff Mapping'!A1352,DB!$H$3:$H$764,'Util-Aff Mapping'!B1352)</f>
        <v>506388697</v>
      </c>
    </row>
    <row r="1343" spans="1:6" x14ac:dyDescent="0.35">
      <c r="A1343" t="s">
        <v>25</v>
      </c>
      <c r="B1343" t="s">
        <v>1029</v>
      </c>
      <c r="C1343" t="s">
        <v>473</v>
      </c>
      <c r="D1343" t="s">
        <v>483</v>
      </c>
      <c r="F1343" s="1">
        <f>SUMIFS(DB!$L$3:$L$764,DB!$B$3:$B$764,'Util-Aff Mapping'!A1327,DB!$H$3:$H$764,'Util-Aff Mapping'!B1327)</f>
        <v>0</v>
      </c>
    </row>
    <row r="1344" spans="1:6" x14ac:dyDescent="0.35">
      <c r="A1344" t="s">
        <v>25</v>
      </c>
      <c r="B1344" t="s">
        <v>1164</v>
      </c>
      <c r="C1344" t="s">
        <v>473</v>
      </c>
      <c r="D1344" t="s">
        <v>483</v>
      </c>
      <c r="F1344" s="1">
        <f>SUMIFS(DB!$L$3:$L$764,DB!$B$3:$B$764,'Util-Aff Mapping'!A1328,DB!$H$3:$H$764,'Util-Aff Mapping'!B1328)</f>
        <v>385378</v>
      </c>
    </row>
    <row r="1345" spans="1:6" x14ac:dyDescent="0.35">
      <c r="A1345" t="s">
        <v>25</v>
      </c>
      <c r="B1345" t="s">
        <v>1778</v>
      </c>
      <c r="C1345" t="s">
        <v>473</v>
      </c>
      <c r="D1345" t="s">
        <v>483</v>
      </c>
      <c r="F1345" s="1">
        <f>SUMIFS(DB!$L$3:$L$764,DB!$B$3:$B$764,'Util-Aff Mapping'!A1348,DB!$H$3:$H$764,'Util-Aff Mapping'!B1348)</f>
        <v>0</v>
      </c>
    </row>
    <row r="1346" spans="1:6" x14ac:dyDescent="0.35">
      <c r="A1346" t="s">
        <v>25</v>
      </c>
      <c r="B1346" t="s">
        <v>1023</v>
      </c>
      <c r="C1346" t="s">
        <v>473</v>
      </c>
      <c r="D1346" t="s">
        <v>483</v>
      </c>
      <c r="F1346" s="1">
        <f>SUMIFS(DB!$L$3:$L$764,DB!$B$3:$B$764,'Util-Aff Mapping'!A1329,DB!$H$3:$H$764,'Util-Aff Mapping'!B1329)</f>
        <v>370</v>
      </c>
    </row>
    <row r="1347" spans="1:6" x14ac:dyDescent="0.35">
      <c r="A1347" t="s">
        <v>25</v>
      </c>
      <c r="B1347" t="s">
        <v>1783</v>
      </c>
      <c r="C1347" t="s">
        <v>473</v>
      </c>
      <c r="D1347" t="s">
        <v>483</v>
      </c>
      <c r="F1347" s="1">
        <f>SUMIFS(DB!$L$3:$L$764,DB!$B$3:$B$764,'Util-Aff Mapping'!A1354,DB!$H$3:$H$764,'Util-Aff Mapping'!B1354)</f>
        <v>0</v>
      </c>
    </row>
    <row r="1348" spans="1:6" x14ac:dyDescent="0.35">
      <c r="A1348" t="s">
        <v>25</v>
      </c>
      <c r="B1348" t="s">
        <v>1165</v>
      </c>
      <c r="C1348" t="s">
        <v>473</v>
      </c>
      <c r="D1348" t="s">
        <v>483</v>
      </c>
      <c r="F1348" s="1">
        <f>SUMIFS(DB!$L$3:$L$764,DB!$B$3:$B$764,'Util-Aff Mapping'!A1330,DB!$H$3:$H$764,'Util-Aff Mapping'!B1330)</f>
        <v>597</v>
      </c>
    </row>
    <row r="1349" spans="1:6" x14ac:dyDescent="0.35">
      <c r="A1349" t="s">
        <v>25</v>
      </c>
      <c r="B1349" t="s">
        <v>1162</v>
      </c>
      <c r="C1349" t="s">
        <v>473</v>
      </c>
      <c r="D1349" t="s">
        <v>483</v>
      </c>
      <c r="F1349" s="1">
        <f>SUMIFS(DB!$L$3:$L$764,DB!$B$3:$B$764,'Util-Aff Mapping'!A1331,DB!$H$3:$H$764,'Util-Aff Mapping'!B1331)</f>
        <v>354933</v>
      </c>
    </row>
    <row r="1350" spans="1:6" x14ac:dyDescent="0.35">
      <c r="A1350" t="s">
        <v>25</v>
      </c>
      <c r="B1350" t="s">
        <v>1043</v>
      </c>
      <c r="C1350" t="s">
        <v>473</v>
      </c>
      <c r="D1350" t="s">
        <v>483</v>
      </c>
      <c r="F1350" s="1">
        <f>SUMIFS(DB!$L$3:$L$764,DB!$B$3:$B$764,'Util-Aff Mapping'!A1332,DB!$H$3:$H$764,'Util-Aff Mapping'!B1332)</f>
        <v>0</v>
      </c>
    </row>
    <row r="1351" spans="1:6" x14ac:dyDescent="0.35">
      <c r="A1351" t="s">
        <v>25</v>
      </c>
      <c r="B1351" t="s">
        <v>1048</v>
      </c>
      <c r="C1351" t="s">
        <v>473</v>
      </c>
      <c r="D1351" t="s">
        <v>483</v>
      </c>
      <c r="F1351" s="1">
        <f>SUMIFS(DB!$L$3:$L$764,DB!$B$3:$B$764,'Util-Aff Mapping'!A1333,DB!$H$3:$H$764,'Util-Aff Mapping'!B1333)</f>
        <v>0</v>
      </c>
    </row>
    <row r="1352" spans="1:6" x14ac:dyDescent="0.35">
      <c r="A1352" t="s">
        <v>25</v>
      </c>
      <c r="B1352" t="s">
        <v>1042</v>
      </c>
      <c r="C1352" t="s">
        <v>472</v>
      </c>
      <c r="D1352" t="s">
        <v>483</v>
      </c>
      <c r="F1352" s="1">
        <f>SUMIFS(DB!$L$3:$L$764,DB!$B$3:$B$764,'Util-Aff Mapping'!A1334,DB!$H$3:$H$764,'Util-Aff Mapping'!B1334)</f>
        <v>239389827</v>
      </c>
    </row>
    <row r="1353" spans="1:6" x14ac:dyDescent="0.35">
      <c r="A1353" t="s">
        <v>25</v>
      </c>
      <c r="B1353" t="s">
        <v>1575</v>
      </c>
      <c r="C1353" t="s">
        <v>472</v>
      </c>
      <c r="D1353" t="s">
        <v>483</v>
      </c>
      <c r="F1353" s="1">
        <f>SUMIFS(DB!$L$3:$L$764,DB!$B$3:$B$764,'Util-Aff Mapping'!A1335,DB!$H$3:$H$764,'Util-Aff Mapping'!B1335)</f>
        <v>0</v>
      </c>
    </row>
    <row r="1354" spans="1:6" x14ac:dyDescent="0.35">
      <c r="A1354" t="s">
        <v>25</v>
      </c>
      <c r="B1354" t="s">
        <v>1025</v>
      </c>
      <c r="C1354" t="s">
        <v>473</v>
      </c>
      <c r="D1354" t="s">
        <v>483</v>
      </c>
      <c r="F1354" s="1">
        <f>SUMIFS(DB!$L$3:$L$764,DB!$B$3:$B$764,'Util-Aff Mapping'!A1336,DB!$H$3:$H$764,'Util-Aff Mapping'!B1336)</f>
        <v>0</v>
      </c>
    </row>
    <row r="1355" spans="1:6" x14ac:dyDescent="0.35">
      <c r="A1355" t="s">
        <v>25</v>
      </c>
      <c r="B1355" t="s">
        <v>1770</v>
      </c>
      <c r="C1355" t="s">
        <v>473</v>
      </c>
      <c r="D1355" t="s">
        <v>483</v>
      </c>
      <c r="F1355" s="1">
        <f>SUMIFS(DB!$L$3:$L$764,DB!$B$3:$B$764,'Util-Aff Mapping'!A1349,DB!$H$3:$H$764,'Util-Aff Mapping'!B1349)</f>
        <v>0</v>
      </c>
    </row>
    <row r="1356" spans="1:6" x14ac:dyDescent="0.35">
      <c r="A1356" t="s">
        <v>25</v>
      </c>
      <c r="B1356" t="s">
        <v>1057</v>
      </c>
      <c r="C1356" t="s">
        <v>473</v>
      </c>
      <c r="D1356" t="s">
        <v>483</v>
      </c>
      <c r="F1356" s="1">
        <f>SUMIFS(DB!$L$3:$L$764,DB!$B$3:$B$764,'Util-Aff Mapping'!A1337,DB!$H$3:$H$764,'Util-Aff Mapping'!B1337)</f>
        <v>0</v>
      </c>
    </row>
    <row r="1357" spans="1:6" x14ac:dyDescent="0.35">
      <c r="A1357" t="s">
        <v>25</v>
      </c>
      <c r="B1357" t="s">
        <v>1773</v>
      </c>
      <c r="C1357" t="s">
        <v>473</v>
      </c>
      <c r="D1357" t="s">
        <v>483</v>
      </c>
      <c r="F1357" s="1">
        <f>SUMIFS(DB!$L$3:$L$764,DB!$B$3:$B$764,'Util-Aff Mapping'!A1341,DB!$H$3:$H$764,'Util-Aff Mapping'!B1341)</f>
        <v>723866</v>
      </c>
    </row>
    <row r="1358" spans="1:6" x14ac:dyDescent="0.35">
      <c r="A1358" t="s">
        <v>25</v>
      </c>
      <c r="B1358" t="s">
        <v>1779</v>
      </c>
      <c r="C1358" t="s">
        <v>473</v>
      </c>
      <c r="D1358" t="s">
        <v>483</v>
      </c>
      <c r="F1358" s="1">
        <f>SUMIFS(DB!$L$3:$L$764,DB!$B$3:$B$764,'Util-Aff Mapping'!A1350,DB!$H$3:$H$764,'Util-Aff Mapping'!B1350)</f>
        <v>0</v>
      </c>
    </row>
    <row r="1359" spans="1:6" x14ac:dyDescent="0.35">
      <c r="A1359" t="s">
        <v>25</v>
      </c>
      <c r="B1359" t="s">
        <v>1027</v>
      </c>
      <c r="C1359" t="s">
        <v>473</v>
      </c>
      <c r="D1359" t="s">
        <v>483</v>
      </c>
      <c r="F1359" s="1">
        <f>SUMIFS(DB!$L$3:$L$764,DB!$B$3:$B$764,'Util-Aff Mapping'!A1338,DB!$H$3:$H$764,'Util-Aff Mapping'!B1338)</f>
        <v>2428814</v>
      </c>
    </row>
    <row r="1360" spans="1:6" x14ac:dyDescent="0.35">
      <c r="A1360" t="s">
        <v>536</v>
      </c>
      <c r="B1360" t="s">
        <v>790</v>
      </c>
      <c r="C1360" t="s">
        <v>473</v>
      </c>
      <c r="D1360" t="s">
        <v>484</v>
      </c>
      <c r="F1360" s="1">
        <f>SUMIFS(DB!$L$3:$L$764,DB!$B$3:$B$764,'Util-Aff Mapping'!A1360,DB!$H$3:$H$764,'Util-Aff Mapping'!B1360)</f>
        <v>0</v>
      </c>
    </row>
    <row r="1361" spans="1:6" x14ac:dyDescent="0.35">
      <c r="A1361" t="s">
        <v>536</v>
      </c>
      <c r="B1361" t="s">
        <v>1166</v>
      </c>
      <c r="C1361" t="s">
        <v>473</v>
      </c>
      <c r="D1361" t="s">
        <v>484</v>
      </c>
      <c r="F1361" s="1">
        <f>SUMIFS(DB!$L$3:$L$764,DB!$B$3:$B$764,'Util-Aff Mapping'!A1361,DB!$H$3:$H$764,'Util-Aff Mapping'!B1361)</f>
        <v>0</v>
      </c>
    </row>
    <row r="1362" spans="1:6" x14ac:dyDescent="0.35">
      <c r="A1362" t="s">
        <v>536</v>
      </c>
      <c r="B1362" t="s">
        <v>363</v>
      </c>
      <c r="C1362" t="s">
        <v>473</v>
      </c>
      <c r="D1362" t="s">
        <v>484</v>
      </c>
      <c r="F1362" s="1">
        <f>SUMIFS(DB!$L$3:$L$764,DB!$B$3:$B$764,'Util-Aff Mapping'!A1362,DB!$H$3:$H$764,'Util-Aff Mapping'!B1362)</f>
        <v>0</v>
      </c>
    </row>
    <row r="1363" spans="1:6" x14ac:dyDescent="0.35">
      <c r="A1363" t="s">
        <v>536</v>
      </c>
      <c r="B1363" t="s">
        <v>1280</v>
      </c>
      <c r="C1363" t="s">
        <v>473</v>
      </c>
      <c r="D1363" t="s">
        <v>484</v>
      </c>
      <c r="F1363" s="1">
        <f>SUMIFS(DB!$L$3:$L$764,DB!$B$3:$B$764,'Util-Aff Mapping'!A1363,DB!$H$3:$H$764,'Util-Aff Mapping'!B1363)</f>
        <v>0</v>
      </c>
    </row>
    <row r="1364" spans="1:6" x14ac:dyDescent="0.35">
      <c r="A1364" t="s">
        <v>536</v>
      </c>
      <c r="B1364" t="s">
        <v>1167</v>
      </c>
      <c r="C1364" t="s">
        <v>473</v>
      </c>
      <c r="D1364" t="s">
        <v>484</v>
      </c>
      <c r="F1364" s="1">
        <f>SUMIFS(DB!$L$3:$L$764,DB!$B$3:$B$764,'Util-Aff Mapping'!A1364,DB!$H$3:$H$764,'Util-Aff Mapping'!B1364)</f>
        <v>0</v>
      </c>
    </row>
    <row r="1365" spans="1:6" x14ac:dyDescent="0.35">
      <c r="A1365" t="s">
        <v>536</v>
      </c>
      <c r="B1365" t="s">
        <v>364</v>
      </c>
      <c r="C1365" t="s">
        <v>473</v>
      </c>
      <c r="D1365" t="s">
        <v>484</v>
      </c>
      <c r="F1365" s="1">
        <f>SUMIFS(DB!$L$3:$L$764,DB!$B$3:$B$764,'Util-Aff Mapping'!A1365,DB!$H$3:$H$764,'Util-Aff Mapping'!B1365)</f>
        <v>0</v>
      </c>
    </row>
    <row r="1366" spans="1:6" x14ac:dyDescent="0.35">
      <c r="A1366" t="s">
        <v>536</v>
      </c>
      <c r="B1366" t="s">
        <v>1281</v>
      </c>
      <c r="C1366" t="s">
        <v>473</v>
      </c>
      <c r="D1366" t="s">
        <v>484</v>
      </c>
      <c r="F1366" s="1">
        <f>SUMIFS(DB!$L$3:$L$764,DB!$B$3:$B$764,'Util-Aff Mapping'!A1366,DB!$H$3:$H$764,'Util-Aff Mapping'!B1366)</f>
        <v>0</v>
      </c>
    </row>
    <row r="1367" spans="1:6" x14ac:dyDescent="0.35">
      <c r="A1367" t="s">
        <v>536</v>
      </c>
      <c r="B1367" t="s">
        <v>365</v>
      </c>
      <c r="C1367" t="s">
        <v>473</v>
      </c>
      <c r="D1367" t="s">
        <v>484</v>
      </c>
      <c r="F1367" s="1">
        <f>SUMIFS(DB!$L$3:$L$764,DB!$B$3:$B$764,'Util-Aff Mapping'!A1367,DB!$H$3:$H$764,'Util-Aff Mapping'!B1367)</f>
        <v>0</v>
      </c>
    </row>
    <row r="1368" spans="1:6" x14ac:dyDescent="0.35">
      <c r="A1368" t="s">
        <v>536</v>
      </c>
      <c r="B1368" t="s">
        <v>1168</v>
      </c>
      <c r="C1368" t="s">
        <v>473</v>
      </c>
      <c r="D1368" t="s">
        <v>484</v>
      </c>
      <c r="F1368" s="1">
        <f>SUMIFS(DB!$L$3:$L$764,DB!$B$3:$B$764,'Util-Aff Mapping'!A1368,DB!$H$3:$H$764,'Util-Aff Mapping'!B1368)</f>
        <v>0</v>
      </c>
    </row>
    <row r="1369" spans="1:6" x14ac:dyDescent="0.35">
      <c r="A1369" t="s">
        <v>536</v>
      </c>
      <c r="B1369" t="s">
        <v>1282</v>
      </c>
      <c r="C1369" t="s">
        <v>473</v>
      </c>
      <c r="D1369" t="s">
        <v>484</v>
      </c>
      <c r="F1369" s="1">
        <f>SUMIFS(DB!$L$3:$L$764,DB!$B$3:$B$764,'Util-Aff Mapping'!A1369,DB!$H$3:$H$764,'Util-Aff Mapping'!B1369)</f>
        <v>0</v>
      </c>
    </row>
    <row r="1370" spans="1:6" x14ac:dyDescent="0.35">
      <c r="A1370" t="s">
        <v>536</v>
      </c>
      <c r="B1370" t="s">
        <v>1169</v>
      </c>
      <c r="C1370" t="s">
        <v>472</v>
      </c>
      <c r="D1370" t="s">
        <v>484</v>
      </c>
      <c r="F1370" s="1">
        <f>SUMIFS(DB!$L$3:$L$764,DB!$B$3:$B$764,'Util-Aff Mapping'!A1370,DB!$H$3:$H$764,'Util-Aff Mapping'!B1370)</f>
        <v>0</v>
      </c>
    </row>
    <row r="1371" spans="1:6" x14ac:dyDescent="0.35">
      <c r="A1371" t="s">
        <v>536</v>
      </c>
      <c r="B1371" t="s">
        <v>791</v>
      </c>
      <c r="C1371" t="s">
        <v>472</v>
      </c>
      <c r="D1371" t="s">
        <v>484</v>
      </c>
      <c r="F1371" s="1">
        <f>SUMIFS(DB!$L$3:$L$764,DB!$B$3:$B$764,'Util-Aff Mapping'!A1371,DB!$H$3:$H$764,'Util-Aff Mapping'!B1371)</f>
        <v>0</v>
      </c>
    </row>
    <row r="1372" spans="1:6" x14ac:dyDescent="0.35">
      <c r="A1372" t="s">
        <v>536</v>
      </c>
      <c r="B1372" t="s">
        <v>366</v>
      </c>
      <c r="C1372" t="s">
        <v>472</v>
      </c>
      <c r="D1372" t="s">
        <v>484</v>
      </c>
      <c r="F1372" s="1">
        <f>SUMIFS(DB!$L$3:$L$764,DB!$B$3:$B$764,'Util-Aff Mapping'!A1372,DB!$H$3:$H$764,'Util-Aff Mapping'!B1372)</f>
        <v>16743067</v>
      </c>
    </row>
    <row r="1373" spans="1:6" x14ac:dyDescent="0.35">
      <c r="A1373" t="s">
        <v>536</v>
      </c>
      <c r="B1373" t="s">
        <v>792</v>
      </c>
      <c r="C1373" t="s">
        <v>472</v>
      </c>
      <c r="D1373" t="s">
        <v>484</v>
      </c>
      <c r="F1373" s="1">
        <f>SUMIFS(DB!$L$3:$L$764,DB!$B$3:$B$764,'Util-Aff Mapping'!A1373,DB!$H$3:$H$764,'Util-Aff Mapping'!B1373)</f>
        <v>0</v>
      </c>
    </row>
    <row r="1374" spans="1:6" x14ac:dyDescent="0.35">
      <c r="A1374" t="s">
        <v>536</v>
      </c>
      <c r="B1374" t="s">
        <v>367</v>
      </c>
      <c r="C1374" t="s">
        <v>472</v>
      </c>
      <c r="D1374" t="s">
        <v>484</v>
      </c>
      <c r="F1374" s="1">
        <f>SUMIFS(DB!$L$3:$L$764,DB!$B$3:$B$764,'Util-Aff Mapping'!A1374,DB!$H$3:$H$764,'Util-Aff Mapping'!B1374)</f>
        <v>6781131</v>
      </c>
    </row>
    <row r="1375" spans="1:6" x14ac:dyDescent="0.35">
      <c r="A1375" t="s">
        <v>536</v>
      </c>
      <c r="B1375" t="s">
        <v>537</v>
      </c>
      <c r="C1375" t="s">
        <v>472</v>
      </c>
      <c r="D1375" t="s">
        <v>484</v>
      </c>
      <c r="F1375" s="1">
        <f>SUMIFS(DB!$L$3:$L$764,DB!$B$3:$B$764,'Util-Aff Mapping'!A1375,DB!$H$3:$H$764,'Util-Aff Mapping'!B1375)</f>
        <v>0</v>
      </c>
    </row>
    <row r="1376" spans="1:6" x14ac:dyDescent="0.35">
      <c r="A1376" t="s">
        <v>536</v>
      </c>
      <c r="B1376" t="s">
        <v>987</v>
      </c>
      <c r="C1376" t="s">
        <v>472</v>
      </c>
      <c r="D1376" t="s">
        <v>484</v>
      </c>
      <c r="F1376" s="1">
        <f>SUMIFS(DB!$L$3:$L$764,DB!$B$3:$B$764,'Util-Aff Mapping'!A1376,DB!$H$3:$H$764,'Util-Aff Mapping'!B1376)</f>
        <v>114915620</v>
      </c>
    </row>
    <row r="1377" spans="1:6" x14ac:dyDescent="0.35">
      <c r="A1377" t="s">
        <v>536</v>
      </c>
      <c r="B1377" t="s">
        <v>1171</v>
      </c>
      <c r="C1377" t="s">
        <v>472</v>
      </c>
      <c r="D1377" t="s">
        <v>484</v>
      </c>
      <c r="F1377" s="1">
        <f>SUMIFS(DB!$L$3:$L$764,DB!$B$3:$B$764,'Util-Aff Mapping'!A1377,DB!$H$3:$H$764,'Util-Aff Mapping'!B1377)</f>
        <v>0</v>
      </c>
    </row>
    <row r="1378" spans="1:6" x14ac:dyDescent="0.35">
      <c r="A1378" t="s">
        <v>536</v>
      </c>
      <c r="B1378" t="s">
        <v>1172</v>
      </c>
      <c r="C1378" t="s">
        <v>472</v>
      </c>
      <c r="D1378" t="s">
        <v>484</v>
      </c>
      <c r="F1378" s="1">
        <f>SUMIFS(DB!$L$3:$L$764,DB!$B$3:$B$764,'Util-Aff Mapping'!A1378,DB!$H$3:$H$764,'Util-Aff Mapping'!B1378)</f>
        <v>0</v>
      </c>
    </row>
    <row r="1379" spans="1:6" x14ac:dyDescent="0.35">
      <c r="A1379" t="s">
        <v>536</v>
      </c>
      <c r="B1379" t="s">
        <v>793</v>
      </c>
      <c r="C1379" t="s">
        <v>472</v>
      </c>
      <c r="D1379" t="s">
        <v>484</v>
      </c>
      <c r="F1379" s="1">
        <f>SUMIFS(DB!$L$3:$L$764,DB!$B$3:$B$764,'Util-Aff Mapping'!A1379,DB!$H$3:$H$764,'Util-Aff Mapping'!B1379)</f>
        <v>0</v>
      </c>
    </row>
    <row r="1380" spans="1:6" x14ac:dyDescent="0.35">
      <c r="A1380" t="s">
        <v>536</v>
      </c>
      <c r="B1380" t="s">
        <v>1577</v>
      </c>
      <c r="C1380" t="s">
        <v>473</v>
      </c>
      <c r="D1380" t="s">
        <v>484</v>
      </c>
      <c r="F1380" s="1">
        <f>SUMIFS(DB!$L$3:$L$764,DB!$B$3:$B$764,'Util-Aff Mapping'!A1380,DB!$H$3:$H$764,'Util-Aff Mapping'!B1380)</f>
        <v>0</v>
      </c>
    </row>
    <row r="1381" spans="1:6" x14ac:dyDescent="0.35">
      <c r="A1381" t="s">
        <v>536</v>
      </c>
      <c r="B1381" t="s">
        <v>368</v>
      </c>
      <c r="C1381" t="s">
        <v>473</v>
      </c>
      <c r="D1381" t="s">
        <v>484</v>
      </c>
      <c r="F1381" s="1">
        <f>SUMIFS(DB!$L$3:$L$764,DB!$B$3:$B$764,'Util-Aff Mapping'!A1381,DB!$H$3:$H$764,'Util-Aff Mapping'!B1381)</f>
        <v>0</v>
      </c>
    </row>
    <row r="1382" spans="1:6" x14ac:dyDescent="0.35">
      <c r="A1382" t="s">
        <v>536</v>
      </c>
      <c r="B1382" t="s">
        <v>369</v>
      </c>
      <c r="C1382" t="s">
        <v>472</v>
      </c>
      <c r="D1382" t="s">
        <v>484</v>
      </c>
      <c r="F1382" s="1">
        <f>SUMIFS(DB!$L$3:$L$764,DB!$B$3:$B$764,'Util-Aff Mapping'!A1382,DB!$H$3:$H$764,'Util-Aff Mapping'!B1382)</f>
        <v>127663168</v>
      </c>
    </row>
    <row r="1383" spans="1:6" x14ac:dyDescent="0.35">
      <c r="A1383" t="s">
        <v>536</v>
      </c>
      <c r="B1383" t="s">
        <v>1578</v>
      </c>
      <c r="C1383" t="s">
        <v>473</v>
      </c>
      <c r="D1383" t="s">
        <v>484</v>
      </c>
      <c r="F1383" s="1">
        <f>SUMIFS(DB!$L$3:$L$764,DB!$B$3:$B$764,'Util-Aff Mapping'!A1383,DB!$H$3:$H$764,'Util-Aff Mapping'!B1383)</f>
        <v>0</v>
      </c>
    </row>
    <row r="1384" spans="1:6" x14ac:dyDescent="0.35">
      <c r="A1384" t="s">
        <v>536</v>
      </c>
      <c r="B1384" t="s">
        <v>794</v>
      </c>
      <c r="C1384" t="s">
        <v>472</v>
      </c>
      <c r="D1384" t="s">
        <v>484</v>
      </c>
      <c r="F1384" s="1">
        <f>SUMIFS(DB!$L$3:$L$764,DB!$B$3:$B$764,'Util-Aff Mapping'!A1384,DB!$H$3:$H$764,'Util-Aff Mapping'!B1384)</f>
        <v>0</v>
      </c>
    </row>
    <row r="1385" spans="1:6" x14ac:dyDescent="0.35">
      <c r="A1385" t="s">
        <v>536</v>
      </c>
      <c r="B1385" t="s">
        <v>1576</v>
      </c>
      <c r="C1385" t="s">
        <v>472</v>
      </c>
      <c r="D1385" t="s">
        <v>484</v>
      </c>
      <c r="F1385" s="1">
        <f>SUMIFS(DB!$L$3:$L$764,DB!$B$3:$B$764,'Util-Aff Mapping'!A1385,DB!$H$3:$H$764,'Util-Aff Mapping'!B1385)</f>
        <v>0</v>
      </c>
    </row>
    <row r="1386" spans="1:6" x14ac:dyDescent="0.35">
      <c r="A1386" t="s">
        <v>536</v>
      </c>
      <c r="B1386" t="s">
        <v>538</v>
      </c>
      <c r="C1386" t="s">
        <v>473</v>
      </c>
      <c r="D1386" t="s">
        <v>484</v>
      </c>
      <c r="F1386" s="1">
        <f>SUMIFS(DB!$L$3:$L$764,DB!$B$3:$B$764,'Util-Aff Mapping'!A1386,DB!$H$3:$H$764,'Util-Aff Mapping'!B1386)</f>
        <v>0</v>
      </c>
    </row>
    <row r="1387" spans="1:6" x14ac:dyDescent="0.35">
      <c r="A1387" t="s">
        <v>536</v>
      </c>
      <c r="B1387" t="s">
        <v>370</v>
      </c>
      <c r="C1387" t="s">
        <v>472</v>
      </c>
      <c r="D1387" t="s">
        <v>484</v>
      </c>
      <c r="F1387" s="1">
        <f>SUMIFS(DB!$L$3:$L$764,DB!$B$3:$B$764,'Util-Aff Mapping'!A1387,DB!$H$3:$H$764,'Util-Aff Mapping'!B1387)</f>
        <v>63223231</v>
      </c>
    </row>
    <row r="1388" spans="1:6" x14ac:dyDescent="0.35">
      <c r="A1388" t="s">
        <v>536</v>
      </c>
      <c r="B1388" t="s">
        <v>1173</v>
      </c>
      <c r="C1388" t="s">
        <v>472</v>
      </c>
      <c r="D1388" t="s">
        <v>484</v>
      </c>
      <c r="F1388" s="1">
        <f>SUMIFS(DB!$L$3:$L$764,DB!$B$3:$B$764,'Util-Aff Mapping'!A1388,DB!$H$3:$H$764,'Util-Aff Mapping'!B1388)</f>
        <v>0</v>
      </c>
    </row>
    <row r="1389" spans="1:6" x14ac:dyDescent="0.35">
      <c r="A1389" t="s">
        <v>536</v>
      </c>
      <c r="B1389" t="s">
        <v>795</v>
      </c>
      <c r="C1389" t="s">
        <v>472</v>
      </c>
      <c r="D1389" t="s">
        <v>484</v>
      </c>
      <c r="F1389" s="1">
        <f>SUMIFS(DB!$L$3:$L$764,DB!$B$3:$B$764,'Util-Aff Mapping'!A1389,DB!$H$3:$H$764,'Util-Aff Mapping'!B1389)</f>
        <v>0</v>
      </c>
    </row>
    <row r="1390" spans="1:6" x14ac:dyDescent="0.35">
      <c r="A1390" t="s">
        <v>536</v>
      </c>
      <c r="B1390" t="s">
        <v>371</v>
      </c>
      <c r="C1390" t="s">
        <v>472</v>
      </c>
      <c r="D1390" t="s">
        <v>484</v>
      </c>
      <c r="F1390" s="1">
        <f>SUMIFS(DB!$L$3:$L$764,DB!$B$3:$B$764,'Util-Aff Mapping'!A1390,DB!$H$3:$H$764,'Util-Aff Mapping'!B1390)</f>
        <v>34468758</v>
      </c>
    </row>
    <row r="1391" spans="1:6" x14ac:dyDescent="0.35">
      <c r="A1391" t="s">
        <v>536</v>
      </c>
      <c r="B1391" t="s">
        <v>796</v>
      </c>
      <c r="C1391" t="s">
        <v>473</v>
      </c>
      <c r="D1391" t="s">
        <v>484</v>
      </c>
      <c r="F1391" s="1">
        <f>SUMIFS(DB!$L$3:$L$764,DB!$B$3:$B$764,'Util-Aff Mapping'!A1391,DB!$H$3:$H$764,'Util-Aff Mapping'!B1391)</f>
        <v>0</v>
      </c>
    </row>
    <row r="1392" spans="1:6" x14ac:dyDescent="0.35">
      <c r="A1392" t="s">
        <v>536</v>
      </c>
      <c r="B1392" t="s">
        <v>372</v>
      </c>
      <c r="C1392" t="s">
        <v>473</v>
      </c>
      <c r="D1392" t="s">
        <v>484</v>
      </c>
      <c r="F1392" s="1">
        <f>SUMIFS(DB!$L$3:$L$764,DB!$B$3:$B$764,'Util-Aff Mapping'!A1392,DB!$H$3:$H$764,'Util-Aff Mapping'!B1392)</f>
        <v>0</v>
      </c>
    </row>
    <row r="1393" spans="1:6" x14ac:dyDescent="0.35">
      <c r="A1393" t="s">
        <v>536</v>
      </c>
      <c r="B1393" t="s">
        <v>1283</v>
      </c>
      <c r="C1393" t="s">
        <v>473</v>
      </c>
      <c r="D1393" t="s">
        <v>484</v>
      </c>
      <c r="F1393" s="1">
        <f>SUMIFS(DB!$L$3:$L$764,DB!$B$3:$B$764,'Util-Aff Mapping'!A1393,DB!$H$3:$H$764,'Util-Aff Mapping'!B1393)</f>
        <v>0</v>
      </c>
    </row>
    <row r="1394" spans="1:6" x14ac:dyDescent="0.35">
      <c r="A1394" t="s">
        <v>536</v>
      </c>
      <c r="B1394" t="s">
        <v>797</v>
      </c>
      <c r="C1394" t="s">
        <v>473</v>
      </c>
      <c r="D1394" t="s">
        <v>484</v>
      </c>
      <c r="F1394" s="1">
        <f>SUMIFS(DB!$L$3:$L$764,DB!$B$3:$B$764,'Util-Aff Mapping'!A1394,DB!$H$3:$H$764,'Util-Aff Mapping'!B1394)</f>
        <v>0</v>
      </c>
    </row>
    <row r="1395" spans="1:6" x14ac:dyDescent="0.35">
      <c r="A1395" t="s">
        <v>536</v>
      </c>
      <c r="B1395" t="s">
        <v>373</v>
      </c>
      <c r="C1395" t="s">
        <v>473</v>
      </c>
      <c r="D1395" t="s">
        <v>484</v>
      </c>
      <c r="F1395" s="1">
        <f>SUMIFS(DB!$L$3:$L$764,DB!$B$3:$B$764,'Util-Aff Mapping'!A1395,DB!$H$3:$H$764,'Util-Aff Mapping'!B1395)</f>
        <v>0</v>
      </c>
    </row>
    <row r="1396" spans="1:6" x14ac:dyDescent="0.35">
      <c r="A1396" t="s">
        <v>536</v>
      </c>
      <c r="B1396" t="s">
        <v>1174</v>
      </c>
      <c r="C1396" t="s">
        <v>473</v>
      </c>
      <c r="D1396" t="s">
        <v>484</v>
      </c>
      <c r="F1396" s="1">
        <f>SUMIFS(DB!$L$3:$L$764,DB!$B$3:$B$764,'Util-Aff Mapping'!A1396,DB!$H$3:$H$764,'Util-Aff Mapping'!B1396)</f>
        <v>0</v>
      </c>
    </row>
    <row r="1397" spans="1:6" x14ac:dyDescent="0.35">
      <c r="A1397" t="s">
        <v>536</v>
      </c>
      <c r="B1397" t="s">
        <v>1284</v>
      </c>
      <c r="C1397" t="s">
        <v>473</v>
      </c>
      <c r="D1397" t="s">
        <v>484</v>
      </c>
      <c r="F1397" s="1">
        <f>SUMIFS(DB!$L$3:$L$764,DB!$B$3:$B$764,'Util-Aff Mapping'!A1397,DB!$H$3:$H$764,'Util-Aff Mapping'!B1397)</f>
        <v>0</v>
      </c>
    </row>
    <row r="1398" spans="1:6" x14ac:dyDescent="0.35">
      <c r="A1398" t="s">
        <v>536</v>
      </c>
      <c r="B1398" t="s">
        <v>1175</v>
      </c>
      <c r="C1398" t="s">
        <v>473</v>
      </c>
      <c r="D1398" t="s">
        <v>484</v>
      </c>
      <c r="F1398" s="1">
        <f>SUMIFS(DB!$L$3:$L$764,DB!$B$3:$B$764,'Util-Aff Mapping'!A1398,DB!$H$3:$H$764,'Util-Aff Mapping'!B1398)</f>
        <v>0</v>
      </c>
    </row>
    <row r="1399" spans="1:6" x14ac:dyDescent="0.35">
      <c r="A1399" t="s">
        <v>536</v>
      </c>
      <c r="B1399" t="s">
        <v>1285</v>
      </c>
      <c r="C1399" t="s">
        <v>473</v>
      </c>
      <c r="D1399" t="s">
        <v>484</v>
      </c>
      <c r="F1399" s="1">
        <f>SUMIFS(DB!$L$3:$L$764,DB!$B$3:$B$764,'Util-Aff Mapping'!A1399,DB!$H$3:$H$764,'Util-Aff Mapping'!B1399)</f>
        <v>0</v>
      </c>
    </row>
    <row r="1400" spans="1:6" x14ac:dyDescent="0.35">
      <c r="A1400" t="s">
        <v>536</v>
      </c>
      <c r="B1400" t="s">
        <v>798</v>
      </c>
      <c r="C1400" t="s">
        <v>473</v>
      </c>
      <c r="D1400" t="s">
        <v>484</v>
      </c>
      <c r="F1400" s="1">
        <f>SUMIFS(DB!$L$3:$L$764,DB!$B$3:$B$764,'Util-Aff Mapping'!A1400,DB!$H$3:$H$764,'Util-Aff Mapping'!B1400)</f>
        <v>0</v>
      </c>
    </row>
    <row r="1401" spans="1:6" x14ac:dyDescent="0.35">
      <c r="A1401" t="s">
        <v>536</v>
      </c>
      <c r="B1401" t="s">
        <v>1786</v>
      </c>
      <c r="C1401" t="s">
        <v>473</v>
      </c>
      <c r="D1401" t="s">
        <v>484</v>
      </c>
      <c r="F1401" s="1">
        <f>SUMIFS(DB!$L$3:$L$764,DB!$B$3:$B$764,'Util-Aff Mapping'!A1449,DB!$H$3:$H$764,'Util-Aff Mapping'!B1449)</f>
        <v>0</v>
      </c>
    </row>
    <row r="1402" spans="1:6" x14ac:dyDescent="0.35">
      <c r="A1402" t="s">
        <v>536</v>
      </c>
      <c r="B1402" t="s">
        <v>799</v>
      </c>
      <c r="C1402" t="s">
        <v>473</v>
      </c>
      <c r="D1402" t="s">
        <v>484</v>
      </c>
      <c r="F1402" s="1">
        <f>SUMIFS(DB!$L$3:$L$764,DB!$B$3:$B$764,'Util-Aff Mapping'!A1401,DB!$H$3:$H$764,'Util-Aff Mapping'!B1401)</f>
        <v>31125</v>
      </c>
    </row>
    <row r="1403" spans="1:6" x14ac:dyDescent="0.35">
      <c r="A1403" t="s">
        <v>536</v>
      </c>
      <c r="B1403" t="s">
        <v>1787</v>
      </c>
      <c r="C1403" t="s">
        <v>473</v>
      </c>
      <c r="D1403" t="s">
        <v>484</v>
      </c>
      <c r="F1403" s="1">
        <f>SUMIFS(DB!$L$3:$L$764,DB!$B$3:$B$764,'Util-Aff Mapping'!A1450,DB!$H$3:$H$764,'Util-Aff Mapping'!B1450)</f>
        <v>0</v>
      </c>
    </row>
    <row r="1404" spans="1:6" x14ac:dyDescent="0.35">
      <c r="A1404" t="s">
        <v>536</v>
      </c>
      <c r="B1404" t="s">
        <v>1176</v>
      </c>
      <c r="C1404" t="s">
        <v>473</v>
      </c>
      <c r="D1404" t="s">
        <v>484</v>
      </c>
      <c r="F1404" s="1">
        <f>SUMIFS(DB!$L$3:$L$764,DB!$B$3:$B$764,'Util-Aff Mapping'!A1402,DB!$H$3:$H$764,'Util-Aff Mapping'!B1402)</f>
        <v>0</v>
      </c>
    </row>
    <row r="1405" spans="1:6" x14ac:dyDescent="0.35">
      <c r="A1405" t="s">
        <v>536</v>
      </c>
      <c r="B1405" t="s">
        <v>988</v>
      </c>
      <c r="C1405" t="s">
        <v>473</v>
      </c>
      <c r="D1405" t="s">
        <v>484</v>
      </c>
      <c r="F1405" s="1">
        <f>SUMIFS(DB!$L$3:$L$764,DB!$B$3:$B$764,'Util-Aff Mapping'!A1403,DB!$H$3:$H$764,'Util-Aff Mapping'!B1403)</f>
        <v>32231</v>
      </c>
    </row>
    <row r="1406" spans="1:6" x14ac:dyDescent="0.35">
      <c r="A1406" t="s">
        <v>536</v>
      </c>
      <c r="B1406" t="s">
        <v>1286</v>
      </c>
      <c r="C1406" t="s">
        <v>473</v>
      </c>
      <c r="D1406" t="s">
        <v>484</v>
      </c>
      <c r="F1406" s="1">
        <f>SUMIFS(DB!$L$3:$L$764,DB!$B$3:$B$764,'Util-Aff Mapping'!A1404,DB!$H$3:$H$764,'Util-Aff Mapping'!B1404)</f>
        <v>0</v>
      </c>
    </row>
    <row r="1407" spans="1:6" x14ac:dyDescent="0.35">
      <c r="A1407" t="s">
        <v>536</v>
      </c>
      <c r="B1407" t="s">
        <v>800</v>
      </c>
      <c r="C1407" t="s">
        <v>473</v>
      </c>
      <c r="D1407" t="s">
        <v>484</v>
      </c>
      <c r="F1407" s="1">
        <f>SUMIFS(DB!$L$3:$L$764,DB!$B$3:$B$764,'Util-Aff Mapping'!A1405,DB!$H$3:$H$764,'Util-Aff Mapping'!B1405)</f>
        <v>0</v>
      </c>
    </row>
    <row r="1408" spans="1:6" x14ac:dyDescent="0.35">
      <c r="A1408" t="s">
        <v>536</v>
      </c>
      <c r="B1408" t="s">
        <v>374</v>
      </c>
      <c r="C1408" t="s">
        <v>473</v>
      </c>
      <c r="D1408" t="s">
        <v>484</v>
      </c>
      <c r="F1408" s="1">
        <f>SUMIFS(DB!$L$3:$L$764,DB!$B$3:$B$764,'Util-Aff Mapping'!A1406,DB!$H$3:$H$764,'Util-Aff Mapping'!B1406)</f>
        <v>0</v>
      </c>
    </row>
    <row r="1409" spans="1:6" x14ac:dyDescent="0.35">
      <c r="A1409" t="s">
        <v>536</v>
      </c>
      <c r="B1409" t="s">
        <v>1287</v>
      </c>
      <c r="C1409" t="s">
        <v>473</v>
      </c>
      <c r="D1409" t="s">
        <v>484</v>
      </c>
      <c r="F1409" s="1">
        <f>SUMIFS(DB!$L$3:$L$764,DB!$B$3:$B$764,'Util-Aff Mapping'!A1407,DB!$H$3:$H$764,'Util-Aff Mapping'!B1407)</f>
        <v>0</v>
      </c>
    </row>
    <row r="1410" spans="1:6" x14ac:dyDescent="0.35">
      <c r="A1410" t="s">
        <v>536</v>
      </c>
      <c r="B1410" t="s">
        <v>1170</v>
      </c>
      <c r="C1410" t="s">
        <v>472</v>
      </c>
      <c r="D1410" t="s">
        <v>484</v>
      </c>
      <c r="F1410" s="1">
        <f>SUMIFS(DB!$L$3:$L$764,DB!$B$3:$B$764,'Util-Aff Mapping'!A1408,DB!$H$3:$H$764,'Util-Aff Mapping'!B1408)</f>
        <v>0</v>
      </c>
    </row>
    <row r="1411" spans="1:6" x14ac:dyDescent="0.35">
      <c r="A1411" t="s">
        <v>536</v>
      </c>
      <c r="B1411" t="s">
        <v>375</v>
      </c>
      <c r="C1411" t="s">
        <v>473</v>
      </c>
      <c r="D1411" t="s">
        <v>484</v>
      </c>
      <c r="F1411" s="1">
        <f>SUMIFS(DB!$L$3:$L$764,DB!$B$3:$B$764,'Util-Aff Mapping'!A1409,DB!$H$3:$H$764,'Util-Aff Mapping'!B1409)</f>
        <v>0</v>
      </c>
    </row>
    <row r="1412" spans="1:6" x14ac:dyDescent="0.35">
      <c r="A1412" t="s">
        <v>536</v>
      </c>
      <c r="B1412" t="s">
        <v>1288</v>
      </c>
      <c r="C1412" t="s">
        <v>473</v>
      </c>
      <c r="D1412" t="s">
        <v>484</v>
      </c>
      <c r="F1412" s="1">
        <f>SUMIFS(DB!$L$3:$L$764,DB!$B$3:$B$764,'Util-Aff Mapping'!A1410,DB!$H$3:$H$764,'Util-Aff Mapping'!B1410)</f>
        <v>0</v>
      </c>
    </row>
    <row r="1413" spans="1:6" x14ac:dyDescent="0.35">
      <c r="A1413" t="s">
        <v>536</v>
      </c>
      <c r="B1413" t="s">
        <v>801</v>
      </c>
      <c r="C1413" t="s">
        <v>473</v>
      </c>
      <c r="D1413" t="s">
        <v>484</v>
      </c>
      <c r="F1413" s="1">
        <f>SUMIFS(DB!$L$3:$L$764,DB!$B$3:$B$764,'Util-Aff Mapping'!A1411,DB!$H$3:$H$764,'Util-Aff Mapping'!B1411)</f>
        <v>0</v>
      </c>
    </row>
    <row r="1414" spans="1:6" x14ac:dyDescent="0.35">
      <c r="A1414" t="s">
        <v>536</v>
      </c>
      <c r="B1414" t="s">
        <v>677</v>
      </c>
      <c r="C1414" t="s">
        <v>473</v>
      </c>
      <c r="D1414" t="s">
        <v>484</v>
      </c>
      <c r="F1414" s="1">
        <f>SUMIFS(DB!$L$3:$L$764,DB!$B$3:$B$764,'Util-Aff Mapping'!A1412,DB!$H$3:$H$764,'Util-Aff Mapping'!B1412)</f>
        <v>0</v>
      </c>
    </row>
    <row r="1415" spans="1:6" x14ac:dyDescent="0.35">
      <c r="A1415" t="s">
        <v>536</v>
      </c>
      <c r="B1415" t="s">
        <v>539</v>
      </c>
      <c r="C1415" t="s">
        <v>473</v>
      </c>
      <c r="D1415" t="s">
        <v>484</v>
      </c>
      <c r="F1415" s="1">
        <f>SUMIFS(DB!$L$3:$L$764,DB!$B$3:$B$764,'Util-Aff Mapping'!A1413,DB!$H$3:$H$764,'Util-Aff Mapping'!B1413)</f>
        <v>0</v>
      </c>
    </row>
    <row r="1416" spans="1:6" x14ac:dyDescent="0.35">
      <c r="A1416" t="s">
        <v>536</v>
      </c>
      <c r="B1416" t="s">
        <v>802</v>
      </c>
      <c r="C1416" t="s">
        <v>473</v>
      </c>
      <c r="D1416" t="s">
        <v>484</v>
      </c>
      <c r="F1416" s="1">
        <f>SUMIFS(DB!$L$3:$L$764,DB!$B$3:$B$764,'Util-Aff Mapping'!A1414,DB!$H$3:$H$764,'Util-Aff Mapping'!B1414)</f>
        <v>0</v>
      </c>
    </row>
    <row r="1417" spans="1:6" x14ac:dyDescent="0.35">
      <c r="A1417" t="s">
        <v>536</v>
      </c>
      <c r="B1417" t="s">
        <v>803</v>
      </c>
      <c r="C1417" t="s">
        <v>473</v>
      </c>
      <c r="D1417" t="s">
        <v>484</v>
      </c>
      <c r="F1417" s="1">
        <f>SUMIFS(DB!$L$3:$L$764,DB!$B$3:$B$764,'Util-Aff Mapping'!A1415,DB!$H$3:$H$764,'Util-Aff Mapping'!B1415)</f>
        <v>0</v>
      </c>
    </row>
    <row r="1418" spans="1:6" x14ac:dyDescent="0.35">
      <c r="A1418" t="s">
        <v>536</v>
      </c>
      <c r="B1418" t="s">
        <v>540</v>
      </c>
      <c r="C1418" t="s">
        <v>473</v>
      </c>
      <c r="D1418" t="s">
        <v>484</v>
      </c>
      <c r="F1418" s="1">
        <f>SUMIFS(DB!$L$3:$L$764,DB!$B$3:$B$764,'Util-Aff Mapping'!A1416,DB!$H$3:$H$764,'Util-Aff Mapping'!B1416)</f>
        <v>0</v>
      </c>
    </row>
    <row r="1419" spans="1:6" x14ac:dyDescent="0.35">
      <c r="A1419" t="s">
        <v>536</v>
      </c>
      <c r="B1419" t="s">
        <v>678</v>
      </c>
      <c r="C1419" t="s">
        <v>473</v>
      </c>
      <c r="D1419" t="s">
        <v>484</v>
      </c>
      <c r="F1419" s="1">
        <f>SUMIFS(DB!$L$3:$L$764,DB!$B$3:$B$764,'Util-Aff Mapping'!A1417,DB!$H$3:$H$764,'Util-Aff Mapping'!B1417)</f>
        <v>0</v>
      </c>
    </row>
    <row r="1420" spans="1:6" x14ac:dyDescent="0.35">
      <c r="A1420" t="s">
        <v>536</v>
      </c>
      <c r="B1420" t="s">
        <v>804</v>
      </c>
      <c r="C1420" t="s">
        <v>473</v>
      </c>
      <c r="D1420" t="s">
        <v>484</v>
      </c>
      <c r="F1420" s="1">
        <f>SUMIFS(DB!$L$3:$L$764,DB!$B$3:$B$764,'Util-Aff Mapping'!A1418,DB!$H$3:$H$764,'Util-Aff Mapping'!B1418)</f>
        <v>0</v>
      </c>
    </row>
    <row r="1421" spans="1:6" x14ac:dyDescent="0.35">
      <c r="A1421" t="s">
        <v>536</v>
      </c>
      <c r="B1421" t="s">
        <v>376</v>
      </c>
      <c r="C1421" t="s">
        <v>472</v>
      </c>
      <c r="D1421" t="s">
        <v>484</v>
      </c>
      <c r="F1421" s="1">
        <f>SUMIFS(DB!$L$3:$L$764,DB!$B$3:$B$764,'Util-Aff Mapping'!A1419,DB!$H$3:$H$764,'Util-Aff Mapping'!B1419)</f>
        <v>0</v>
      </c>
    </row>
    <row r="1422" spans="1:6" x14ac:dyDescent="0.35">
      <c r="A1422" t="s">
        <v>536</v>
      </c>
      <c r="B1422" t="s">
        <v>805</v>
      </c>
      <c r="C1422" t="s">
        <v>473</v>
      </c>
      <c r="D1422" t="s">
        <v>484</v>
      </c>
      <c r="F1422" s="1">
        <f>SUMIFS(DB!$L$3:$L$764,DB!$B$3:$B$764,'Util-Aff Mapping'!A1420,DB!$H$3:$H$764,'Util-Aff Mapping'!B1420)</f>
        <v>0</v>
      </c>
    </row>
    <row r="1423" spans="1:6" x14ac:dyDescent="0.35">
      <c r="A1423" t="s">
        <v>536</v>
      </c>
      <c r="B1423" t="s">
        <v>806</v>
      </c>
      <c r="C1423" t="s">
        <v>473</v>
      </c>
      <c r="D1423" t="s">
        <v>484</v>
      </c>
      <c r="F1423" s="1">
        <f>SUMIFS(DB!$L$3:$L$764,DB!$B$3:$B$764,'Util-Aff Mapping'!A1421,DB!$H$3:$H$764,'Util-Aff Mapping'!B1421)</f>
        <v>0</v>
      </c>
    </row>
    <row r="1424" spans="1:6" x14ac:dyDescent="0.35">
      <c r="A1424" t="s">
        <v>536</v>
      </c>
      <c r="B1424" t="s">
        <v>807</v>
      </c>
      <c r="C1424" t="s">
        <v>473</v>
      </c>
      <c r="D1424" t="s">
        <v>484</v>
      </c>
      <c r="F1424" s="1">
        <f>SUMIFS(DB!$L$3:$L$764,DB!$B$3:$B$764,'Util-Aff Mapping'!A1422,DB!$H$3:$H$764,'Util-Aff Mapping'!B1422)</f>
        <v>0</v>
      </c>
    </row>
    <row r="1425" spans="1:6" x14ac:dyDescent="0.35">
      <c r="A1425" t="s">
        <v>536</v>
      </c>
      <c r="B1425" t="s">
        <v>377</v>
      </c>
      <c r="C1425" t="s">
        <v>473</v>
      </c>
      <c r="D1425" t="s">
        <v>484</v>
      </c>
      <c r="F1425" s="1">
        <f>SUMIFS(DB!$L$3:$L$764,DB!$B$3:$B$764,'Util-Aff Mapping'!A1423,DB!$H$3:$H$764,'Util-Aff Mapping'!B1423)</f>
        <v>0</v>
      </c>
    </row>
    <row r="1426" spans="1:6" x14ac:dyDescent="0.35">
      <c r="A1426" t="s">
        <v>536</v>
      </c>
      <c r="B1426" t="s">
        <v>808</v>
      </c>
      <c r="C1426" t="s">
        <v>473</v>
      </c>
      <c r="D1426" t="s">
        <v>484</v>
      </c>
      <c r="F1426" s="1">
        <f>SUMIFS(DB!$L$3:$L$764,DB!$B$3:$B$764,'Util-Aff Mapping'!A1424,DB!$H$3:$H$764,'Util-Aff Mapping'!B1424)</f>
        <v>0</v>
      </c>
    </row>
    <row r="1427" spans="1:6" x14ac:dyDescent="0.35">
      <c r="A1427" t="s">
        <v>536</v>
      </c>
      <c r="B1427" t="s">
        <v>378</v>
      </c>
      <c r="C1427" t="s">
        <v>473</v>
      </c>
      <c r="D1427" t="s">
        <v>484</v>
      </c>
      <c r="F1427" s="1">
        <f>SUMIFS(DB!$L$3:$L$764,DB!$B$3:$B$764,'Util-Aff Mapping'!A1425,DB!$H$3:$H$764,'Util-Aff Mapping'!B1425)</f>
        <v>0</v>
      </c>
    </row>
    <row r="1428" spans="1:6" x14ac:dyDescent="0.35">
      <c r="A1428" t="s">
        <v>536</v>
      </c>
      <c r="B1428" t="s">
        <v>809</v>
      </c>
      <c r="C1428" t="s">
        <v>473</v>
      </c>
      <c r="D1428" t="s">
        <v>484</v>
      </c>
      <c r="F1428" s="1">
        <f>SUMIFS(DB!$L$3:$L$764,DB!$B$3:$B$764,'Util-Aff Mapping'!A1426,DB!$H$3:$H$764,'Util-Aff Mapping'!B1426)</f>
        <v>0</v>
      </c>
    </row>
    <row r="1429" spans="1:6" x14ac:dyDescent="0.35">
      <c r="A1429" t="s">
        <v>536</v>
      </c>
      <c r="B1429" t="s">
        <v>1579</v>
      </c>
      <c r="C1429" t="s">
        <v>473</v>
      </c>
      <c r="D1429" t="s">
        <v>484</v>
      </c>
      <c r="F1429" s="1">
        <f>SUMIFS(DB!$L$3:$L$764,DB!$B$3:$B$764,'Util-Aff Mapping'!A1427,DB!$H$3:$H$764,'Util-Aff Mapping'!B1427)</f>
        <v>515889</v>
      </c>
    </row>
    <row r="1430" spans="1:6" x14ac:dyDescent="0.35">
      <c r="A1430" t="s">
        <v>536</v>
      </c>
      <c r="B1430" t="s">
        <v>379</v>
      </c>
      <c r="C1430" t="s">
        <v>473</v>
      </c>
      <c r="D1430" t="s">
        <v>484</v>
      </c>
      <c r="F1430" s="1">
        <f>SUMIFS(DB!$L$3:$L$764,DB!$B$3:$B$764,'Util-Aff Mapping'!A1428,DB!$H$3:$H$764,'Util-Aff Mapping'!B1428)</f>
        <v>0</v>
      </c>
    </row>
    <row r="1431" spans="1:6" x14ac:dyDescent="0.35">
      <c r="A1431" t="s">
        <v>536</v>
      </c>
      <c r="B1431" t="s">
        <v>810</v>
      </c>
      <c r="C1431" t="s">
        <v>473</v>
      </c>
      <c r="D1431" t="s">
        <v>484</v>
      </c>
      <c r="F1431" s="1">
        <f>SUMIFS(DB!$L$3:$L$764,DB!$B$3:$B$764,'Util-Aff Mapping'!A1429,DB!$H$3:$H$764,'Util-Aff Mapping'!B1429)</f>
        <v>0</v>
      </c>
    </row>
    <row r="1432" spans="1:6" x14ac:dyDescent="0.35">
      <c r="A1432" t="s">
        <v>536</v>
      </c>
      <c r="B1432" t="s">
        <v>380</v>
      </c>
      <c r="C1432" t="s">
        <v>473</v>
      </c>
      <c r="D1432" t="s">
        <v>484</v>
      </c>
      <c r="F1432" s="1">
        <f>SUMIFS(DB!$L$3:$L$764,DB!$B$3:$B$764,'Util-Aff Mapping'!A1430,DB!$H$3:$H$764,'Util-Aff Mapping'!B1430)</f>
        <v>148</v>
      </c>
    </row>
    <row r="1433" spans="1:6" x14ac:dyDescent="0.35">
      <c r="A1433" t="s">
        <v>536</v>
      </c>
      <c r="B1433" t="s">
        <v>811</v>
      </c>
      <c r="C1433" t="s">
        <v>473</v>
      </c>
      <c r="D1433" t="s">
        <v>484</v>
      </c>
      <c r="F1433" s="1">
        <f>SUMIFS(DB!$L$3:$L$764,DB!$B$3:$B$764,'Util-Aff Mapping'!A1431,DB!$H$3:$H$764,'Util-Aff Mapping'!B1431)</f>
        <v>0</v>
      </c>
    </row>
    <row r="1434" spans="1:6" x14ac:dyDescent="0.35">
      <c r="A1434" t="s">
        <v>536</v>
      </c>
      <c r="B1434" t="s">
        <v>541</v>
      </c>
      <c r="C1434" t="s">
        <v>473</v>
      </c>
      <c r="D1434" t="s">
        <v>484</v>
      </c>
      <c r="F1434" s="1">
        <f>SUMIFS(DB!$L$3:$L$764,DB!$B$3:$B$764,'Util-Aff Mapping'!A1432,DB!$H$3:$H$764,'Util-Aff Mapping'!B1432)</f>
        <v>0</v>
      </c>
    </row>
    <row r="1435" spans="1:6" x14ac:dyDescent="0.35">
      <c r="A1435" t="s">
        <v>536</v>
      </c>
      <c r="B1435" t="s">
        <v>381</v>
      </c>
      <c r="C1435" t="s">
        <v>473</v>
      </c>
      <c r="D1435" t="s">
        <v>484</v>
      </c>
      <c r="F1435" s="1">
        <f>SUMIFS(DB!$L$3:$L$764,DB!$B$3:$B$764,'Util-Aff Mapping'!A1433,DB!$H$3:$H$764,'Util-Aff Mapping'!B1433)</f>
        <v>0</v>
      </c>
    </row>
    <row r="1436" spans="1:6" x14ac:dyDescent="0.35">
      <c r="A1436" t="s">
        <v>536</v>
      </c>
      <c r="B1436" t="s">
        <v>989</v>
      </c>
      <c r="C1436" t="s">
        <v>473</v>
      </c>
      <c r="D1436" t="s">
        <v>484</v>
      </c>
      <c r="F1436" s="1">
        <f>SUMIFS(DB!$L$3:$L$764,DB!$B$3:$B$764,'Util-Aff Mapping'!A1434,DB!$H$3:$H$764,'Util-Aff Mapping'!B1434)</f>
        <v>0</v>
      </c>
    </row>
    <row r="1437" spans="1:6" x14ac:dyDescent="0.35">
      <c r="A1437" t="s">
        <v>536</v>
      </c>
      <c r="B1437" t="s">
        <v>382</v>
      </c>
      <c r="C1437" t="s">
        <v>473</v>
      </c>
      <c r="D1437" t="s">
        <v>484</v>
      </c>
      <c r="F1437" s="1">
        <f>SUMIFS(DB!$L$3:$L$764,DB!$B$3:$B$764,'Util-Aff Mapping'!A1435,DB!$H$3:$H$764,'Util-Aff Mapping'!B1435)</f>
        <v>0</v>
      </c>
    </row>
    <row r="1438" spans="1:6" x14ac:dyDescent="0.35">
      <c r="A1438" t="s">
        <v>536</v>
      </c>
      <c r="B1438" t="s">
        <v>812</v>
      </c>
      <c r="C1438" t="s">
        <v>473</v>
      </c>
      <c r="D1438" t="s">
        <v>484</v>
      </c>
      <c r="F1438" s="1">
        <f>SUMIFS(DB!$L$3:$L$764,DB!$B$3:$B$764,'Util-Aff Mapping'!A1436,DB!$H$3:$H$764,'Util-Aff Mapping'!B1436)</f>
        <v>0</v>
      </c>
    </row>
    <row r="1439" spans="1:6" x14ac:dyDescent="0.35">
      <c r="A1439" t="s">
        <v>536</v>
      </c>
      <c r="B1439" t="s">
        <v>542</v>
      </c>
      <c r="C1439" t="s">
        <v>473</v>
      </c>
      <c r="D1439" t="s">
        <v>484</v>
      </c>
      <c r="F1439" s="1">
        <f>SUMIFS(DB!$L$3:$L$764,DB!$B$3:$B$764,'Util-Aff Mapping'!A1437,DB!$H$3:$H$764,'Util-Aff Mapping'!B1437)</f>
        <v>7002608</v>
      </c>
    </row>
    <row r="1440" spans="1:6" x14ac:dyDescent="0.35">
      <c r="A1440" t="s">
        <v>536</v>
      </c>
      <c r="B1440" t="s">
        <v>813</v>
      </c>
      <c r="C1440" t="s">
        <v>473</v>
      </c>
      <c r="D1440" t="s">
        <v>484</v>
      </c>
      <c r="F1440" s="1">
        <f>SUMIFS(DB!$L$3:$L$764,DB!$B$3:$B$764,'Util-Aff Mapping'!A1438,DB!$H$3:$H$764,'Util-Aff Mapping'!B1438)</f>
        <v>0</v>
      </c>
    </row>
    <row r="1441" spans="1:14" x14ac:dyDescent="0.35">
      <c r="A1441" t="s">
        <v>536</v>
      </c>
      <c r="B1441" t="s">
        <v>543</v>
      </c>
      <c r="C1441" t="s">
        <v>473</v>
      </c>
      <c r="D1441" t="s">
        <v>484</v>
      </c>
      <c r="F1441" s="1">
        <f>SUMIFS(DB!$L$3:$L$764,DB!$B$3:$B$764,'Util-Aff Mapping'!A1439,DB!$H$3:$H$764,'Util-Aff Mapping'!B1439)</f>
        <v>40508</v>
      </c>
    </row>
    <row r="1442" spans="1:14" x14ac:dyDescent="0.35">
      <c r="A1442" t="s">
        <v>536</v>
      </c>
      <c r="B1442" t="s">
        <v>814</v>
      </c>
      <c r="C1442" t="s">
        <v>473</v>
      </c>
      <c r="D1442" t="s">
        <v>484</v>
      </c>
      <c r="F1442" s="1">
        <f>SUMIFS(DB!$L$3:$L$764,DB!$B$3:$B$764,'Util-Aff Mapping'!A1440,DB!$H$3:$H$764,'Util-Aff Mapping'!B1440)</f>
        <v>0</v>
      </c>
    </row>
    <row r="1443" spans="1:14" x14ac:dyDescent="0.35">
      <c r="A1443" t="s">
        <v>536</v>
      </c>
      <c r="B1443" t="s">
        <v>383</v>
      </c>
      <c r="C1443" t="s">
        <v>473</v>
      </c>
      <c r="D1443" t="s">
        <v>484</v>
      </c>
      <c r="F1443" s="1">
        <f>SUMIFS(DB!$L$3:$L$764,DB!$B$3:$B$764,'Util-Aff Mapping'!A1441,DB!$H$3:$H$764,'Util-Aff Mapping'!B1441)</f>
        <v>0</v>
      </c>
    </row>
    <row r="1444" spans="1:14" x14ac:dyDescent="0.35">
      <c r="A1444" t="s">
        <v>536</v>
      </c>
      <c r="B1444" t="s">
        <v>384</v>
      </c>
      <c r="C1444" t="s">
        <v>472</v>
      </c>
      <c r="D1444" t="s">
        <v>484</v>
      </c>
      <c r="F1444" s="1">
        <f>SUMIFS(DB!$L$3:$L$764,DB!$B$3:$B$764,'Util-Aff Mapping'!A1442,DB!$H$3:$H$764,'Util-Aff Mapping'!B1442)</f>
        <v>0</v>
      </c>
    </row>
    <row r="1445" spans="1:14" x14ac:dyDescent="0.35">
      <c r="A1445" t="s">
        <v>536</v>
      </c>
      <c r="B1445" t="s">
        <v>385</v>
      </c>
      <c r="C1445" t="s">
        <v>472</v>
      </c>
      <c r="D1445" t="s">
        <v>484</v>
      </c>
      <c r="F1445" s="1">
        <f>SUMIFS(DB!$L$3:$L$764,DB!$B$3:$B$764,'Util-Aff Mapping'!A1443,DB!$H$3:$H$764,'Util-Aff Mapping'!B1443)</f>
        <v>0</v>
      </c>
      <c r="M1445" s="17"/>
      <c r="N1445" s="17"/>
    </row>
    <row r="1446" spans="1:14" x14ac:dyDescent="0.35">
      <c r="A1446" t="s">
        <v>536</v>
      </c>
      <c r="B1446" t="s">
        <v>1788</v>
      </c>
      <c r="C1446" t="s">
        <v>472</v>
      </c>
      <c r="D1446" t="s">
        <v>484</v>
      </c>
      <c r="F1446" s="1">
        <f>SUMIFS(DB!$L$3:$L$764,DB!$B$3:$B$764,'Util-Aff Mapping'!A1451,DB!$H$3:$H$764,'Util-Aff Mapping'!B1451)</f>
        <v>0</v>
      </c>
      <c r="M1446" s="17"/>
      <c r="N1446" s="17"/>
    </row>
    <row r="1447" spans="1:14" x14ac:dyDescent="0.35">
      <c r="A1447" t="s">
        <v>536</v>
      </c>
      <c r="B1447" t="s">
        <v>815</v>
      </c>
      <c r="C1447" t="s">
        <v>472</v>
      </c>
      <c r="D1447" t="s">
        <v>484</v>
      </c>
      <c r="F1447" s="1">
        <f>SUMIFS(DB!$L$3:$L$764,DB!$B$3:$B$764,'Util-Aff Mapping'!A1444,DB!$H$3:$H$764,'Util-Aff Mapping'!B1444)</f>
        <v>0</v>
      </c>
      <c r="M1447" s="17"/>
      <c r="N1447" s="17"/>
    </row>
    <row r="1448" spans="1:14" x14ac:dyDescent="0.35">
      <c r="A1448" t="s">
        <v>536</v>
      </c>
      <c r="B1448" t="s">
        <v>816</v>
      </c>
      <c r="C1448" t="s">
        <v>473</v>
      </c>
      <c r="D1448" t="s">
        <v>484</v>
      </c>
      <c r="F1448" s="1">
        <f>SUMIFS(DB!$L$3:$L$764,DB!$B$3:$B$764,'Util-Aff Mapping'!A1445,DB!$H$3:$H$764,'Util-Aff Mapping'!B1445)</f>
        <v>0</v>
      </c>
      <c r="M1448" s="17"/>
      <c r="N1448" s="17"/>
    </row>
    <row r="1449" spans="1:14" x14ac:dyDescent="0.35">
      <c r="A1449" t="s">
        <v>536</v>
      </c>
      <c r="B1449" t="s">
        <v>386</v>
      </c>
      <c r="C1449" t="s">
        <v>473</v>
      </c>
      <c r="D1449" t="s">
        <v>484</v>
      </c>
      <c r="F1449" s="1">
        <f>SUMIFS(DB!$L$3:$L$764,DB!$B$3:$B$764,'Util-Aff Mapping'!A1446,DB!$H$3:$H$764,'Util-Aff Mapping'!B1446)</f>
        <v>148933388</v>
      </c>
      <c r="M1449" s="17"/>
      <c r="N1449" s="17"/>
    </row>
    <row r="1450" spans="1:14" x14ac:dyDescent="0.35">
      <c r="A1450" t="s">
        <v>536</v>
      </c>
      <c r="B1450" t="s">
        <v>817</v>
      </c>
      <c r="C1450" t="s">
        <v>473</v>
      </c>
      <c r="D1450" t="s">
        <v>484</v>
      </c>
      <c r="F1450" s="1">
        <f>SUMIFS(DB!$L$3:$L$764,DB!$B$3:$B$764,'Util-Aff Mapping'!A1447,DB!$H$3:$H$764,'Util-Aff Mapping'!B1447)</f>
        <v>0</v>
      </c>
      <c r="M1450" s="17"/>
      <c r="N1450" s="17"/>
    </row>
    <row r="1451" spans="1:14" x14ac:dyDescent="0.35">
      <c r="A1451" t="s">
        <v>536</v>
      </c>
      <c r="B1451" t="s">
        <v>679</v>
      </c>
      <c r="C1451" t="s">
        <v>473</v>
      </c>
      <c r="D1451" t="s">
        <v>484</v>
      </c>
      <c r="F1451" s="1">
        <f>SUMIFS(DB!$L$3:$L$764,DB!$B$3:$B$764,'Util-Aff Mapping'!A1448,DB!$H$3:$H$764,'Util-Aff Mapping'!B1448)</f>
        <v>0</v>
      </c>
      <c r="M1451" s="17"/>
      <c r="N1451" s="17"/>
    </row>
    <row r="1452" spans="1:14" x14ac:dyDescent="0.35">
      <c r="A1452" t="s">
        <v>26</v>
      </c>
      <c r="B1452" t="s">
        <v>547</v>
      </c>
      <c r="C1452" t="s">
        <v>473</v>
      </c>
      <c r="D1452" t="s">
        <v>1331</v>
      </c>
      <c r="F1452" s="1">
        <f>SUMIFS(DB!$L$3:$L$764,DB!$B$3:$B$764,'Util-Aff Mapping'!A1452,DB!$H$3:$H$764,'Util-Aff Mapping'!B1452)</f>
        <v>0</v>
      </c>
    </row>
    <row r="1453" spans="1:14" x14ac:dyDescent="0.35">
      <c r="A1453" t="s">
        <v>26</v>
      </c>
      <c r="B1453" t="s">
        <v>396</v>
      </c>
      <c r="C1453" t="s">
        <v>473</v>
      </c>
      <c r="D1453" t="s">
        <v>1331</v>
      </c>
      <c r="F1453" s="1">
        <f>SUMIFS(DB!$L$3:$L$764,DB!$B$3:$B$764,'Util-Aff Mapping'!A1453,DB!$H$3:$H$764,'Util-Aff Mapping'!B1453)</f>
        <v>0</v>
      </c>
    </row>
    <row r="1454" spans="1:14" x14ac:dyDescent="0.35">
      <c r="A1454" t="s">
        <v>26</v>
      </c>
      <c r="B1454" t="s">
        <v>818</v>
      </c>
      <c r="C1454" t="s">
        <v>473</v>
      </c>
      <c r="D1454" t="s">
        <v>1331</v>
      </c>
      <c r="F1454" s="1">
        <f>SUMIFS(DB!$L$3:$L$764,DB!$B$3:$B$764,'Util-Aff Mapping'!A1454,DB!$H$3:$H$764,'Util-Aff Mapping'!B1454)</f>
        <v>0</v>
      </c>
    </row>
    <row r="1455" spans="1:14" x14ac:dyDescent="0.35">
      <c r="A1455" t="s">
        <v>26</v>
      </c>
      <c r="B1455" t="s">
        <v>1184</v>
      </c>
      <c r="C1455" t="s">
        <v>473</v>
      </c>
      <c r="D1455" t="s">
        <v>1331</v>
      </c>
      <c r="F1455" s="1">
        <f>SUMIFS(DB!$L$3:$L$764,DB!$B$3:$B$764,'Util-Aff Mapping'!A1455,DB!$H$3:$H$764,'Util-Aff Mapping'!B1455)</f>
        <v>0</v>
      </c>
    </row>
    <row r="1456" spans="1:14" x14ac:dyDescent="0.35">
      <c r="A1456" t="s">
        <v>26</v>
      </c>
      <c r="B1456" t="s">
        <v>990</v>
      </c>
      <c r="C1456" t="s">
        <v>473</v>
      </c>
      <c r="D1456" t="s">
        <v>1331</v>
      </c>
      <c r="F1456" s="1">
        <f>SUMIFS(DB!$L$3:$L$764,DB!$B$3:$B$764,'Util-Aff Mapping'!A1456,DB!$H$3:$H$764,'Util-Aff Mapping'!B1456)</f>
        <v>0</v>
      </c>
    </row>
    <row r="1457" spans="1:6" x14ac:dyDescent="0.35">
      <c r="A1457" t="s">
        <v>26</v>
      </c>
      <c r="B1457" t="s">
        <v>544</v>
      </c>
      <c r="C1457" t="s">
        <v>473</v>
      </c>
      <c r="D1457" t="s">
        <v>1331</v>
      </c>
      <c r="F1457" s="1">
        <f>SUMIFS(DB!$L$3:$L$764,DB!$B$3:$B$764,'Util-Aff Mapping'!A1457,DB!$H$3:$H$764,'Util-Aff Mapping'!B1457)</f>
        <v>0</v>
      </c>
    </row>
    <row r="1458" spans="1:6" x14ac:dyDescent="0.35">
      <c r="A1458" t="s">
        <v>26</v>
      </c>
      <c r="B1458" t="s">
        <v>1182</v>
      </c>
      <c r="C1458" t="s">
        <v>473</v>
      </c>
      <c r="D1458" t="s">
        <v>1331</v>
      </c>
      <c r="F1458" s="1">
        <f>SUMIFS(DB!$L$3:$L$764,DB!$B$3:$B$764,'Util-Aff Mapping'!A1458,DB!$H$3:$H$764,'Util-Aff Mapping'!B1458)</f>
        <v>0</v>
      </c>
    </row>
    <row r="1459" spans="1:6" x14ac:dyDescent="0.35">
      <c r="A1459" t="s">
        <v>26</v>
      </c>
      <c r="B1459" t="s">
        <v>681</v>
      </c>
      <c r="C1459" t="s">
        <v>473</v>
      </c>
      <c r="D1459" t="s">
        <v>1331</v>
      </c>
      <c r="F1459" s="1">
        <f>SUMIFS(DB!$L$3:$L$764,DB!$B$3:$B$764,'Util-Aff Mapping'!A1459,DB!$H$3:$H$764,'Util-Aff Mapping'!B1459)</f>
        <v>0</v>
      </c>
    </row>
    <row r="1460" spans="1:6" x14ac:dyDescent="0.35">
      <c r="A1460" t="s">
        <v>26</v>
      </c>
      <c r="B1460" t="s">
        <v>1185</v>
      </c>
      <c r="C1460" t="s">
        <v>473</v>
      </c>
      <c r="D1460" t="s">
        <v>1331</v>
      </c>
      <c r="F1460" s="1">
        <f>SUMIFS(DB!$L$3:$L$764,DB!$B$3:$B$764,'Util-Aff Mapping'!A1460,DB!$H$3:$H$764,'Util-Aff Mapping'!B1460)</f>
        <v>0</v>
      </c>
    </row>
    <row r="1461" spans="1:6" x14ac:dyDescent="0.35">
      <c r="A1461" t="s">
        <v>26</v>
      </c>
      <c r="B1461" t="s">
        <v>388</v>
      </c>
      <c r="C1461" t="s">
        <v>473</v>
      </c>
      <c r="D1461" t="s">
        <v>1331</v>
      </c>
      <c r="F1461" s="1">
        <f>SUMIFS(DB!$L$3:$L$764,DB!$B$3:$B$764,'Util-Aff Mapping'!A1461,DB!$H$3:$H$764,'Util-Aff Mapping'!B1461)</f>
        <v>0</v>
      </c>
    </row>
    <row r="1462" spans="1:6" x14ac:dyDescent="0.35">
      <c r="A1462" t="s">
        <v>26</v>
      </c>
      <c r="B1462" t="s">
        <v>545</v>
      </c>
      <c r="C1462" t="s">
        <v>473</v>
      </c>
      <c r="D1462" t="s">
        <v>1331</v>
      </c>
      <c r="F1462" s="1">
        <f>SUMIFS(DB!$L$3:$L$764,DB!$B$3:$B$764,'Util-Aff Mapping'!A1462,DB!$H$3:$H$764,'Util-Aff Mapping'!B1462)</f>
        <v>0</v>
      </c>
    </row>
    <row r="1463" spans="1:6" x14ac:dyDescent="0.35">
      <c r="A1463" t="s">
        <v>26</v>
      </c>
      <c r="B1463" t="s">
        <v>1186</v>
      </c>
      <c r="C1463" t="s">
        <v>473</v>
      </c>
      <c r="D1463" t="s">
        <v>1331</v>
      </c>
      <c r="F1463" s="1">
        <f>SUMIFS(DB!$L$3:$L$764,DB!$B$3:$B$764,'Util-Aff Mapping'!A1463,DB!$H$3:$H$764,'Util-Aff Mapping'!B1463)</f>
        <v>0</v>
      </c>
    </row>
    <row r="1464" spans="1:6" x14ac:dyDescent="0.35">
      <c r="A1464" t="s">
        <v>26</v>
      </c>
      <c r="B1464" t="s">
        <v>546</v>
      </c>
      <c r="C1464" t="s">
        <v>473</v>
      </c>
      <c r="D1464" t="s">
        <v>1331</v>
      </c>
      <c r="F1464" s="1">
        <f>SUMIFS(DB!$L$3:$L$764,DB!$B$3:$B$764,'Util-Aff Mapping'!A1464,DB!$H$3:$H$764,'Util-Aff Mapping'!B1464)</f>
        <v>0</v>
      </c>
    </row>
    <row r="1465" spans="1:6" x14ac:dyDescent="0.35">
      <c r="A1465" t="s">
        <v>26</v>
      </c>
      <c r="B1465" t="s">
        <v>820</v>
      </c>
      <c r="C1465" t="s">
        <v>472</v>
      </c>
      <c r="D1465" t="s">
        <v>1331</v>
      </c>
      <c r="F1465" s="1">
        <f>SUMIFS(DB!$L$3:$L$764,DB!$B$3:$B$764,'Util-Aff Mapping'!A1465,DB!$H$3:$H$764,'Util-Aff Mapping'!B1465)</f>
        <v>0</v>
      </c>
    </row>
    <row r="1466" spans="1:6" x14ac:dyDescent="0.35">
      <c r="A1466" t="s">
        <v>26</v>
      </c>
      <c r="B1466" t="s">
        <v>387</v>
      </c>
      <c r="C1466" t="s">
        <v>473</v>
      </c>
      <c r="D1466" t="s">
        <v>1331</v>
      </c>
      <c r="F1466" s="1">
        <f>SUMIFS(DB!$L$3:$L$764,DB!$B$3:$B$764,'Util-Aff Mapping'!A1466,DB!$H$3:$H$764,'Util-Aff Mapping'!B1466)</f>
        <v>0</v>
      </c>
    </row>
    <row r="1467" spans="1:6" x14ac:dyDescent="0.35">
      <c r="A1467" t="s">
        <v>26</v>
      </c>
      <c r="B1467" t="s">
        <v>1179</v>
      </c>
      <c r="C1467" t="s">
        <v>473</v>
      </c>
      <c r="D1467" t="s">
        <v>1331</v>
      </c>
      <c r="F1467" s="1">
        <f>SUMIFS(DB!$L$3:$L$764,DB!$B$3:$B$764,'Util-Aff Mapping'!A1467,DB!$H$3:$H$764,'Util-Aff Mapping'!B1467)</f>
        <v>0</v>
      </c>
    </row>
    <row r="1468" spans="1:6" x14ac:dyDescent="0.35">
      <c r="A1468" t="s">
        <v>26</v>
      </c>
      <c r="B1468" t="s">
        <v>1183</v>
      </c>
      <c r="C1468" t="s">
        <v>473</v>
      </c>
      <c r="D1468" t="s">
        <v>1331</v>
      </c>
      <c r="F1468" s="1">
        <f>SUMIFS(DB!$L$3:$L$764,DB!$B$3:$B$764,'Util-Aff Mapping'!A1468,DB!$H$3:$H$764,'Util-Aff Mapping'!B1468)</f>
        <v>0</v>
      </c>
    </row>
    <row r="1469" spans="1:6" x14ac:dyDescent="0.35">
      <c r="A1469" t="s">
        <v>26</v>
      </c>
      <c r="B1469" t="s">
        <v>1180</v>
      </c>
      <c r="C1469" t="s">
        <v>473</v>
      </c>
      <c r="D1469" t="s">
        <v>1331</v>
      </c>
      <c r="F1469" s="1">
        <f>SUMIFS(DB!$L$3:$L$764,DB!$B$3:$B$764,'Util-Aff Mapping'!A1469,DB!$H$3:$H$764,'Util-Aff Mapping'!B1469)</f>
        <v>0</v>
      </c>
    </row>
    <row r="1470" spans="1:6" x14ac:dyDescent="0.35">
      <c r="A1470" t="s">
        <v>26</v>
      </c>
      <c r="B1470" t="s">
        <v>390</v>
      </c>
      <c r="C1470" t="s">
        <v>473</v>
      </c>
      <c r="D1470" t="s">
        <v>1331</v>
      </c>
      <c r="F1470" s="1">
        <f>SUMIFS(DB!$L$3:$L$764,DB!$B$3:$B$764,'Util-Aff Mapping'!A1470,DB!$H$3:$H$764,'Util-Aff Mapping'!B1470)</f>
        <v>0</v>
      </c>
    </row>
    <row r="1471" spans="1:6" x14ac:dyDescent="0.35">
      <c r="A1471" t="s">
        <v>26</v>
      </c>
      <c r="B1471" t="s">
        <v>389</v>
      </c>
      <c r="C1471" t="s">
        <v>472</v>
      </c>
      <c r="D1471" t="s">
        <v>1331</v>
      </c>
      <c r="F1471" s="1">
        <f>SUMIFS(DB!$L$3:$L$764,DB!$B$3:$B$764,'Util-Aff Mapping'!A1471,DB!$H$3:$H$764,'Util-Aff Mapping'!B1471)</f>
        <v>0</v>
      </c>
    </row>
    <row r="1472" spans="1:6" x14ac:dyDescent="0.35">
      <c r="A1472" t="s">
        <v>26</v>
      </c>
      <c r="B1472" t="s">
        <v>680</v>
      </c>
      <c r="C1472" t="s">
        <v>473</v>
      </c>
      <c r="D1472" t="s">
        <v>1331</v>
      </c>
      <c r="F1472" s="1">
        <f>SUMIFS(DB!$L$3:$L$764,DB!$B$3:$B$764,'Util-Aff Mapping'!A1472,DB!$H$3:$H$764,'Util-Aff Mapping'!B1472)</f>
        <v>0</v>
      </c>
    </row>
    <row r="1473" spans="1:6" x14ac:dyDescent="0.35">
      <c r="A1473" t="s">
        <v>26</v>
      </c>
      <c r="B1473" t="s">
        <v>1181</v>
      </c>
      <c r="C1473" t="s">
        <v>473</v>
      </c>
      <c r="D1473" t="s">
        <v>1331</v>
      </c>
      <c r="F1473" s="1">
        <f>SUMIFS(DB!$L$3:$L$764,DB!$B$3:$B$764,'Util-Aff Mapping'!A1473,DB!$H$3:$H$764,'Util-Aff Mapping'!B1473)</f>
        <v>0</v>
      </c>
    </row>
    <row r="1474" spans="1:6" x14ac:dyDescent="0.35">
      <c r="A1474" t="s">
        <v>26</v>
      </c>
      <c r="B1474" t="s">
        <v>391</v>
      </c>
      <c r="C1474" t="s">
        <v>473</v>
      </c>
      <c r="D1474" t="s">
        <v>1331</v>
      </c>
      <c r="F1474" s="1">
        <f>SUMIFS(DB!$L$3:$L$764,DB!$B$3:$B$764,'Util-Aff Mapping'!A1474,DB!$H$3:$H$764,'Util-Aff Mapping'!B1474)</f>
        <v>0</v>
      </c>
    </row>
    <row r="1475" spans="1:6" x14ac:dyDescent="0.35">
      <c r="A1475" t="s">
        <v>26</v>
      </c>
      <c r="B1475" t="s">
        <v>548</v>
      </c>
      <c r="C1475" t="s">
        <v>472</v>
      </c>
      <c r="D1475" t="s">
        <v>1331</v>
      </c>
      <c r="F1475" s="1">
        <f>SUMIFS(DB!$L$3:$L$764,DB!$B$3:$B$764,'Util-Aff Mapping'!A1475,DB!$H$3:$H$764,'Util-Aff Mapping'!B1475)</f>
        <v>0</v>
      </c>
    </row>
    <row r="1476" spans="1:6" x14ac:dyDescent="0.35">
      <c r="A1476" t="s">
        <v>26</v>
      </c>
      <c r="B1476" t="s">
        <v>394</v>
      </c>
      <c r="C1476" t="s">
        <v>473</v>
      </c>
      <c r="D1476" t="s">
        <v>1331</v>
      </c>
      <c r="F1476" s="1">
        <f>SUMIFS(DB!$L$3:$L$764,DB!$B$3:$B$764,'Util-Aff Mapping'!A1476,DB!$H$3:$H$764,'Util-Aff Mapping'!B1476)</f>
        <v>0</v>
      </c>
    </row>
    <row r="1477" spans="1:6" x14ac:dyDescent="0.35">
      <c r="A1477" t="s">
        <v>26</v>
      </c>
      <c r="B1477" t="s">
        <v>393</v>
      </c>
      <c r="C1477" t="s">
        <v>472</v>
      </c>
      <c r="D1477" t="s">
        <v>1331</v>
      </c>
      <c r="F1477" s="1">
        <f>SUMIFS(DB!$L$3:$L$764,DB!$B$3:$B$764,'Util-Aff Mapping'!A1477,DB!$H$3:$H$764,'Util-Aff Mapping'!B1477)</f>
        <v>0</v>
      </c>
    </row>
    <row r="1478" spans="1:6" x14ac:dyDescent="0.35">
      <c r="A1478" t="s">
        <v>26</v>
      </c>
      <c r="B1478" t="s">
        <v>392</v>
      </c>
      <c r="C1478" t="s">
        <v>473</v>
      </c>
      <c r="D1478" t="s">
        <v>1331</v>
      </c>
      <c r="F1478" s="1">
        <f>SUMIFS(DB!$L$3:$L$764,DB!$B$3:$B$764,'Util-Aff Mapping'!A1478,DB!$H$3:$H$764,'Util-Aff Mapping'!B1478)</f>
        <v>0</v>
      </c>
    </row>
    <row r="1479" spans="1:6" x14ac:dyDescent="0.35">
      <c r="A1479" t="s">
        <v>26</v>
      </c>
      <c r="B1479" t="s">
        <v>819</v>
      </c>
      <c r="C1479" t="s">
        <v>473</v>
      </c>
      <c r="D1479" t="s">
        <v>1331</v>
      </c>
      <c r="F1479" s="1">
        <f>SUMIFS(DB!$L$3:$L$764,DB!$B$3:$B$764,'Util-Aff Mapping'!A1479,DB!$H$3:$H$764,'Util-Aff Mapping'!B1479)</f>
        <v>0</v>
      </c>
    </row>
    <row r="1480" spans="1:6" x14ac:dyDescent="0.35">
      <c r="A1480" t="s">
        <v>26</v>
      </c>
      <c r="B1480" t="s">
        <v>549</v>
      </c>
      <c r="C1480" t="s">
        <v>473</v>
      </c>
      <c r="D1480" t="s">
        <v>1331</v>
      </c>
      <c r="F1480" s="1">
        <f>SUMIFS(DB!$L$3:$L$764,DB!$B$3:$B$764,'Util-Aff Mapping'!A1480,DB!$H$3:$H$764,'Util-Aff Mapping'!B1480)</f>
        <v>0</v>
      </c>
    </row>
    <row r="1481" spans="1:6" x14ac:dyDescent="0.35">
      <c r="A1481" t="s">
        <v>26</v>
      </c>
      <c r="B1481" t="s">
        <v>395</v>
      </c>
      <c r="C1481" t="s">
        <v>472</v>
      </c>
      <c r="D1481" t="s">
        <v>1331</v>
      </c>
      <c r="F1481" s="1">
        <f>SUMIFS(DB!$L$3:$L$764,DB!$B$3:$B$764,'Util-Aff Mapping'!A1481,DB!$H$3:$H$764,'Util-Aff Mapping'!B1481)</f>
        <v>0</v>
      </c>
    </row>
    <row r="1482" spans="1:6" x14ac:dyDescent="0.35">
      <c r="A1482" t="s">
        <v>780</v>
      </c>
      <c r="B1482" t="s">
        <v>982</v>
      </c>
      <c r="C1482" t="s">
        <v>473</v>
      </c>
      <c r="D1482" t="s">
        <v>1331</v>
      </c>
      <c r="F1482" s="1">
        <f>SUMIFS(DB!$L$3:$L$764,DB!$B$3:$B$764,'Util-Aff Mapping'!A1482,DB!$H$3:$H$764,'Util-Aff Mapping'!B1482)</f>
        <v>0</v>
      </c>
    </row>
    <row r="1483" spans="1:6" x14ac:dyDescent="0.35">
      <c r="A1483" t="s">
        <v>780</v>
      </c>
      <c r="B1483" t="s">
        <v>782</v>
      </c>
      <c r="C1483" t="s">
        <v>473</v>
      </c>
      <c r="D1483" t="s">
        <v>1331</v>
      </c>
      <c r="F1483" s="1">
        <f>SUMIFS(DB!$L$3:$L$764,DB!$B$3:$B$764,'Util-Aff Mapping'!A1483,DB!$H$3:$H$764,'Util-Aff Mapping'!B1483)</f>
        <v>0</v>
      </c>
    </row>
    <row r="1484" spans="1:6" x14ac:dyDescent="0.35">
      <c r="A1484" t="s">
        <v>780</v>
      </c>
      <c r="B1484" t="s">
        <v>984</v>
      </c>
      <c r="C1484" t="s">
        <v>473</v>
      </c>
      <c r="D1484" t="s">
        <v>1331</v>
      </c>
      <c r="F1484" s="1">
        <f>SUMIFS(DB!$L$3:$L$764,DB!$B$3:$B$764,'Util-Aff Mapping'!A1484,DB!$H$3:$H$764,'Util-Aff Mapping'!B1484)</f>
        <v>0</v>
      </c>
    </row>
    <row r="1485" spans="1:6" x14ac:dyDescent="0.35">
      <c r="A1485" t="s">
        <v>780</v>
      </c>
      <c r="B1485" t="s">
        <v>785</v>
      </c>
      <c r="C1485" t="s">
        <v>473</v>
      </c>
      <c r="D1485" t="s">
        <v>1331</v>
      </c>
      <c r="F1485" s="1">
        <f>SUMIFS(DB!$L$3:$L$764,DB!$B$3:$B$764,'Util-Aff Mapping'!A1485,DB!$H$3:$H$764,'Util-Aff Mapping'!B1485)</f>
        <v>0</v>
      </c>
    </row>
    <row r="1486" spans="1:6" x14ac:dyDescent="0.35">
      <c r="A1486" t="s">
        <v>780</v>
      </c>
      <c r="B1486" t="s">
        <v>985</v>
      </c>
      <c r="C1486" t="s">
        <v>473</v>
      </c>
      <c r="D1486" t="s">
        <v>1331</v>
      </c>
      <c r="F1486" s="1">
        <f>SUMIFS(DB!$L$3:$L$764,DB!$B$3:$B$764,'Util-Aff Mapping'!A1486,DB!$H$3:$H$764,'Util-Aff Mapping'!B1486)</f>
        <v>0</v>
      </c>
    </row>
    <row r="1487" spans="1:6" x14ac:dyDescent="0.35">
      <c r="A1487" t="s">
        <v>780</v>
      </c>
      <c r="B1487" t="s">
        <v>26</v>
      </c>
      <c r="C1487" t="s">
        <v>472</v>
      </c>
      <c r="D1487" t="s">
        <v>1331</v>
      </c>
      <c r="F1487" s="1">
        <f>SUMIFS(DB!$L$3:$L$764,DB!$B$3:$B$764,'Util-Aff Mapping'!A1487,DB!$H$3:$H$764,'Util-Aff Mapping'!B1487)</f>
        <v>0</v>
      </c>
    </row>
    <row r="1488" spans="1:6" x14ac:dyDescent="0.35">
      <c r="A1488" t="s">
        <v>780</v>
      </c>
      <c r="B1488" t="s">
        <v>983</v>
      </c>
      <c r="C1488" t="s">
        <v>473</v>
      </c>
      <c r="D1488" t="s">
        <v>1331</v>
      </c>
      <c r="F1488" s="1">
        <f>SUMIFS(DB!$L$3:$L$764,DB!$B$3:$B$764,'Util-Aff Mapping'!A1488,DB!$H$3:$H$764,'Util-Aff Mapping'!B1488)</f>
        <v>0</v>
      </c>
    </row>
    <row r="1489" spans="1:14" x14ac:dyDescent="0.35">
      <c r="A1489" t="s">
        <v>780</v>
      </c>
      <c r="B1489" t="s">
        <v>783</v>
      </c>
      <c r="C1489" t="s">
        <v>473</v>
      </c>
      <c r="D1489" t="s">
        <v>1331</v>
      </c>
      <c r="F1489" s="1">
        <f>SUMIFS(DB!$L$3:$L$764,DB!$B$3:$B$764,'Util-Aff Mapping'!A1489,DB!$H$3:$H$764,'Util-Aff Mapping'!B1489)</f>
        <v>0</v>
      </c>
    </row>
    <row r="1490" spans="1:14" x14ac:dyDescent="0.35">
      <c r="A1490" t="s">
        <v>780</v>
      </c>
      <c r="B1490" t="s">
        <v>986</v>
      </c>
      <c r="C1490" t="s">
        <v>472</v>
      </c>
      <c r="D1490" t="s">
        <v>1331</v>
      </c>
      <c r="F1490" s="1">
        <f>SUMIFS(DB!$L$3:$L$764,DB!$B$3:$B$764,'Util-Aff Mapping'!A1490,DB!$H$3:$H$764,'Util-Aff Mapping'!B1490)</f>
        <v>0</v>
      </c>
    </row>
    <row r="1491" spans="1:14" x14ac:dyDescent="0.35">
      <c r="A1491" t="s">
        <v>780</v>
      </c>
      <c r="B1491" t="s">
        <v>787</v>
      </c>
      <c r="C1491" t="s">
        <v>472</v>
      </c>
      <c r="D1491" t="s">
        <v>1331</v>
      </c>
      <c r="F1491" s="1">
        <f>SUMIFS(DB!$L$3:$L$764,DB!$B$3:$B$764,'Util-Aff Mapping'!A1491,DB!$H$3:$H$764,'Util-Aff Mapping'!B1491)</f>
        <v>0</v>
      </c>
    </row>
    <row r="1492" spans="1:14" x14ac:dyDescent="0.35">
      <c r="A1492" t="s">
        <v>780</v>
      </c>
      <c r="B1492" t="s">
        <v>981</v>
      </c>
      <c r="C1492" t="s">
        <v>472</v>
      </c>
      <c r="D1492" t="s">
        <v>1331</v>
      </c>
      <c r="F1492" s="1">
        <f>SUMIFS(DB!$L$3:$L$764,DB!$B$3:$B$764,'Util-Aff Mapping'!A1492,DB!$H$3:$H$764,'Util-Aff Mapping'!B1492)</f>
        <v>0</v>
      </c>
    </row>
    <row r="1493" spans="1:14" x14ac:dyDescent="0.35">
      <c r="A1493" t="s">
        <v>780</v>
      </c>
      <c r="B1493" t="s">
        <v>781</v>
      </c>
      <c r="C1493" t="s">
        <v>472</v>
      </c>
      <c r="D1493" t="s">
        <v>1331</v>
      </c>
      <c r="F1493" s="1">
        <f>SUMIFS(DB!$L$3:$L$764,DB!$B$3:$B$764,'Util-Aff Mapping'!A1493,DB!$H$3:$H$764,'Util-Aff Mapping'!B1493)</f>
        <v>0</v>
      </c>
    </row>
    <row r="1494" spans="1:14" x14ac:dyDescent="0.35">
      <c r="A1494" t="s">
        <v>780</v>
      </c>
      <c r="B1494" t="s">
        <v>784</v>
      </c>
      <c r="C1494" t="s">
        <v>473</v>
      </c>
      <c r="D1494" t="s">
        <v>1331</v>
      </c>
      <c r="F1494" s="1">
        <f>SUMIFS(DB!$L$3:$L$764,DB!$B$3:$B$764,'Util-Aff Mapping'!A1494,DB!$H$3:$H$764,'Util-Aff Mapping'!B1494)</f>
        <v>0</v>
      </c>
    </row>
    <row r="1495" spans="1:14" x14ac:dyDescent="0.35">
      <c r="A1495" t="s">
        <v>780</v>
      </c>
      <c r="B1495" t="s">
        <v>786</v>
      </c>
      <c r="C1495" t="s">
        <v>473</v>
      </c>
      <c r="D1495" t="s">
        <v>1331</v>
      </c>
      <c r="F1495" s="1">
        <f>SUMIFS(DB!$L$3:$L$764,DB!$B$3:$B$764,'Util-Aff Mapping'!A1495,DB!$H$3:$H$764,'Util-Aff Mapping'!B1495)</f>
        <v>0</v>
      </c>
    </row>
    <row r="1496" spans="1:14" x14ac:dyDescent="0.35">
      <c r="A1496" t="s">
        <v>27</v>
      </c>
      <c r="B1496" t="s">
        <v>827</v>
      </c>
      <c r="C1496" t="s">
        <v>473</v>
      </c>
      <c r="D1496" s="8" t="s">
        <v>482</v>
      </c>
      <c r="F1496" s="1">
        <f>SUMIFS(DB!$L$3:$L$764,DB!$B$3:$B$764,'Util-Aff Mapping'!A1496,DB!$H$3:$H$764,'Util-Aff Mapping'!B1496)</f>
        <v>0</v>
      </c>
      <c r="M1496" s="17"/>
      <c r="N1496" s="17"/>
    </row>
    <row r="1497" spans="1:14" x14ac:dyDescent="0.35">
      <c r="A1497" t="s">
        <v>27</v>
      </c>
      <c r="B1497" t="s">
        <v>408</v>
      </c>
      <c r="C1497" t="s">
        <v>473</v>
      </c>
      <c r="D1497" s="8" t="s">
        <v>482</v>
      </c>
      <c r="F1497" s="1">
        <f>SUMIFS(DB!$L$3:$L$764,DB!$B$3:$B$764,'Util-Aff Mapping'!A1497,DB!$H$3:$H$764,'Util-Aff Mapping'!B1497)</f>
        <v>0</v>
      </c>
      <c r="M1497" s="17"/>
      <c r="N1497" s="17"/>
    </row>
    <row r="1498" spans="1:14" x14ac:dyDescent="0.35">
      <c r="A1498" t="s">
        <v>27</v>
      </c>
      <c r="B1498" t="s">
        <v>399</v>
      </c>
      <c r="C1498" t="s">
        <v>472</v>
      </c>
      <c r="D1498" s="8" t="s">
        <v>482</v>
      </c>
      <c r="F1498" s="1">
        <f>SUMIFS(DB!$L$3:$L$764,DB!$B$3:$B$764,'Util-Aff Mapping'!A1498,DB!$H$3:$H$764,'Util-Aff Mapping'!B1498)</f>
        <v>0</v>
      </c>
      <c r="M1498" s="17"/>
      <c r="N1498" s="17"/>
    </row>
    <row r="1499" spans="1:14" x14ac:dyDescent="0.35">
      <c r="A1499" t="s">
        <v>27</v>
      </c>
      <c r="B1499" t="s">
        <v>821</v>
      </c>
      <c r="C1499" t="s">
        <v>472</v>
      </c>
      <c r="D1499" s="8" t="s">
        <v>482</v>
      </c>
      <c r="F1499" s="1">
        <f>SUMIFS(DB!$L$3:$L$764,DB!$B$3:$B$764,'Util-Aff Mapping'!A1499,DB!$H$3:$H$764,'Util-Aff Mapping'!B1499)</f>
        <v>119339831</v>
      </c>
      <c r="M1499" s="17"/>
      <c r="N1499" s="17"/>
    </row>
    <row r="1500" spans="1:14" x14ac:dyDescent="0.35">
      <c r="A1500" t="s">
        <v>27</v>
      </c>
      <c r="B1500" t="s">
        <v>1188</v>
      </c>
      <c r="C1500" t="s">
        <v>473</v>
      </c>
      <c r="D1500" s="8" t="s">
        <v>482</v>
      </c>
      <c r="F1500" s="1">
        <f>SUMIFS(DB!$L$3:$L$764,DB!$B$3:$B$764,'Util-Aff Mapping'!A1500,DB!$H$3:$H$764,'Util-Aff Mapping'!B1500)</f>
        <v>0</v>
      </c>
      <c r="M1500" s="17"/>
      <c r="N1500" s="17"/>
    </row>
    <row r="1501" spans="1:14" x14ac:dyDescent="0.35">
      <c r="A1501" t="s">
        <v>27</v>
      </c>
      <c r="B1501" t="s">
        <v>409</v>
      </c>
      <c r="C1501" t="s">
        <v>473</v>
      </c>
      <c r="D1501" s="8" t="s">
        <v>482</v>
      </c>
      <c r="F1501" s="1">
        <f>SUMIFS(DB!$L$3:$L$764,DB!$B$3:$B$764,'Util-Aff Mapping'!A1501,DB!$H$3:$H$764,'Util-Aff Mapping'!B1501)</f>
        <v>0</v>
      </c>
    </row>
    <row r="1502" spans="1:14" x14ac:dyDescent="0.35">
      <c r="A1502" t="s">
        <v>27</v>
      </c>
      <c r="B1502" t="s">
        <v>413</v>
      </c>
      <c r="C1502" t="s">
        <v>473</v>
      </c>
      <c r="D1502" s="8" t="s">
        <v>482</v>
      </c>
      <c r="F1502" s="1">
        <f>SUMIFS(DB!$L$3:$L$764,DB!$B$3:$B$764,'Util-Aff Mapping'!A1502,DB!$H$3:$H$764,'Util-Aff Mapping'!B1502)</f>
        <v>0</v>
      </c>
    </row>
    <row r="1503" spans="1:14" x14ac:dyDescent="0.35">
      <c r="A1503" t="s">
        <v>27</v>
      </c>
      <c r="B1503" t="s">
        <v>417</v>
      </c>
      <c r="C1503" t="s">
        <v>473</v>
      </c>
      <c r="D1503" s="8" t="s">
        <v>482</v>
      </c>
      <c r="F1503" s="1">
        <f>SUMIFS(DB!$L$3:$L$764,DB!$B$3:$B$764,'Util-Aff Mapping'!A1503,DB!$H$3:$H$764,'Util-Aff Mapping'!B1503)</f>
        <v>0</v>
      </c>
    </row>
    <row r="1504" spans="1:14" x14ac:dyDescent="0.35">
      <c r="A1504" t="s">
        <v>27</v>
      </c>
      <c r="B1504" t="s">
        <v>828</v>
      </c>
      <c r="C1504" t="s">
        <v>473</v>
      </c>
      <c r="D1504" s="8" t="s">
        <v>482</v>
      </c>
      <c r="F1504" s="1">
        <f>SUMIFS(DB!$L$3:$L$764,DB!$B$3:$B$764,'Util-Aff Mapping'!A1504,DB!$H$3:$H$764,'Util-Aff Mapping'!B1504)</f>
        <v>0</v>
      </c>
    </row>
    <row r="1505" spans="1:6" x14ac:dyDescent="0.35">
      <c r="A1505" t="s">
        <v>27</v>
      </c>
      <c r="B1505" t="s">
        <v>406</v>
      </c>
      <c r="C1505" t="s">
        <v>473</v>
      </c>
      <c r="D1505" s="8" t="s">
        <v>482</v>
      </c>
      <c r="F1505" s="1">
        <f>SUMIFS(DB!$L$3:$L$764,DB!$B$3:$B$764,'Util-Aff Mapping'!A1505,DB!$H$3:$H$764,'Util-Aff Mapping'!B1505)</f>
        <v>0</v>
      </c>
    </row>
    <row r="1506" spans="1:6" x14ac:dyDescent="0.35">
      <c r="A1506" t="s">
        <v>27</v>
      </c>
      <c r="B1506" t="s">
        <v>1582</v>
      </c>
      <c r="C1506" t="s">
        <v>473</v>
      </c>
      <c r="D1506" s="8" t="s">
        <v>482</v>
      </c>
      <c r="F1506" s="1">
        <f>SUMIFS(DB!$L$3:$L$764,DB!$B$3:$B$764,'Util-Aff Mapping'!A1506,DB!$H$3:$H$764,'Util-Aff Mapping'!B1506)</f>
        <v>0</v>
      </c>
    </row>
    <row r="1507" spans="1:6" x14ac:dyDescent="0.35">
      <c r="A1507" t="s">
        <v>27</v>
      </c>
      <c r="B1507" t="s">
        <v>824</v>
      </c>
      <c r="C1507" t="s">
        <v>473</v>
      </c>
      <c r="D1507" s="8" t="s">
        <v>482</v>
      </c>
      <c r="F1507" s="1">
        <f>SUMIFS(DB!$L$3:$L$764,DB!$B$3:$B$764,'Util-Aff Mapping'!A1507,DB!$H$3:$H$764,'Util-Aff Mapping'!B1507)</f>
        <v>0</v>
      </c>
    </row>
    <row r="1508" spans="1:6" x14ac:dyDescent="0.35">
      <c r="A1508" t="s">
        <v>27</v>
      </c>
      <c r="B1508" t="s">
        <v>416</v>
      </c>
      <c r="C1508" t="s">
        <v>473</v>
      </c>
      <c r="D1508" s="8" t="s">
        <v>482</v>
      </c>
      <c r="F1508" s="1">
        <f>SUMIFS(DB!$L$3:$L$764,DB!$B$3:$B$764,'Util-Aff Mapping'!A1508,DB!$H$3:$H$764,'Util-Aff Mapping'!B1508)</f>
        <v>0</v>
      </c>
    </row>
    <row r="1509" spans="1:6" x14ac:dyDescent="0.35">
      <c r="A1509" t="s">
        <v>27</v>
      </c>
      <c r="B1509" t="s">
        <v>823</v>
      </c>
      <c r="C1509" t="s">
        <v>473</v>
      </c>
      <c r="D1509" s="8" t="s">
        <v>482</v>
      </c>
      <c r="F1509" s="1">
        <f>SUMIFS(DB!$L$3:$L$764,DB!$B$3:$B$764,'Util-Aff Mapping'!A1509,DB!$H$3:$H$764,'Util-Aff Mapping'!B1509)</f>
        <v>0</v>
      </c>
    </row>
    <row r="1510" spans="1:6" x14ac:dyDescent="0.35">
      <c r="A1510" t="s">
        <v>27</v>
      </c>
      <c r="B1510" t="s">
        <v>860</v>
      </c>
      <c r="C1510" t="s">
        <v>472</v>
      </c>
      <c r="D1510" s="8" t="s">
        <v>482</v>
      </c>
      <c r="F1510" s="1">
        <f>SUMIFS(DB!$L$3:$L$764,DB!$B$3:$B$764,'Util-Aff Mapping'!A1540,DB!$H$3:$H$764,'Util-Aff Mapping'!B1540)</f>
        <v>0</v>
      </c>
    </row>
    <row r="1511" spans="1:6" x14ac:dyDescent="0.35">
      <c r="A1511" t="s">
        <v>27</v>
      </c>
      <c r="B1511" t="s">
        <v>270</v>
      </c>
      <c r="C1511" t="s">
        <v>472</v>
      </c>
      <c r="D1511" s="8" t="s">
        <v>482</v>
      </c>
      <c r="F1511" s="1">
        <f>SUMIFS(DB!$L$3:$L$764,DB!$B$3:$B$764,'Util-Aff Mapping'!A1541,DB!$H$3:$H$764,'Util-Aff Mapping'!B1541)</f>
        <v>0</v>
      </c>
    </row>
    <row r="1512" spans="1:6" x14ac:dyDescent="0.35">
      <c r="A1512" t="s">
        <v>27</v>
      </c>
      <c r="B1512" t="s">
        <v>407</v>
      </c>
      <c r="C1512" t="s">
        <v>473</v>
      </c>
      <c r="D1512" s="8" t="s">
        <v>482</v>
      </c>
      <c r="F1512" s="1">
        <f>SUMIFS(DB!$L$3:$L$764,DB!$B$3:$B$764,'Util-Aff Mapping'!A1510,DB!$H$3:$H$764,'Util-Aff Mapping'!B1510)</f>
        <v>21932</v>
      </c>
    </row>
    <row r="1513" spans="1:6" x14ac:dyDescent="0.35">
      <c r="A1513" t="s">
        <v>27</v>
      </c>
      <c r="B1513" t="s">
        <v>400</v>
      </c>
      <c r="C1513" t="s">
        <v>473</v>
      </c>
      <c r="D1513" s="8" t="s">
        <v>482</v>
      </c>
      <c r="F1513" s="1">
        <f>SUMIFS(DB!$L$3:$L$764,DB!$B$3:$B$764,'Util-Aff Mapping'!A1511,DB!$H$3:$H$764,'Util-Aff Mapping'!B1511)</f>
        <v>12999</v>
      </c>
    </row>
    <row r="1514" spans="1:6" x14ac:dyDescent="0.35">
      <c r="A1514" t="s">
        <v>27</v>
      </c>
      <c r="B1514" t="s">
        <v>682</v>
      </c>
      <c r="C1514" t="s">
        <v>473</v>
      </c>
      <c r="D1514" s="8" t="s">
        <v>482</v>
      </c>
      <c r="F1514" s="1">
        <f>SUMIFS(DB!$L$3:$L$764,DB!$B$3:$B$764,'Util-Aff Mapping'!A1512,DB!$H$3:$H$764,'Util-Aff Mapping'!B1512)</f>
        <v>0</v>
      </c>
    </row>
    <row r="1515" spans="1:6" x14ac:dyDescent="0.35">
      <c r="A1515" t="s">
        <v>27</v>
      </c>
      <c r="B1515" t="s">
        <v>412</v>
      </c>
      <c r="C1515" t="s">
        <v>473</v>
      </c>
      <c r="D1515" s="8" t="s">
        <v>482</v>
      </c>
      <c r="F1515" s="1">
        <f>SUMIFS(DB!$L$3:$L$764,DB!$B$3:$B$764,'Util-Aff Mapping'!A1513,DB!$H$3:$H$764,'Util-Aff Mapping'!B1513)</f>
        <v>0</v>
      </c>
    </row>
    <row r="1516" spans="1:6" x14ac:dyDescent="0.35">
      <c r="A1516" t="s">
        <v>27</v>
      </c>
      <c r="B1516" t="s">
        <v>1583</v>
      </c>
      <c r="C1516" t="s">
        <v>473</v>
      </c>
      <c r="D1516" s="8" t="s">
        <v>482</v>
      </c>
      <c r="F1516" s="1">
        <f>SUMIFS(DB!$L$3:$L$764,DB!$B$3:$B$764,'Util-Aff Mapping'!A1514,DB!$H$3:$H$764,'Util-Aff Mapping'!B1514)</f>
        <v>0</v>
      </c>
    </row>
    <row r="1517" spans="1:6" x14ac:dyDescent="0.35">
      <c r="A1517" t="s">
        <v>27</v>
      </c>
      <c r="B1517" t="s">
        <v>1289</v>
      </c>
      <c r="C1517" t="s">
        <v>473</v>
      </c>
      <c r="D1517" s="8" t="s">
        <v>482</v>
      </c>
      <c r="F1517" s="1">
        <f>SUMIFS(DB!$L$3:$L$764,DB!$B$3:$B$764,'Util-Aff Mapping'!A1515,DB!$H$3:$H$764,'Util-Aff Mapping'!B1515)</f>
        <v>0</v>
      </c>
    </row>
    <row r="1518" spans="1:6" x14ac:dyDescent="0.35">
      <c r="A1518" t="s">
        <v>27</v>
      </c>
      <c r="B1518" t="s">
        <v>825</v>
      </c>
      <c r="C1518" t="s">
        <v>473</v>
      </c>
      <c r="D1518" s="8" t="s">
        <v>482</v>
      </c>
      <c r="F1518" s="1">
        <f>SUMIFS(DB!$L$3:$L$764,DB!$B$3:$B$764,'Util-Aff Mapping'!A1516,DB!$H$3:$H$764,'Util-Aff Mapping'!B1516)</f>
        <v>0</v>
      </c>
    </row>
    <row r="1519" spans="1:6" x14ac:dyDescent="0.35">
      <c r="A1519" t="s">
        <v>27</v>
      </c>
      <c r="B1519" t="s">
        <v>410</v>
      </c>
      <c r="C1519" t="s">
        <v>473</v>
      </c>
      <c r="D1519" s="8" t="s">
        <v>482</v>
      </c>
      <c r="F1519" s="1">
        <f>SUMIFS(DB!$L$3:$L$764,DB!$B$3:$B$764,'Util-Aff Mapping'!A1517,DB!$H$3:$H$764,'Util-Aff Mapping'!B1517)</f>
        <v>0</v>
      </c>
    </row>
    <row r="1520" spans="1:6" x14ac:dyDescent="0.35">
      <c r="A1520" t="s">
        <v>27</v>
      </c>
      <c r="B1520" t="s">
        <v>414</v>
      </c>
      <c r="C1520" t="s">
        <v>473</v>
      </c>
      <c r="D1520" s="8" t="s">
        <v>482</v>
      </c>
      <c r="F1520" s="1">
        <f>SUMIFS(DB!$L$3:$L$764,DB!$B$3:$B$764,'Util-Aff Mapping'!A1518,DB!$H$3:$H$764,'Util-Aff Mapping'!B1518)</f>
        <v>0</v>
      </c>
    </row>
    <row r="1521" spans="1:6" x14ac:dyDescent="0.35">
      <c r="A1521" t="s">
        <v>27</v>
      </c>
      <c r="B1521" t="s">
        <v>411</v>
      </c>
      <c r="C1521" t="s">
        <v>473</v>
      </c>
      <c r="D1521" s="8" t="s">
        <v>482</v>
      </c>
      <c r="F1521" s="1">
        <f>SUMIFS(DB!$L$3:$L$764,DB!$B$3:$B$764,'Util-Aff Mapping'!A1519,DB!$H$3:$H$764,'Util-Aff Mapping'!B1519)</f>
        <v>0</v>
      </c>
    </row>
    <row r="1522" spans="1:6" x14ac:dyDescent="0.35">
      <c r="A1522" t="s">
        <v>27</v>
      </c>
      <c r="B1522" t="s">
        <v>405</v>
      </c>
      <c r="C1522" t="s">
        <v>473</v>
      </c>
      <c r="D1522" s="8" t="s">
        <v>482</v>
      </c>
      <c r="F1522" s="1">
        <f>SUMIFS(DB!$L$3:$L$764,DB!$B$3:$B$764,'Util-Aff Mapping'!A1520,DB!$H$3:$H$764,'Util-Aff Mapping'!B1520)</f>
        <v>0</v>
      </c>
    </row>
    <row r="1523" spans="1:6" x14ac:dyDescent="0.35">
      <c r="A1523" t="s">
        <v>27</v>
      </c>
      <c r="B1523" t="s">
        <v>826</v>
      </c>
      <c r="C1523" t="s">
        <v>473</v>
      </c>
      <c r="D1523" s="8" t="s">
        <v>482</v>
      </c>
      <c r="F1523" s="1">
        <f>SUMIFS(DB!$L$3:$L$764,DB!$B$3:$B$764,'Util-Aff Mapping'!A1521,DB!$H$3:$H$764,'Util-Aff Mapping'!B1521)</f>
        <v>0</v>
      </c>
    </row>
    <row r="1524" spans="1:6" x14ac:dyDescent="0.35">
      <c r="A1524" t="s">
        <v>27</v>
      </c>
      <c r="B1524" t="s">
        <v>822</v>
      </c>
      <c r="C1524" t="s">
        <v>473</v>
      </c>
      <c r="D1524" s="8" t="s">
        <v>482</v>
      </c>
      <c r="F1524" s="1">
        <f>SUMIFS(DB!$L$3:$L$764,DB!$B$3:$B$764,'Util-Aff Mapping'!A1522,DB!$H$3:$H$764,'Util-Aff Mapping'!B1522)</f>
        <v>0</v>
      </c>
    </row>
    <row r="1525" spans="1:6" x14ac:dyDescent="0.35">
      <c r="A1525" t="s">
        <v>27</v>
      </c>
      <c r="B1525" t="s">
        <v>1137</v>
      </c>
      <c r="C1525" t="s">
        <v>473</v>
      </c>
      <c r="D1525" s="8" t="s">
        <v>482</v>
      </c>
      <c r="F1525" s="1">
        <f>SUMIFS(DB!$L$3:$L$764,DB!$B$3:$B$764,'Util-Aff Mapping'!A1538,DB!$H$3:$H$764,'Util-Aff Mapping'!B1538)</f>
        <v>168104640</v>
      </c>
    </row>
    <row r="1526" spans="1:6" x14ac:dyDescent="0.35">
      <c r="A1526" t="s">
        <v>27</v>
      </c>
      <c r="B1526" t="s">
        <v>683</v>
      </c>
      <c r="C1526" t="s">
        <v>473</v>
      </c>
      <c r="D1526" s="8" t="s">
        <v>482</v>
      </c>
      <c r="F1526" s="1">
        <f>SUMIFS(DB!$L$3:$L$764,DB!$B$3:$B$764,'Util-Aff Mapping'!A1523,DB!$H$3:$H$764,'Util-Aff Mapping'!B1523)</f>
        <v>0</v>
      </c>
    </row>
    <row r="1527" spans="1:6" x14ac:dyDescent="0.35">
      <c r="A1527" t="s">
        <v>27</v>
      </c>
      <c r="B1527" t="s">
        <v>1189</v>
      </c>
      <c r="C1527" t="s">
        <v>473</v>
      </c>
      <c r="D1527" s="8" t="s">
        <v>482</v>
      </c>
      <c r="F1527" s="1">
        <f>SUMIFS(DB!$L$3:$L$764,DB!$B$3:$B$764,'Util-Aff Mapping'!A1524,DB!$H$3:$H$764,'Util-Aff Mapping'!B1524)</f>
        <v>0</v>
      </c>
    </row>
    <row r="1528" spans="1:6" x14ac:dyDescent="0.35">
      <c r="A1528" t="s">
        <v>27</v>
      </c>
      <c r="B1528" t="s">
        <v>1187</v>
      </c>
      <c r="C1528" t="s">
        <v>472</v>
      </c>
      <c r="D1528" s="8" t="s">
        <v>482</v>
      </c>
      <c r="F1528" s="1">
        <f>SUMIFS(DB!$L$3:$L$764,DB!$B$3:$B$764,'Util-Aff Mapping'!A1525,DB!$H$3:$H$764,'Util-Aff Mapping'!B1525)</f>
        <v>759294</v>
      </c>
    </row>
    <row r="1529" spans="1:6" x14ac:dyDescent="0.35">
      <c r="A1529" t="s">
        <v>27</v>
      </c>
      <c r="B1529" t="s">
        <v>398</v>
      </c>
      <c r="C1529" t="s">
        <v>472</v>
      </c>
      <c r="D1529" s="8" t="s">
        <v>482</v>
      </c>
      <c r="F1529" s="1">
        <f>SUMIFS(DB!$L$3:$L$764,DB!$B$3:$B$764,'Util-Aff Mapping'!A1526,DB!$H$3:$H$764,'Util-Aff Mapping'!B1526)</f>
        <v>0</v>
      </c>
    </row>
    <row r="1530" spans="1:6" x14ac:dyDescent="0.35">
      <c r="A1530" t="s">
        <v>27</v>
      </c>
      <c r="B1530" t="s">
        <v>631</v>
      </c>
      <c r="C1530" t="s">
        <v>472</v>
      </c>
      <c r="D1530" s="8" t="s">
        <v>482</v>
      </c>
      <c r="F1530" s="1">
        <f>SUMIFS(DB!$L$3:$L$764,DB!$B$3:$B$764,'Util-Aff Mapping'!A1527,DB!$H$3:$H$764,'Util-Aff Mapping'!B1527)</f>
        <v>0</v>
      </c>
    </row>
    <row r="1531" spans="1:6" x14ac:dyDescent="0.35">
      <c r="A1531" t="s">
        <v>27</v>
      </c>
      <c r="B1531" t="s">
        <v>279</v>
      </c>
      <c r="C1531" t="s">
        <v>472</v>
      </c>
      <c r="D1531" s="8" t="s">
        <v>482</v>
      </c>
      <c r="F1531" s="1">
        <f>SUMIFS(DB!$L$3:$L$764,DB!$B$3:$B$764,'Util-Aff Mapping'!A1539,DB!$H$3:$H$764,'Util-Aff Mapping'!B1539)</f>
        <v>0</v>
      </c>
    </row>
    <row r="1532" spans="1:6" x14ac:dyDescent="0.35">
      <c r="A1532" t="s">
        <v>27</v>
      </c>
      <c r="B1532" t="s">
        <v>1581</v>
      </c>
      <c r="C1532" t="s">
        <v>473</v>
      </c>
      <c r="D1532" s="8" t="s">
        <v>482</v>
      </c>
      <c r="F1532" s="1">
        <f>SUMIFS(DB!$L$3:$L$764,DB!$B$3:$B$764,'Util-Aff Mapping'!A1528,DB!$H$3:$H$764,'Util-Aff Mapping'!B1528)</f>
        <v>0</v>
      </c>
    </row>
    <row r="1533" spans="1:6" x14ac:dyDescent="0.35">
      <c r="A1533" t="s">
        <v>27</v>
      </c>
      <c r="B1533" t="s">
        <v>401</v>
      </c>
      <c r="C1533" t="s">
        <v>473</v>
      </c>
      <c r="D1533" s="8" t="s">
        <v>482</v>
      </c>
      <c r="F1533" s="1">
        <f>SUMIFS(DB!$L$3:$L$764,DB!$B$3:$B$764,'Util-Aff Mapping'!A1529,DB!$H$3:$H$764,'Util-Aff Mapping'!B1529)</f>
        <v>135965026</v>
      </c>
    </row>
    <row r="1534" spans="1:6" x14ac:dyDescent="0.35">
      <c r="A1534" t="s">
        <v>27</v>
      </c>
      <c r="B1534" t="s">
        <v>1444</v>
      </c>
      <c r="C1534" t="s">
        <v>473</v>
      </c>
      <c r="D1534" s="8" t="s">
        <v>482</v>
      </c>
      <c r="F1534" s="1">
        <f>SUMIFS(DB!$L$3:$L$764,DB!$B$3:$B$764,'Util-Aff Mapping'!A1530,DB!$H$3:$H$764,'Util-Aff Mapping'!B1530)</f>
        <v>8808630</v>
      </c>
    </row>
    <row r="1535" spans="1:6" x14ac:dyDescent="0.35">
      <c r="A1535" t="s">
        <v>27</v>
      </c>
      <c r="B1535" t="s">
        <v>402</v>
      </c>
      <c r="C1535" t="s">
        <v>473</v>
      </c>
      <c r="D1535" s="8" t="s">
        <v>482</v>
      </c>
      <c r="F1535" s="1">
        <f>SUMIFS(DB!$L$3:$L$764,DB!$B$3:$B$764,'Util-Aff Mapping'!A1531,DB!$H$3:$H$764,'Util-Aff Mapping'!B1531)</f>
        <v>23368</v>
      </c>
    </row>
    <row r="1536" spans="1:6" x14ac:dyDescent="0.35">
      <c r="A1536" t="s">
        <v>27</v>
      </c>
      <c r="B1536" t="s">
        <v>403</v>
      </c>
      <c r="C1536" t="s">
        <v>473</v>
      </c>
      <c r="D1536" s="8" t="s">
        <v>482</v>
      </c>
      <c r="F1536" s="1">
        <f>SUMIFS(DB!$L$3:$L$764,DB!$B$3:$B$764,'Util-Aff Mapping'!A1532,DB!$H$3:$H$764,'Util-Aff Mapping'!B1532)</f>
        <v>0</v>
      </c>
    </row>
    <row r="1537" spans="1:14" x14ac:dyDescent="0.35">
      <c r="A1537" t="s">
        <v>27</v>
      </c>
      <c r="B1537" t="s">
        <v>1584</v>
      </c>
      <c r="C1537" t="s">
        <v>473</v>
      </c>
      <c r="D1537" s="8" t="s">
        <v>482</v>
      </c>
      <c r="F1537" s="1">
        <f>SUMIFS(DB!$L$3:$L$764,DB!$B$3:$B$764,'Util-Aff Mapping'!A1533,DB!$H$3:$H$764,'Util-Aff Mapping'!B1533)</f>
        <v>0</v>
      </c>
    </row>
    <row r="1538" spans="1:14" x14ac:dyDescent="0.35">
      <c r="A1538" t="s">
        <v>27</v>
      </c>
      <c r="B1538" t="s">
        <v>1580</v>
      </c>
      <c r="C1538" t="s">
        <v>472</v>
      </c>
      <c r="D1538" s="8" t="s">
        <v>482</v>
      </c>
      <c r="F1538" s="1">
        <f>SUMIFS(DB!$L$3:$L$764,DB!$B$3:$B$764,'Util-Aff Mapping'!A1534,DB!$H$3:$H$764,'Util-Aff Mapping'!B1534)</f>
        <v>1124341</v>
      </c>
    </row>
    <row r="1539" spans="1:14" x14ac:dyDescent="0.35">
      <c r="A1539" t="s">
        <v>27</v>
      </c>
      <c r="B1539" t="s">
        <v>397</v>
      </c>
      <c r="C1539" t="s">
        <v>472</v>
      </c>
      <c r="D1539" s="8" t="s">
        <v>482</v>
      </c>
      <c r="F1539" s="1">
        <f>SUMIFS(DB!$L$3:$L$764,DB!$B$3:$B$764,'Util-Aff Mapping'!A1535,DB!$H$3:$H$764,'Util-Aff Mapping'!B1535)</f>
        <v>0</v>
      </c>
    </row>
    <row r="1540" spans="1:14" x14ac:dyDescent="0.35">
      <c r="A1540" t="s">
        <v>27</v>
      </c>
      <c r="B1540" t="s">
        <v>404</v>
      </c>
      <c r="C1540" t="s">
        <v>473</v>
      </c>
      <c r="D1540" s="8" t="s">
        <v>482</v>
      </c>
      <c r="F1540" s="1">
        <f>SUMIFS(DB!$L$3:$L$764,DB!$B$3:$B$764,'Util-Aff Mapping'!A1536,DB!$H$3:$H$764,'Util-Aff Mapping'!B1536)</f>
        <v>0</v>
      </c>
    </row>
    <row r="1541" spans="1:14" x14ac:dyDescent="0.35">
      <c r="A1541" t="s">
        <v>27</v>
      </c>
      <c r="B1541" t="s">
        <v>415</v>
      </c>
      <c r="C1541" t="s">
        <v>473</v>
      </c>
      <c r="D1541" s="8" t="s">
        <v>482</v>
      </c>
      <c r="F1541" s="1">
        <f>SUMIFS(DB!$L$3:$L$764,DB!$B$3:$B$764,'Util-Aff Mapping'!A1537,DB!$H$3:$H$764,'Util-Aff Mapping'!B1537)</f>
        <v>0</v>
      </c>
    </row>
    <row r="1542" spans="1:14" x14ac:dyDescent="0.35">
      <c r="A1542" t="s">
        <v>550</v>
      </c>
      <c r="B1542" t="s">
        <v>419</v>
      </c>
      <c r="C1542" t="s">
        <v>473</v>
      </c>
      <c r="D1542" t="s">
        <v>421</v>
      </c>
      <c r="F1542" s="1">
        <f>SUMIFS(DB!$L$3:$L$764,DB!$B$3:$B$764,'Util-Aff Mapping'!A1542,DB!$H$3:$H$764,'Util-Aff Mapping'!B1542)</f>
        <v>0</v>
      </c>
    </row>
    <row r="1543" spans="1:14" x14ac:dyDescent="0.35">
      <c r="A1543" t="s">
        <v>550</v>
      </c>
      <c r="B1543" t="s">
        <v>1790</v>
      </c>
      <c r="C1543" t="s">
        <v>473</v>
      </c>
      <c r="D1543" t="s">
        <v>421</v>
      </c>
      <c r="F1543" s="1">
        <f>SUMIFS(DB!$L$3:$L$764,DB!$B$3:$B$764,'Util-Aff Mapping'!A1547,DB!$H$3:$H$764,'Util-Aff Mapping'!B1547)</f>
        <v>5890666</v>
      </c>
    </row>
    <row r="1544" spans="1:14" x14ac:dyDescent="0.35">
      <c r="A1544" t="s">
        <v>550</v>
      </c>
      <c r="B1544" t="s">
        <v>418</v>
      </c>
      <c r="C1544" t="s">
        <v>473</v>
      </c>
      <c r="D1544" t="s">
        <v>421</v>
      </c>
      <c r="F1544" s="1">
        <f>SUMIFS(DB!$L$3:$L$764,DB!$B$3:$B$764,'Util-Aff Mapping'!A1543,DB!$H$3:$H$764,'Util-Aff Mapping'!B1543)</f>
        <v>5019</v>
      </c>
    </row>
    <row r="1545" spans="1:14" x14ac:dyDescent="0.35">
      <c r="A1545" t="s">
        <v>550</v>
      </c>
      <c r="B1545" t="s">
        <v>421</v>
      </c>
      <c r="C1545" t="s">
        <v>472</v>
      </c>
      <c r="D1545" t="s">
        <v>421</v>
      </c>
      <c r="F1545" s="1">
        <f>SUMIFS(DB!$L$3:$L$764,DB!$B$3:$B$764,'Util-Aff Mapping'!A1544,DB!$H$3:$H$764,'Util-Aff Mapping'!B1544)</f>
        <v>0</v>
      </c>
    </row>
    <row r="1546" spans="1:14" x14ac:dyDescent="0.35">
      <c r="A1546" t="s">
        <v>550</v>
      </c>
      <c r="B1546" t="s">
        <v>1789</v>
      </c>
      <c r="C1546" t="s">
        <v>473</v>
      </c>
      <c r="D1546" t="s">
        <v>421</v>
      </c>
      <c r="F1546" s="1">
        <f>SUMIFS(DB!$L$3:$L$764,DB!$B$3:$B$764,'Util-Aff Mapping'!A1548,DB!$H$3:$H$764,'Util-Aff Mapping'!B1548)</f>
        <v>33492456</v>
      </c>
    </row>
    <row r="1547" spans="1:14" x14ac:dyDescent="0.35">
      <c r="A1547" t="s">
        <v>550</v>
      </c>
      <c r="B1547" t="s">
        <v>684</v>
      </c>
      <c r="C1547" t="s">
        <v>473</v>
      </c>
      <c r="D1547" t="s">
        <v>421</v>
      </c>
      <c r="F1547" s="1">
        <f>SUMIFS(DB!$L$3:$L$764,DB!$B$3:$B$764,'Util-Aff Mapping'!A1545,DB!$H$3:$H$764,'Util-Aff Mapping'!B1545)</f>
        <v>95637387</v>
      </c>
    </row>
    <row r="1548" spans="1:14" x14ac:dyDescent="0.35">
      <c r="A1548" t="s">
        <v>550</v>
      </c>
      <c r="B1548" t="s">
        <v>420</v>
      </c>
      <c r="C1548" t="s">
        <v>472</v>
      </c>
      <c r="D1548" t="s">
        <v>421</v>
      </c>
      <c r="F1548" s="1">
        <f>SUMIFS(DB!$L$3:$L$764,DB!$B$3:$B$764,'Util-Aff Mapping'!A1546,DB!$H$3:$H$764,'Util-Aff Mapping'!B1546)</f>
        <v>259261</v>
      </c>
    </row>
    <row r="1549" spans="1:14" x14ac:dyDescent="0.35">
      <c r="A1549" t="s">
        <v>551</v>
      </c>
      <c r="B1549" t="s">
        <v>1587</v>
      </c>
      <c r="C1549" t="s">
        <v>473</v>
      </c>
      <c r="D1549" t="s">
        <v>571</v>
      </c>
      <c r="F1549" s="1">
        <f>SUMIFS(DB!$L$3:$L$764,DB!$B$3:$B$764,'Util-Aff Mapping'!A1549,DB!$H$3:$H$764,'Util-Aff Mapping'!B1549)</f>
        <v>3819</v>
      </c>
      <c r="M1549" s="17"/>
      <c r="N1549" s="17"/>
    </row>
    <row r="1550" spans="1:14" x14ac:dyDescent="0.35">
      <c r="A1550" t="s">
        <v>551</v>
      </c>
      <c r="B1550" t="s">
        <v>1586</v>
      </c>
      <c r="C1550" t="s">
        <v>473</v>
      </c>
      <c r="D1550" t="s">
        <v>571</v>
      </c>
      <c r="F1550" s="1">
        <f>SUMIFS(DB!$L$3:$L$764,DB!$B$3:$B$764,'Util-Aff Mapping'!A1550,DB!$H$3:$H$764,'Util-Aff Mapping'!B1550)</f>
        <v>21336</v>
      </c>
      <c r="M1550" s="17"/>
      <c r="N1550" s="17"/>
    </row>
    <row r="1551" spans="1:14" x14ac:dyDescent="0.35">
      <c r="A1551" t="s">
        <v>551</v>
      </c>
      <c r="B1551" t="s">
        <v>1591</v>
      </c>
      <c r="C1551" t="s">
        <v>472</v>
      </c>
      <c r="D1551" t="s">
        <v>571</v>
      </c>
      <c r="F1551" s="1">
        <f>SUMIFS(DB!$L$3:$L$764,DB!$B$3:$B$764,'Util-Aff Mapping'!A1551,DB!$H$3:$H$764,'Util-Aff Mapping'!B1551)</f>
        <v>0</v>
      </c>
      <c r="M1551" s="17"/>
      <c r="N1551" s="17"/>
    </row>
    <row r="1552" spans="1:14" x14ac:dyDescent="0.35">
      <c r="A1552" t="s">
        <v>551</v>
      </c>
      <c r="B1552" t="s">
        <v>530</v>
      </c>
      <c r="C1552" t="s">
        <v>472</v>
      </c>
      <c r="D1552" t="s">
        <v>571</v>
      </c>
      <c r="F1552" s="1">
        <f>SUMIFS(DB!$L$3:$L$764,DB!$B$3:$B$764,'Util-Aff Mapping'!A1552,DB!$H$3:$H$764,'Util-Aff Mapping'!B1552)</f>
        <v>25581669</v>
      </c>
      <c r="M1552" s="17"/>
      <c r="N1552" s="17"/>
    </row>
    <row r="1553" spans="1:14" x14ac:dyDescent="0.35">
      <c r="A1553" t="s">
        <v>551</v>
      </c>
      <c r="B1553" t="s">
        <v>557</v>
      </c>
      <c r="C1553" t="s">
        <v>473</v>
      </c>
      <c r="D1553" t="s">
        <v>571</v>
      </c>
      <c r="F1553" s="1">
        <f>SUMIFS(DB!$L$3:$L$764,DB!$B$3:$B$764,'Util-Aff Mapping'!A1553,DB!$H$3:$H$764,'Util-Aff Mapping'!B1553)</f>
        <v>0</v>
      </c>
      <c r="M1553" s="17"/>
      <c r="N1553" s="17"/>
    </row>
    <row r="1554" spans="1:14" x14ac:dyDescent="0.35">
      <c r="A1554" t="s">
        <v>551</v>
      </c>
      <c r="B1554" t="s">
        <v>1294</v>
      </c>
      <c r="C1554" t="s">
        <v>473</v>
      </c>
      <c r="D1554" t="s">
        <v>571</v>
      </c>
      <c r="F1554" s="1">
        <f>SUMIFS(DB!$L$3:$L$764,DB!$B$3:$B$764,'Util-Aff Mapping'!A1554,DB!$H$3:$H$764,'Util-Aff Mapping'!B1554)</f>
        <v>0</v>
      </c>
      <c r="M1554" s="17"/>
      <c r="N1554" s="17"/>
    </row>
    <row r="1555" spans="1:14" x14ac:dyDescent="0.35">
      <c r="A1555" t="s">
        <v>551</v>
      </c>
      <c r="B1555" t="s">
        <v>1589</v>
      </c>
      <c r="C1555" t="s">
        <v>473</v>
      </c>
      <c r="D1555" t="s">
        <v>571</v>
      </c>
      <c r="F1555" s="1">
        <f>SUMIFS(DB!$L$3:$L$764,DB!$B$3:$B$764,'Util-Aff Mapping'!A1555,DB!$H$3:$H$764,'Util-Aff Mapping'!B1555)</f>
        <v>446737</v>
      </c>
      <c r="M1555" s="17"/>
      <c r="N1555" s="17"/>
    </row>
    <row r="1556" spans="1:14" x14ac:dyDescent="0.35">
      <c r="A1556" t="s">
        <v>551</v>
      </c>
      <c r="B1556" t="s">
        <v>1590</v>
      </c>
      <c r="C1556" t="s">
        <v>473</v>
      </c>
      <c r="D1556" t="s">
        <v>571</v>
      </c>
      <c r="F1556" s="1">
        <f>SUMIFS(DB!$L$3:$L$764,DB!$B$3:$B$764,'Util-Aff Mapping'!A1556,DB!$H$3:$H$764,'Util-Aff Mapping'!B1556)</f>
        <v>44304</v>
      </c>
    </row>
    <row r="1557" spans="1:14" x14ac:dyDescent="0.35">
      <c r="A1557" t="s">
        <v>551</v>
      </c>
      <c r="B1557" t="s">
        <v>554</v>
      </c>
      <c r="C1557" t="s">
        <v>473</v>
      </c>
      <c r="D1557" t="s">
        <v>571</v>
      </c>
      <c r="F1557" s="1">
        <f>SUMIFS(DB!$L$3:$L$764,DB!$B$3:$B$764,'Util-Aff Mapping'!A1557,DB!$H$3:$H$764,'Util-Aff Mapping'!B1557)</f>
        <v>0</v>
      </c>
    </row>
    <row r="1558" spans="1:14" x14ac:dyDescent="0.35">
      <c r="A1558" t="s">
        <v>551</v>
      </c>
      <c r="B1558" t="s">
        <v>1301</v>
      </c>
      <c r="C1558" t="s">
        <v>473</v>
      </c>
      <c r="D1558" t="s">
        <v>571</v>
      </c>
      <c r="F1558" s="1">
        <f>SUMIFS(DB!$L$3:$L$764,DB!$B$3:$B$764,'Util-Aff Mapping'!A1558,DB!$H$3:$H$764,'Util-Aff Mapping'!B1558)</f>
        <v>0</v>
      </c>
    </row>
    <row r="1559" spans="1:14" x14ac:dyDescent="0.35">
      <c r="A1559" t="s">
        <v>551</v>
      </c>
      <c r="B1559" t="s">
        <v>1447</v>
      </c>
      <c r="C1559" t="s">
        <v>473</v>
      </c>
      <c r="D1559" t="s">
        <v>571</v>
      </c>
      <c r="F1559" s="1">
        <f>SUMIFS(DB!$L$3:$L$764,DB!$B$3:$B$764,'Util-Aff Mapping'!A1559,DB!$H$3:$H$764,'Util-Aff Mapping'!B1559)</f>
        <v>0</v>
      </c>
    </row>
    <row r="1560" spans="1:14" x14ac:dyDescent="0.35">
      <c r="A1560" t="s">
        <v>551</v>
      </c>
      <c r="B1560" t="s">
        <v>1585</v>
      </c>
      <c r="C1560" t="s">
        <v>473</v>
      </c>
      <c r="D1560" t="s">
        <v>571</v>
      </c>
      <c r="F1560" s="1">
        <f>SUMIFS(DB!$L$3:$L$764,DB!$B$3:$B$764,'Util-Aff Mapping'!A1560,DB!$H$3:$H$764,'Util-Aff Mapping'!B1560)</f>
        <v>27297</v>
      </c>
    </row>
    <row r="1561" spans="1:14" x14ac:dyDescent="0.35">
      <c r="A1561" t="s">
        <v>551</v>
      </c>
      <c r="B1561" t="s">
        <v>991</v>
      </c>
      <c r="C1561" t="s">
        <v>473</v>
      </c>
      <c r="D1561" t="s">
        <v>571</v>
      </c>
      <c r="F1561" s="1">
        <f>SUMIFS(DB!$L$3:$L$764,DB!$B$3:$B$764,'Util-Aff Mapping'!A1561,DB!$H$3:$H$764,'Util-Aff Mapping'!B1561)</f>
        <v>1221671</v>
      </c>
    </row>
    <row r="1562" spans="1:14" x14ac:dyDescent="0.35">
      <c r="A1562" t="s">
        <v>551</v>
      </c>
      <c r="B1562" t="s">
        <v>1791</v>
      </c>
      <c r="C1562" t="s">
        <v>473</v>
      </c>
      <c r="D1562" t="s">
        <v>571</v>
      </c>
      <c r="F1562" s="1">
        <f>SUMIFS(DB!$L$3:$L$764,DB!$B$3:$B$764,'Util-Aff Mapping'!A1605,DB!$H$3:$H$764,'Util-Aff Mapping'!B1605)</f>
        <v>0</v>
      </c>
    </row>
    <row r="1563" spans="1:14" x14ac:dyDescent="0.35">
      <c r="A1563" t="s">
        <v>551</v>
      </c>
      <c r="B1563" t="s">
        <v>563</v>
      </c>
      <c r="C1563" t="s">
        <v>472</v>
      </c>
      <c r="D1563" t="s">
        <v>571</v>
      </c>
      <c r="F1563" s="1">
        <f>SUMIFS(DB!$L$3:$L$764,DB!$B$3:$B$764,'Util-Aff Mapping'!A1562,DB!$H$3:$H$764,'Util-Aff Mapping'!B1562)</f>
        <v>30947</v>
      </c>
    </row>
    <row r="1564" spans="1:14" x14ac:dyDescent="0.35">
      <c r="A1564" t="s">
        <v>551</v>
      </c>
      <c r="B1564" t="s">
        <v>1793</v>
      </c>
      <c r="C1564" t="s">
        <v>473</v>
      </c>
      <c r="D1564" t="s">
        <v>571</v>
      </c>
      <c r="F1564" s="1">
        <f>SUMIFS(DB!$L$3:$L$764,DB!$B$3:$B$764,'Util-Aff Mapping'!A1604,DB!$H$3:$H$764,'Util-Aff Mapping'!B1604)</f>
        <v>127779</v>
      </c>
    </row>
    <row r="1565" spans="1:14" x14ac:dyDescent="0.35">
      <c r="A1565" t="s">
        <v>551</v>
      </c>
      <c r="B1565" t="s">
        <v>562</v>
      </c>
      <c r="C1565" t="s">
        <v>473</v>
      </c>
      <c r="D1565" t="s">
        <v>571</v>
      </c>
      <c r="F1565" s="1">
        <f>SUMIFS(DB!$L$3:$L$764,DB!$B$3:$B$764,'Util-Aff Mapping'!A1563,DB!$H$3:$H$764,'Util-Aff Mapping'!B1563)</f>
        <v>58458378</v>
      </c>
    </row>
    <row r="1566" spans="1:14" x14ac:dyDescent="0.35">
      <c r="A1566" t="s">
        <v>551</v>
      </c>
      <c r="B1566" t="s">
        <v>1293</v>
      </c>
      <c r="C1566" t="s">
        <v>473</v>
      </c>
      <c r="D1566" t="s">
        <v>571</v>
      </c>
      <c r="F1566" s="1">
        <f>SUMIFS(DB!$L$3:$L$764,DB!$B$3:$B$764,'Util-Aff Mapping'!A1564,DB!$H$3:$H$764,'Util-Aff Mapping'!B1564)</f>
        <v>452</v>
      </c>
    </row>
    <row r="1567" spans="1:14" x14ac:dyDescent="0.35">
      <c r="A1567" t="s">
        <v>551</v>
      </c>
      <c r="B1567" t="s">
        <v>831</v>
      </c>
      <c r="C1567" t="s">
        <v>473</v>
      </c>
      <c r="D1567" t="s">
        <v>571</v>
      </c>
      <c r="F1567" s="1">
        <f>SUMIFS(DB!$L$3:$L$764,DB!$B$3:$B$764,'Util-Aff Mapping'!A1565,DB!$H$3:$H$764,'Util-Aff Mapping'!B1565)</f>
        <v>0</v>
      </c>
    </row>
    <row r="1568" spans="1:14" x14ac:dyDescent="0.35">
      <c r="A1568" t="s">
        <v>551</v>
      </c>
      <c r="B1568" t="s">
        <v>1292</v>
      </c>
      <c r="C1568" t="s">
        <v>473</v>
      </c>
      <c r="D1568" t="s">
        <v>571</v>
      </c>
      <c r="F1568" s="1">
        <f>SUMIFS(DB!$L$3:$L$764,DB!$B$3:$B$764,'Util-Aff Mapping'!A1566,DB!$H$3:$H$764,'Util-Aff Mapping'!B1566)</f>
        <v>0</v>
      </c>
    </row>
    <row r="1569" spans="1:14" x14ac:dyDescent="0.35">
      <c r="A1569" t="s">
        <v>551</v>
      </c>
      <c r="B1569" t="s">
        <v>561</v>
      </c>
      <c r="C1569" t="s">
        <v>473</v>
      </c>
      <c r="D1569" t="s">
        <v>571</v>
      </c>
      <c r="F1569" s="1">
        <f>SUMIFS(DB!$L$3:$L$764,DB!$B$3:$B$764,'Util-Aff Mapping'!A1567,DB!$H$3:$H$764,'Util-Aff Mapping'!B1567)</f>
        <v>0</v>
      </c>
    </row>
    <row r="1570" spans="1:14" x14ac:dyDescent="0.35">
      <c r="A1570" t="s">
        <v>551</v>
      </c>
      <c r="B1570" t="s">
        <v>1291</v>
      </c>
      <c r="C1570" t="s">
        <v>473</v>
      </c>
      <c r="D1570" t="s">
        <v>571</v>
      </c>
      <c r="F1570" s="1">
        <f>SUMIFS(DB!$L$3:$L$764,DB!$B$3:$B$764,'Util-Aff Mapping'!A1568,DB!$H$3:$H$764,'Util-Aff Mapping'!B1568)</f>
        <v>0</v>
      </c>
    </row>
    <row r="1571" spans="1:14" x14ac:dyDescent="0.35">
      <c r="A1571" t="s">
        <v>551</v>
      </c>
      <c r="B1571" t="s">
        <v>1290</v>
      </c>
      <c r="C1571" t="s">
        <v>473</v>
      </c>
      <c r="D1571" t="s">
        <v>571</v>
      </c>
      <c r="F1571" s="1">
        <f>SUMIFS(DB!$L$3:$L$764,DB!$B$3:$B$764,'Util-Aff Mapping'!A1569,DB!$H$3:$H$764,'Util-Aff Mapping'!B1569)</f>
        <v>0</v>
      </c>
    </row>
    <row r="1572" spans="1:14" x14ac:dyDescent="0.35">
      <c r="A1572" t="s">
        <v>551</v>
      </c>
      <c r="B1572" t="s">
        <v>552</v>
      </c>
      <c r="C1572" t="s">
        <v>473</v>
      </c>
      <c r="D1572" t="s">
        <v>571</v>
      </c>
      <c r="F1572" s="1">
        <f>SUMIFS(DB!$L$3:$L$764,DB!$B$3:$B$764,'Util-Aff Mapping'!A1570,DB!$H$3:$H$764,'Util-Aff Mapping'!B1570)</f>
        <v>0</v>
      </c>
    </row>
    <row r="1573" spans="1:14" x14ac:dyDescent="0.35">
      <c r="A1573" t="s">
        <v>551</v>
      </c>
      <c r="B1573" t="s">
        <v>1296</v>
      </c>
      <c r="C1573" t="s">
        <v>473</v>
      </c>
      <c r="D1573" t="s">
        <v>571</v>
      </c>
      <c r="F1573" s="1">
        <f>SUMIFS(DB!$L$3:$L$764,DB!$B$3:$B$764,'Util-Aff Mapping'!A1571,DB!$H$3:$H$764,'Util-Aff Mapping'!B1571)</f>
        <v>2102109</v>
      </c>
    </row>
    <row r="1574" spans="1:14" x14ac:dyDescent="0.35">
      <c r="A1574" t="s">
        <v>551</v>
      </c>
      <c r="B1574" t="s">
        <v>564</v>
      </c>
      <c r="C1574" t="s">
        <v>473</v>
      </c>
      <c r="D1574" t="s">
        <v>571</v>
      </c>
      <c r="F1574" s="1">
        <f>SUMIFS(DB!$L$3:$L$764,DB!$B$3:$B$764,'Util-Aff Mapping'!A1572,DB!$H$3:$H$764,'Util-Aff Mapping'!B1572)</f>
        <v>0</v>
      </c>
    </row>
    <row r="1575" spans="1:14" x14ac:dyDescent="0.35">
      <c r="A1575" t="s">
        <v>551</v>
      </c>
      <c r="B1575" t="s">
        <v>1191</v>
      </c>
      <c r="C1575" t="s">
        <v>473</v>
      </c>
      <c r="D1575" t="s">
        <v>571</v>
      </c>
      <c r="F1575" s="1">
        <f>SUMIFS(DB!$L$3:$L$764,DB!$B$3:$B$764,'Util-Aff Mapping'!A1573,DB!$H$3:$H$764,'Util-Aff Mapping'!B1573)</f>
        <v>0</v>
      </c>
    </row>
    <row r="1576" spans="1:14" x14ac:dyDescent="0.35">
      <c r="A1576" t="s">
        <v>551</v>
      </c>
      <c r="B1576" t="s">
        <v>1304</v>
      </c>
      <c r="C1576" t="s">
        <v>473</v>
      </c>
      <c r="D1576" t="s">
        <v>571</v>
      </c>
      <c r="F1576" s="1">
        <f>SUMIFS(DB!$L$3:$L$764,DB!$B$3:$B$764,'Util-Aff Mapping'!A1574,DB!$H$3:$H$764,'Util-Aff Mapping'!B1574)</f>
        <v>31078836</v>
      </c>
      <c r="H1576" s="8"/>
      <c r="M1576" s="17"/>
      <c r="N1576" s="17"/>
    </row>
    <row r="1577" spans="1:14" x14ac:dyDescent="0.35">
      <c r="A1577" t="s">
        <v>551</v>
      </c>
      <c r="B1577" t="s">
        <v>555</v>
      </c>
      <c r="C1577" t="s">
        <v>473</v>
      </c>
      <c r="D1577" t="s">
        <v>571</v>
      </c>
      <c r="F1577" s="1">
        <f>SUMIFS(DB!$L$3:$L$764,DB!$B$3:$B$764,'Util-Aff Mapping'!A1575,DB!$H$3:$H$764,'Util-Aff Mapping'!B1575)</f>
        <v>0</v>
      </c>
    </row>
    <row r="1578" spans="1:14" x14ac:dyDescent="0.35">
      <c r="A1578" t="s">
        <v>551</v>
      </c>
      <c r="B1578" s="8" t="s">
        <v>1445</v>
      </c>
      <c r="C1578" t="s">
        <v>473</v>
      </c>
      <c r="D1578" t="s">
        <v>571</v>
      </c>
      <c r="F1578" s="1">
        <f>SUMIFS(DB!$L$3:$L$764,DB!$B$3:$B$764,'Util-Aff Mapping'!A1576,DB!$H$3:$H$764,'Util-Aff Mapping'!B1576)</f>
        <v>0</v>
      </c>
    </row>
    <row r="1579" spans="1:14" x14ac:dyDescent="0.35">
      <c r="A1579" t="s">
        <v>551</v>
      </c>
      <c r="B1579" t="s">
        <v>830</v>
      </c>
      <c r="C1579" t="s">
        <v>473</v>
      </c>
      <c r="D1579" t="s">
        <v>571</v>
      </c>
      <c r="F1579" s="1">
        <f>SUMIFS(DB!$L$3:$L$764,DB!$B$3:$B$764,'Util-Aff Mapping'!A1577,DB!$H$3:$H$764,'Util-Aff Mapping'!B1577)</f>
        <v>0</v>
      </c>
    </row>
    <row r="1580" spans="1:14" x14ac:dyDescent="0.35">
      <c r="A1580" t="s">
        <v>551</v>
      </c>
      <c r="B1580" t="s">
        <v>834</v>
      </c>
      <c r="C1580" t="s">
        <v>473</v>
      </c>
      <c r="D1580" t="s">
        <v>571</v>
      </c>
      <c r="F1580" s="1">
        <f>SUMIFS(DB!$L$3:$L$764,DB!$B$3:$B$764,'Util-Aff Mapping'!A1578,DB!$H$3:$H$764,'Util-Aff Mapping'!B1578)</f>
        <v>6074</v>
      </c>
    </row>
    <row r="1581" spans="1:14" x14ac:dyDescent="0.35">
      <c r="A1581" t="s">
        <v>551</v>
      </c>
      <c r="B1581" t="s">
        <v>1190</v>
      </c>
      <c r="C1581" t="s">
        <v>473</v>
      </c>
      <c r="D1581" t="s">
        <v>571</v>
      </c>
      <c r="F1581" s="1">
        <f>SUMIFS(DB!$L$3:$L$764,DB!$B$3:$B$764,'Util-Aff Mapping'!A1579,DB!$H$3:$H$764,'Util-Aff Mapping'!B1579)</f>
        <v>0</v>
      </c>
    </row>
    <row r="1582" spans="1:14" x14ac:dyDescent="0.35">
      <c r="A1582" t="s">
        <v>551</v>
      </c>
      <c r="B1582" t="s">
        <v>1302</v>
      </c>
      <c r="C1582" t="s">
        <v>473</v>
      </c>
      <c r="D1582" t="s">
        <v>571</v>
      </c>
      <c r="F1582" s="1">
        <f>SUMIFS(DB!$L$3:$L$764,DB!$B$3:$B$764,'Util-Aff Mapping'!A1580,DB!$H$3:$H$764,'Util-Aff Mapping'!B1580)</f>
        <v>0</v>
      </c>
    </row>
    <row r="1583" spans="1:14" x14ac:dyDescent="0.35">
      <c r="A1583" t="s">
        <v>551</v>
      </c>
      <c r="B1583" t="s">
        <v>560</v>
      </c>
      <c r="C1583" t="s">
        <v>473</v>
      </c>
      <c r="D1583" t="s">
        <v>571</v>
      </c>
      <c r="F1583" s="1">
        <f>SUMIFS(DB!$L$3:$L$764,DB!$B$3:$B$764,'Util-Aff Mapping'!A1581,DB!$H$3:$H$764,'Util-Aff Mapping'!B1581)</f>
        <v>0</v>
      </c>
    </row>
    <row r="1584" spans="1:14" x14ac:dyDescent="0.35">
      <c r="A1584" t="s">
        <v>551</v>
      </c>
      <c r="B1584" t="s">
        <v>556</v>
      </c>
      <c r="C1584" t="s">
        <v>473</v>
      </c>
      <c r="D1584" t="s">
        <v>571</v>
      </c>
      <c r="F1584" s="1">
        <f>SUMIFS(DB!$L$3:$L$764,DB!$B$3:$B$764,'Util-Aff Mapping'!A1582,DB!$H$3:$H$764,'Util-Aff Mapping'!B1582)</f>
        <v>0</v>
      </c>
    </row>
    <row r="1585" spans="1:6" x14ac:dyDescent="0.35">
      <c r="A1585" t="s">
        <v>551</v>
      </c>
      <c r="B1585" t="s">
        <v>1300</v>
      </c>
      <c r="C1585" t="s">
        <v>473</v>
      </c>
      <c r="D1585" t="s">
        <v>571</v>
      </c>
      <c r="F1585" s="1">
        <f>SUMIFS(DB!$L$3:$L$764,DB!$B$3:$B$764,'Util-Aff Mapping'!A1583,DB!$H$3:$H$764,'Util-Aff Mapping'!B1583)</f>
        <v>0</v>
      </c>
    </row>
    <row r="1586" spans="1:6" x14ac:dyDescent="0.35">
      <c r="A1586" t="s">
        <v>551</v>
      </c>
      <c r="B1586" t="s">
        <v>559</v>
      </c>
      <c r="C1586" t="s">
        <v>473</v>
      </c>
      <c r="D1586" t="s">
        <v>571</v>
      </c>
      <c r="F1586" s="1">
        <f>SUMIFS(DB!$L$3:$L$764,DB!$B$3:$B$764,'Util-Aff Mapping'!A1584,DB!$H$3:$H$764,'Util-Aff Mapping'!B1584)</f>
        <v>0</v>
      </c>
    </row>
    <row r="1587" spans="1:6" x14ac:dyDescent="0.35">
      <c r="A1587" t="s">
        <v>551</v>
      </c>
      <c r="B1587" t="s">
        <v>1295</v>
      </c>
      <c r="C1587" t="s">
        <v>473</v>
      </c>
      <c r="D1587" t="s">
        <v>571</v>
      </c>
      <c r="F1587" s="1">
        <f>SUMIFS(DB!$L$3:$L$764,DB!$B$3:$B$764,'Util-Aff Mapping'!A1585,DB!$H$3:$H$764,'Util-Aff Mapping'!B1585)</f>
        <v>0</v>
      </c>
    </row>
    <row r="1588" spans="1:6" x14ac:dyDescent="0.35">
      <c r="A1588" t="s">
        <v>551</v>
      </c>
      <c r="B1588" t="s">
        <v>553</v>
      </c>
      <c r="C1588" t="s">
        <v>473</v>
      </c>
      <c r="D1588" t="s">
        <v>571</v>
      </c>
      <c r="F1588" s="1">
        <f>SUMIFS(DB!$L$3:$L$764,DB!$B$3:$B$764,'Util-Aff Mapping'!A1586,DB!$H$3:$H$764,'Util-Aff Mapping'!B1586)</f>
        <v>0</v>
      </c>
    </row>
    <row r="1589" spans="1:6" x14ac:dyDescent="0.35">
      <c r="A1589" t="s">
        <v>551</v>
      </c>
      <c r="B1589" t="s">
        <v>1299</v>
      </c>
      <c r="C1589" t="s">
        <v>473</v>
      </c>
      <c r="D1589" t="s">
        <v>571</v>
      </c>
      <c r="F1589" s="1">
        <f>SUMIFS(DB!$L$3:$L$764,DB!$B$3:$B$764,'Util-Aff Mapping'!A1587,DB!$H$3:$H$764,'Util-Aff Mapping'!B1587)</f>
        <v>0</v>
      </c>
    </row>
    <row r="1590" spans="1:6" x14ac:dyDescent="0.35">
      <c r="A1590" t="s">
        <v>551</v>
      </c>
      <c r="B1590" t="s">
        <v>558</v>
      </c>
      <c r="C1590" t="s">
        <v>473</v>
      </c>
      <c r="D1590" t="s">
        <v>571</v>
      </c>
      <c r="F1590" s="1">
        <f>SUMIFS(DB!$L$3:$L$764,DB!$B$3:$B$764,'Util-Aff Mapping'!A1588,DB!$H$3:$H$764,'Util-Aff Mapping'!B1588)</f>
        <v>0</v>
      </c>
    </row>
    <row r="1591" spans="1:6" x14ac:dyDescent="0.35">
      <c r="A1591" t="s">
        <v>551</v>
      </c>
      <c r="B1591" t="s">
        <v>1298</v>
      </c>
      <c r="C1591" t="s">
        <v>473</v>
      </c>
      <c r="D1591" t="s">
        <v>571</v>
      </c>
      <c r="F1591" s="1">
        <f>SUMIFS(DB!$L$3:$L$764,DB!$B$3:$B$764,'Util-Aff Mapping'!A1589,DB!$H$3:$H$764,'Util-Aff Mapping'!B1589)</f>
        <v>0</v>
      </c>
    </row>
    <row r="1592" spans="1:6" x14ac:dyDescent="0.35">
      <c r="A1592" t="s">
        <v>551</v>
      </c>
      <c r="B1592" t="s">
        <v>992</v>
      </c>
      <c r="C1592" t="s">
        <v>473</v>
      </c>
      <c r="D1592" t="s">
        <v>571</v>
      </c>
      <c r="F1592" s="1">
        <f>SUMIFS(DB!$L$3:$L$764,DB!$B$3:$B$764,'Util-Aff Mapping'!A1590,DB!$H$3:$H$764,'Util-Aff Mapping'!B1590)</f>
        <v>0</v>
      </c>
    </row>
    <row r="1593" spans="1:6" x14ac:dyDescent="0.35">
      <c r="A1593" t="s">
        <v>551</v>
      </c>
      <c r="B1593" t="s">
        <v>1303</v>
      </c>
      <c r="C1593" t="s">
        <v>473</v>
      </c>
      <c r="D1593" t="s">
        <v>571</v>
      </c>
      <c r="F1593" s="1">
        <f>SUMIFS(DB!$L$3:$L$764,DB!$B$3:$B$764,'Util-Aff Mapping'!A1591,DB!$H$3:$H$764,'Util-Aff Mapping'!B1591)</f>
        <v>0</v>
      </c>
    </row>
    <row r="1594" spans="1:6" x14ac:dyDescent="0.35">
      <c r="A1594" t="s">
        <v>551</v>
      </c>
      <c r="B1594" t="s">
        <v>689</v>
      </c>
      <c r="C1594" t="s">
        <v>473</v>
      </c>
      <c r="D1594" t="s">
        <v>571</v>
      </c>
      <c r="F1594" s="1">
        <f>SUMIFS(DB!$L$3:$L$764,DB!$B$3:$B$764,'Util-Aff Mapping'!A1592,DB!$H$3:$H$764,'Util-Aff Mapping'!B1592)</f>
        <v>0</v>
      </c>
    </row>
    <row r="1595" spans="1:6" x14ac:dyDescent="0.35">
      <c r="A1595" t="s">
        <v>551</v>
      </c>
      <c r="B1595" t="s">
        <v>1795</v>
      </c>
      <c r="C1595" t="s">
        <v>473</v>
      </c>
      <c r="D1595" t="s">
        <v>571</v>
      </c>
      <c r="F1595" s="1">
        <f>SUMIFS(DB!$L$3:$L$764,DB!$B$3:$B$764,'Util-Aff Mapping'!A1606,DB!$H$3:$H$764,'Util-Aff Mapping'!B1606)</f>
        <v>0</v>
      </c>
    </row>
    <row r="1596" spans="1:6" x14ac:dyDescent="0.35">
      <c r="A1596" t="s">
        <v>551</v>
      </c>
      <c r="B1596" t="s">
        <v>832</v>
      </c>
      <c r="C1596" t="s">
        <v>473</v>
      </c>
      <c r="D1596" t="s">
        <v>571</v>
      </c>
      <c r="F1596" s="1">
        <f>SUMIFS(DB!$L$3:$L$764,DB!$B$3:$B$764,'Util-Aff Mapping'!A1593,DB!$H$3:$H$764,'Util-Aff Mapping'!B1593)</f>
        <v>0</v>
      </c>
    </row>
    <row r="1597" spans="1:6" x14ac:dyDescent="0.35">
      <c r="A1597" t="s">
        <v>551</v>
      </c>
      <c r="B1597" t="s">
        <v>688</v>
      </c>
      <c r="C1597" t="s">
        <v>473</v>
      </c>
      <c r="D1597" t="s">
        <v>571</v>
      </c>
      <c r="F1597" s="1">
        <f>SUMIFS(DB!$L$3:$L$764,DB!$B$3:$B$764,'Util-Aff Mapping'!A1594,DB!$H$3:$H$764,'Util-Aff Mapping'!B1594)</f>
        <v>0</v>
      </c>
    </row>
    <row r="1598" spans="1:6" x14ac:dyDescent="0.35">
      <c r="A1598" t="s">
        <v>551</v>
      </c>
      <c r="B1598" t="s">
        <v>829</v>
      </c>
      <c r="C1598" t="s">
        <v>473</v>
      </c>
      <c r="D1598" t="s">
        <v>571</v>
      </c>
      <c r="F1598" s="1">
        <f>SUMIFS(DB!$L$3:$L$764,DB!$B$3:$B$764,'Util-Aff Mapping'!A1595,DB!$H$3:$H$764,'Util-Aff Mapping'!B1595)</f>
        <v>1023791</v>
      </c>
    </row>
    <row r="1599" spans="1:6" x14ac:dyDescent="0.35">
      <c r="A1599" t="s">
        <v>551</v>
      </c>
      <c r="B1599" t="s">
        <v>1792</v>
      </c>
      <c r="C1599" t="s">
        <v>473</v>
      </c>
      <c r="D1599" t="s">
        <v>571</v>
      </c>
      <c r="F1599" s="1">
        <f>SUMIFS(DB!$L$3:$L$764,DB!$B$3:$B$764,'Util-Aff Mapping'!A1603,DB!$H$3:$H$764,'Util-Aff Mapping'!B1603)</f>
        <v>6428</v>
      </c>
    </row>
    <row r="1600" spans="1:6" x14ac:dyDescent="0.35">
      <c r="A1600" t="s">
        <v>551</v>
      </c>
      <c r="B1600" t="s">
        <v>685</v>
      </c>
      <c r="C1600" t="s">
        <v>472</v>
      </c>
      <c r="D1600" t="s">
        <v>571</v>
      </c>
      <c r="F1600" s="1">
        <f>SUMIFS(DB!$L$3:$L$764,DB!$B$3:$B$764,'Util-Aff Mapping'!A1596,DB!$H$3:$H$764,'Util-Aff Mapping'!B1596)</f>
        <v>0</v>
      </c>
    </row>
    <row r="1601" spans="1:6" x14ac:dyDescent="0.35">
      <c r="A1601" t="s">
        <v>551</v>
      </c>
      <c r="B1601" t="s">
        <v>833</v>
      </c>
      <c r="C1601" t="s">
        <v>472</v>
      </c>
      <c r="D1601" t="s">
        <v>571</v>
      </c>
      <c r="F1601" s="1">
        <f>SUMIFS(DB!$L$3:$L$764,DB!$B$3:$B$764,'Util-Aff Mapping'!A1597,DB!$H$3:$H$764,'Util-Aff Mapping'!B1597)</f>
        <v>0</v>
      </c>
    </row>
    <row r="1602" spans="1:6" x14ac:dyDescent="0.35">
      <c r="A1602" t="s">
        <v>551</v>
      </c>
      <c r="B1602" t="s">
        <v>1297</v>
      </c>
      <c r="C1602" t="s">
        <v>473</v>
      </c>
      <c r="D1602" t="s">
        <v>571</v>
      </c>
      <c r="F1602" s="1">
        <f>SUMIFS(DB!$L$3:$L$764,DB!$B$3:$B$764,'Util-Aff Mapping'!A1598,DB!$H$3:$H$764,'Util-Aff Mapping'!B1598)</f>
        <v>13025073</v>
      </c>
    </row>
    <row r="1603" spans="1:6" x14ac:dyDescent="0.35">
      <c r="A1603" t="s">
        <v>551</v>
      </c>
      <c r="B1603" t="s">
        <v>1446</v>
      </c>
      <c r="C1603" t="s">
        <v>473</v>
      </c>
      <c r="D1603" t="s">
        <v>571</v>
      </c>
      <c r="F1603" s="1">
        <f>SUMIFS(DB!$L$3:$L$764,DB!$B$3:$B$764,'Util-Aff Mapping'!A1599,DB!$H$3:$H$764,'Util-Aff Mapping'!B1599)</f>
        <v>275</v>
      </c>
    </row>
    <row r="1604" spans="1:6" x14ac:dyDescent="0.35">
      <c r="A1604" t="s">
        <v>551</v>
      </c>
      <c r="B1604" t="s">
        <v>1588</v>
      </c>
      <c r="C1604" t="s">
        <v>473</v>
      </c>
      <c r="D1604" t="s">
        <v>571</v>
      </c>
      <c r="F1604" s="1">
        <f>SUMIFS(DB!$L$3:$L$764,DB!$B$3:$B$764,'Util-Aff Mapping'!A1600,DB!$H$3:$H$764,'Util-Aff Mapping'!B1600)</f>
        <v>0</v>
      </c>
    </row>
    <row r="1605" spans="1:6" x14ac:dyDescent="0.35">
      <c r="A1605" t="s">
        <v>551</v>
      </c>
      <c r="B1605" t="s">
        <v>686</v>
      </c>
      <c r="C1605" t="s">
        <v>473</v>
      </c>
      <c r="D1605" t="s">
        <v>571</v>
      </c>
      <c r="F1605" s="1">
        <f>SUMIFS(DB!$L$3:$L$764,DB!$B$3:$B$764,'Util-Aff Mapping'!A1601,DB!$H$3:$H$764,'Util-Aff Mapping'!B1601)</f>
        <v>0</v>
      </c>
    </row>
    <row r="1606" spans="1:6" x14ac:dyDescent="0.35">
      <c r="A1606" t="s">
        <v>551</v>
      </c>
      <c r="B1606" t="s">
        <v>687</v>
      </c>
      <c r="C1606" t="s">
        <v>473</v>
      </c>
      <c r="D1606" t="s">
        <v>571</v>
      </c>
      <c r="F1606" s="1">
        <f>SUMIFS(DB!$L$3:$L$764,DB!$B$3:$B$764,'Util-Aff Mapping'!A1602,DB!$H$3:$H$764,'Util-Aff Mapping'!B1602)</f>
        <v>0</v>
      </c>
    </row>
    <row r="1607" spans="1:6" x14ac:dyDescent="0.35">
      <c r="A1607" t="s">
        <v>28</v>
      </c>
      <c r="B1607" t="s">
        <v>690</v>
      </c>
      <c r="C1607" t="s">
        <v>472</v>
      </c>
      <c r="D1607" s="8" t="s">
        <v>498</v>
      </c>
      <c r="F1607" s="1">
        <f>SUMIFS(DB!$L$3:$L$764,DB!$B$3:$B$764,'Util-Aff Mapping'!A1607,DB!$H$3:$H$764,'Util-Aff Mapping'!B1607)</f>
        <v>0</v>
      </c>
    </row>
    <row r="1608" spans="1:6" x14ac:dyDescent="0.35">
      <c r="A1608" t="s">
        <v>28</v>
      </c>
      <c r="B1608" t="s">
        <v>835</v>
      </c>
      <c r="C1608" t="s">
        <v>472</v>
      </c>
      <c r="D1608" s="8" t="s">
        <v>498</v>
      </c>
      <c r="F1608" s="1">
        <f>SUMIFS(DB!$L$3:$L$764,DB!$B$3:$B$764,'Util-Aff Mapping'!A1608,DB!$H$3:$H$764,'Util-Aff Mapping'!B1608)</f>
        <v>0</v>
      </c>
    </row>
    <row r="1609" spans="1:6" x14ac:dyDescent="0.35">
      <c r="A1609" t="s">
        <v>28</v>
      </c>
      <c r="B1609" t="s">
        <v>843</v>
      </c>
      <c r="C1609" t="s">
        <v>473</v>
      </c>
      <c r="D1609" s="8" t="s">
        <v>498</v>
      </c>
      <c r="F1609" s="1">
        <f>SUMIFS(DB!$L$3:$L$764,DB!$B$3:$B$764,'Util-Aff Mapping'!A1609,DB!$H$3:$H$764,'Util-Aff Mapping'!B1609)</f>
        <v>0</v>
      </c>
    </row>
    <row r="1610" spans="1:6" x14ac:dyDescent="0.35">
      <c r="A1610" t="s">
        <v>28</v>
      </c>
      <c r="B1610" t="s">
        <v>1000</v>
      </c>
      <c r="C1610" t="s">
        <v>473</v>
      </c>
      <c r="D1610" s="8" t="s">
        <v>498</v>
      </c>
      <c r="F1610" s="1">
        <f>SUMIFS(DB!$L$3:$L$764,DB!$B$3:$B$764,'Util-Aff Mapping'!A1610,DB!$H$3:$H$764,'Util-Aff Mapping'!B1610)</f>
        <v>0</v>
      </c>
    </row>
    <row r="1611" spans="1:6" x14ac:dyDescent="0.35">
      <c r="A1611" t="s">
        <v>28</v>
      </c>
      <c r="B1611" t="s">
        <v>836</v>
      </c>
      <c r="C1611" t="s">
        <v>473</v>
      </c>
      <c r="D1611" s="8" t="s">
        <v>498</v>
      </c>
      <c r="F1611" s="1">
        <f>SUMIFS(DB!$L$3:$L$764,DB!$B$3:$B$764,'Util-Aff Mapping'!A1611,DB!$H$3:$H$764,'Util-Aff Mapping'!B1611)</f>
        <v>0</v>
      </c>
    </row>
    <row r="1612" spans="1:6" x14ac:dyDescent="0.35">
      <c r="A1612" t="s">
        <v>28</v>
      </c>
      <c r="B1612" t="s">
        <v>840</v>
      </c>
      <c r="C1612" t="s">
        <v>472</v>
      </c>
      <c r="D1612" s="8" t="s">
        <v>498</v>
      </c>
      <c r="F1612" s="1">
        <f>SUMIFS(DB!$L$3:$L$764,DB!$B$3:$B$764,'Util-Aff Mapping'!A1612,DB!$H$3:$H$764,'Util-Aff Mapping'!B1612)</f>
        <v>0</v>
      </c>
    </row>
    <row r="1613" spans="1:6" x14ac:dyDescent="0.35">
      <c r="A1613" t="s">
        <v>28</v>
      </c>
      <c r="B1613" t="s">
        <v>994</v>
      </c>
      <c r="C1613" t="s">
        <v>473</v>
      </c>
      <c r="D1613" s="8" t="s">
        <v>498</v>
      </c>
      <c r="F1613" s="1">
        <f>SUMIFS(DB!$L$3:$L$764,DB!$B$3:$B$764,'Util-Aff Mapping'!A1613,DB!$H$3:$H$764,'Util-Aff Mapping'!B1613)</f>
        <v>0</v>
      </c>
    </row>
    <row r="1614" spans="1:6" x14ac:dyDescent="0.35">
      <c r="A1614" t="s">
        <v>28</v>
      </c>
      <c r="B1614" t="s">
        <v>842</v>
      </c>
      <c r="C1614" t="s">
        <v>473</v>
      </c>
      <c r="D1614" s="8" t="s">
        <v>498</v>
      </c>
      <c r="F1614" s="1">
        <f>SUMIFS(DB!$L$3:$L$764,DB!$B$3:$B$764,'Util-Aff Mapping'!A1614,DB!$H$3:$H$764,'Util-Aff Mapping'!B1614)</f>
        <v>0</v>
      </c>
    </row>
    <row r="1615" spans="1:6" x14ac:dyDescent="0.35">
      <c r="A1615" t="s">
        <v>28</v>
      </c>
      <c r="B1615" t="s">
        <v>999</v>
      </c>
      <c r="C1615" t="s">
        <v>473</v>
      </c>
      <c r="D1615" s="8" t="s">
        <v>498</v>
      </c>
      <c r="F1615" s="1">
        <f>SUMIFS(DB!$L$3:$L$764,DB!$B$3:$B$764,'Util-Aff Mapping'!A1615,DB!$H$3:$H$764,'Util-Aff Mapping'!B1615)</f>
        <v>0</v>
      </c>
    </row>
    <row r="1616" spans="1:6" x14ac:dyDescent="0.35">
      <c r="A1616" t="s">
        <v>28</v>
      </c>
      <c r="B1616" t="s">
        <v>993</v>
      </c>
      <c r="C1616" t="s">
        <v>472</v>
      </c>
      <c r="D1616" s="8" t="s">
        <v>498</v>
      </c>
      <c r="F1616" s="1">
        <f>SUMIFS(DB!$L$3:$L$764,DB!$B$3:$B$764,'Util-Aff Mapping'!A1616,DB!$H$3:$H$764,'Util-Aff Mapping'!B1616)</f>
        <v>0</v>
      </c>
    </row>
    <row r="1617" spans="1:6" x14ac:dyDescent="0.35">
      <c r="A1617" t="s">
        <v>28</v>
      </c>
      <c r="B1617" t="s">
        <v>997</v>
      </c>
      <c r="C1617" t="s">
        <v>473</v>
      </c>
      <c r="D1617" s="8" t="s">
        <v>498</v>
      </c>
      <c r="F1617" s="1">
        <f>SUMIFS(DB!$L$3:$L$764,DB!$B$3:$B$764,'Util-Aff Mapping'!A1617,DB!$H$3:$H$764,'Util-Aff Mapping'!B1617)</f>
        <v>0</v>
      </c>
    </row>
    <row r="1618" spans="1:6" x14ac:dyDescent="0.35">
      <c r="A1618" t="s">
        <v>28</v>
      </c>
      <c r="B1618" t="s">
        <v>837</v>
      </c>
      <c r="C1618" t="s">
        <v>472</v>
      </c>
      <c r="D1618" s="8" t="s">
        <v>498</v>
      </c>
      <c r="F1618" s="1">
        <f>SUMIFS(DB!$L$3:$L$764,DB!$B$3:$B$764,'Util-Aff Mapping'!A1618,DB!$H$3:$H$764,'Util-Aff Mapping'!B1618)</f>
        <v>0</v>
      </c>
    </row>
    <row r="1619" spans="1:6" x14ac:dyDescent="0.35">
      <c r="A1619" t="s">
        <v>28</v>
      </c>
      <c r="B1619" t="s">
        <v>841</v>
      </c>
      <c r="C1619" t="s">
        <v>473</v>
      </c>
      <c r="D1619" s="8" t="s">
        <v>498</v>
      </c>
      <c r="F1619" s="1">
        <f>SUMIFS(DB!$L$3:$L$764,DB!$B$3:$B$764,'Util-Aff Mapping'!A1619,DB!$H$3:$H$764,'Util-Aff Mapping'!B1619)</f>
        <v>0</v>
      </c>
    </row>
    <row r="1620" spans="1:6" x14ac:dyDescent="0.35">
      <c r="A1620" t="s">
        <v>28</v>
      </c>
      <c r="B1620" t="s">
        <v>838</v>
      </c>
      <c r="C1620" t="s">
        <v>472</v>
      </c>
      <c r="D1620" s="8" t="s">
        <v>498</v>
      </c>
      <c r="F1620" s="1">
        <f>SUMIFS(DB!$L$3:$L$764,DB!$B$3:$B$764,'Util-Aff Mapping'!A1620,DB!$H$3:$H$764,'Util-Aff Mapping'!B1620)</f>
        <v>0</v>
      </c>
    </row>
    <row r="1621" spans="1:6" x14ac:dyDescent="0.35">
      <c r="A1621" t="s">
        <v>28</v>
      </c>
      <c r="B1621" t="s">
        <v>839</v>
      </c>
      <c r="C1621" t="s">
        <v>472</v>
      </c>
      <c r="D1621" s="8" t="s">
        <v>498</v>
      </c>
      <c r="F1621" s="1">
        <f>SUMIFS(DB!$L$3:$L$764,DB!$B$3:$B$764,'Util-Aff Mapping'!A1621,DB!$H$3:$H$764,'Util-Aff Mapping'!B1621)</f>
        <v>0</v>
      </c>
    </row>
    <row r="1622" spans="1:6" x14ac:dyDescent="0.35">
      <c r="A1622" t="s">
        <v>28</v>
      </c>
      <c r="B1622" t="s">
        <v>844</v>
      </c>
      <c r="C1622" t="s">
        <v>473</v>
      </c>
      <c r="D1622" s="8" t="s">
        <v>498</v>
      </c>
      <c r="F1622" s="1">
        <f>SUMIFS(DB!$L$3:$L$764,DB!$B$3:$B$764,'Util-Aff Mapping'!A1622,DB!$H$3:$H$764,'Util-Aff Mapping'!B1622)</f>
        <v>0</v>
      </c>
    </row>
    <row r="1623" spans="1:6" x14ac:dyDescent="0.35">
      <c r="A1623" t="s">
        <v>28</v>
      </c>
      <c r="B1623" t="s">
        <v>998</v>
      </c>
      <c r="C1623" t="s">
        <v>473</v>
      </c>
      <c r="D1623" s="8" t="s">
        <v>498</v>
      </c>
      <c r="F1623" s="1">
        <f>SUMIFS(DB!$L$3:$L$764,DB!$B$3:$B$764,'Util-Aff Mapping'!A1623,DB!$H$3:$H$764,'Util-Aff Mapping'!B1623)</f>
        <v>0</v>
      </c>
    </row>
    <row r="1624" spans="1:6" x14ac:dyDescent="0.35">
      <c r="A1624" t="s">
        <v>28</v>
      </c>
      <c r="B1624" t="s">
        <v>996</v>
      </c>
      <c r="C1624" t="s">
        <v>473</v>
      </c>
      <c r="D1624" s="8" t="s">
        <v>498</v>
      </c>
      <c r="F1624" s="1">
        <f>SUMIFS(DB!$L$3:$L$764,DB!$B$3:$B$764,'Util-Aff Mapping'!A1624,DB!$H$3:$H$764,'Util-Aff Mapping'!B1624)</f>
        <v>0</v>
      </c>
    </row>
    <row r="1625" spans="1:6" x14ac:dyDescent="0.35">
      <c r="A1625" t="s">
        <v>28</v>
      </c>
      <c r="B1625" t="s">
        <v>1002</v>
      </c>
      <c r="C1625" t="s">
        <v>473</v>
      </c>
      <c r="D1625" s="8" t="s">
        <v>498</v>
      </c>
      <c r="F1625" s="1">
        <f>SUMIFS(DB!$L$3:$L$764,DB!$B$3:$B$764,'Util-Aff Mapping'!A1625,DB!$H$3:$H$764,'Util-Aff Mapping'!B1625)</f>
        <v>0</v>
      </c>
    </row>
    <row r="1626" spans="1:6" x14ac:dyDescent="0.35">
      <c r="A1626" t="s">
        <v>28</v>
      </c>
      <c r="B1626" t="s">
        <v>422</v>
      </c>
      <c r="C1626" t="s">
        <v>472</v>
      </c>
      <c r="D1626" s="8" t="s">
        <v>498</v>
      </c>
      <c r="F1626" s="1">
        <f>SUMIFS(DB!$L$3:$L$764,DB!$B$3:$B$764,'Util-Aff Mapping'!A1626,DB!$H$3:$H$764,'Util-Aff Mapping'!B1626)</f>
        <v>0</v>
      </c>
    </row>
    <row r="1627" spans="1:6" x14ac:dyDescent="0.35">
      <c r="A1627" t="s">
        <v>28</v>
      </c>
      <c r="B1627" t="s">
        <v>425</v>
      </c>
      <c r="C1627" t="s">
        <v>473</v>
      </c>
      <c r="D1627" s="8" t="s">
        <v>498</v>
      </c>
      <c r="F1627" s="1">
        <f>SUMIFS(DB!$L$3:$L$764,DB!$B$3:$B$764,'Util-Aff Mapping'!A1627,DB!$H$3:$H$764,'Util-Aff Mapping'!B1627)</f>
        <v>0</v>
      </c>
    </row>
    <row r="1628" spans="1:6" x14ac:dyDescent="0.35">
      <c r="A1628" t="s">
        <v>28</v>
      </c>
      <c r="B1628" t="s">
        <v>1001</v>
      </c>
      <c r="C1628" t="s">
        <v>473</v>
      </c>
      <c r="D1628" s="8" t="s">
        <v>498</v>
      </c>
      <c r="F1628" s="1">
        <f>SUMIFS(DB!$L$3:$L$764,DB!$B$3:$B$764,'Util-Aff Mapping'!A1628,DB!$H$3:$H$764,'Util-Aff Mapping'!B1628)</f>
        <v>0</v>
      </c>
    </row>
    <row r="1629" spans="1:6" x14ac:dyDescent="0.35">
      <c r="A1629" t="s">
        <v>28</v>
      </c>
      <c r="B1629" t="s">
        <v>995</v>
      </c>
      <c r="C1629" t="s">
        <v>473</v>
      </c>
      <c r="D1629" s="8" t="s">
        <v>498</v>
      </c>
      <c r="F1629" s="1">
        <f>SUMIFS(DB!$L$3:$L$764,DB!$B$3:$B$764,'Util-Aff Mapping'!A1629,DB!$H$3:$H$764,'Util-Aff Mapping'!B1629)</f>
        <v>0</v>
      </c>
    </row>
    <row r="1630" spans="1:6" x14ac:dyDescent="0.35">
      <c r="A1630" t="s">
        <v>28</v>
      </c>
      <c r="B1630" t="s">
        <v>426</v>
      </c>
      <c r="C1630" t="s">
        <v>473</v>
      </c>
      <c r="D1630" s="8" t="s">
        <v>498</v>
      </c>
      <c r="F1630" s="1">
        <f>SUMIFS(DB!$L$3:$L$764,DB!$B$3:$B$764,'Util-Aff Mapping'!A1630,DB!$H$3:$H$764,'Util-Aff Mapping'!B1630)</f>
        <v>0</v>
      </c>
    </row>
    <row r="1631" spans="1:6" x14ac:dyDescent="0.35">
      <c r="A1631" t="s">
        <v>28</v>
      </c>
      <c r="B1631" t="s">
        <v>423</v>
      </c>
      <c r="C1631" t="s">
        <v>473</v>
      </c>
      <c r="D1631" s="8" t="s">
        <v>498</v>
      </c>
      <c r="F1631" s="1">
        <f>SUMIFS(DB!$L$3:$L$764,DB!$B$3:$B$764,'Util-Aff Mapping'!A1631,DB!$H$3:$H$764,'Util-Aff Mapping'!B1631)</f>
        <v>0</v>
      </c>
    </row>
    <row r="1632" spans="1:6" x14ac:dyDescent="0.35">
      <c r="A1632" t="s">
        <v>28</v>
      </c>
      <c r="B1632" t="s">
        <v>424</v>
      </c>
      <c r="C1632" t="s">
        <v>473</v>
      </c>
      <c r="D1632" s="8" t="s">
        <v>498</v>
      </c>
      <c r="F1632" s="1">
        <f>SUMIFS(DB!$L$3:$L$764,DB!$B$3:$B$764,'Util-Aff Mapping'!A1632,DB!$H$3:$H$764,'Util-Aff Mapping'!B1632)</f>
        <v>0</v>
      </c>
    </row>
    <row r="1633" spans="1:6" x14ac:dyDescent="0.35">
      <c r="A1633" t="s">
        <v>28</v>
      </c>
      <c r="B1633" t="s">
        <v>1003</v>
      </c>
      <c r="C1633" t="s">
        <v>473</v>
      </c>
      <c r="D1633" s="8" t="s">
        <v>498</v>
      </c>
      <c r="F1633" s="1">
        <f>SUMIFS(DB!$L$3:$L$764,DB!$B$3:$B$764,'Util-Aff Mapping'!A1633,DB!$H$3:$H$764,'Util-Aff Mapping'!B1633)</f>
        <v>0</v>
      </c>
    </row>
    <row r="1634" spans="1:6" x14ac:dyDescent="0.35">
      <c r="A1634" t="s">
        <v>29</v>
      </c>
      <c r="B1634" t="s">
        <v>428</v>
      </c>
      <c r="C1634" t="s">
        <v>473</v>
      </c>
      <c r="D1634" t="s">
        <v>486</v>
      </c>
      <c r="F1634" s="1">
        <f>SUMIFS(DB!$L$3:$L$764,DB!$B$3:$B$764,'Util-Aff Mapping'!A1634,DB!$H$3:$H$764,'Util-Aff Mapping'!B1634)</f>
        <v>0</v>
      </c>
    </row>
    <row r="1635" spans="1:6" x14ac:dyDescent="0.35">
      <c r="A1635" t="s">
        <v>29</v>
      </c>
      <c r="B1635" t="s">
        <v>1192</v>
      </c>
      <c r="C1635" t="s">
        <v>472</v>
      </c>
      <c r="D1635" t="s">
        <v>486</v>
      </c>
      <c r="F1635" s="1">
        <f>SUMIFS(DB!$L$3:$L$764,DB!$B$3:$B$764,'Util-Aff Mapping'!A1635,DB!$H$3:$H$764,'Util-Aff Mapping'!B1635)</f>
        <v>55735939</v>
      </c>
    </row>
    <row r="1636" spans="1:6" x14ac:dyDescent="0.35">
      <c r="A1636" t="s">
        <v>29</v>
      </c>
      <c r="B1636" t="s">
        <v>692</v>
      </c>
      <c r="C1636" t="s">
        <v>472</v>
      </c>
      <c r="D1636" t="s">
        <v>486</v>
      </c>
      <c r="F1636" s="1">
        <f>SUMIFS(DB!$L$3:$L$764,DB!$B$3:$B$764,'Util-Aff Mapping'!A1636,DB!$H$3:$H$764,'Util-Aff Mapping'!B1636)</f>
        <v>0</v>
      </c>
    </row>
    <row r="1637" spans="1:6" x14ac:dyDescent="0.35">
      <c r="A1637" t="s">
        <v>29</v>
      </c>
      <c r="B1637" t="s">
        <v>693</v>
      </c>
      <c r="C1637" t="s">
        <v>473</v>
      </c>
      <c r="D1637" t="s">
        <v>486</v>
      </c>
      <c r="F1637" s="1">
        <f>SUMIFS(DB!$L$3:$L$764,DB!$B$3:$B$764,'Util-Aff Mapping'!A1637,DB!$H$3:$H$764,'Util-Aff Mapping'!B1637)</f>
        <v>0</v>
      </c>
    </row>
    <row r="1638" spans="1:6" x14ac:dyDescent="0.35">
      <c r="A1638" t="s">
        <v>29</v>
      </c>
      <c r="B1638" t="s">
        <v>845</v>
      </c>
      <c r="C1638" t="s">
        <v>473</v>
      </c>
      <c r="D1638" t="s">
        <v>486</v>
      </c>
      <c r="F1638" s="1">
        <f>SUMIFS(DB!$L$3:$L$764,DB!$B$3:$B$764,'Util-Aff Mapping'!A1638,DB!$H$3:$H$764,'Util-Aff Mapping'!B1638)</f>
        <v>0</v>
      </c>
    </row>
    <row r="1639" spans="1:6" x14ac:dyDescent="0.35">
      <c r="A1639" t="s">
        <v>29</v>
      </c>
      <c r="B1639" t="s">
        <v>431</v>
      </c>
      <c r="C1639" t="s">
        <v>473</v>
      </c>
      <c r="D1639" t="s">
        <v>486</v>
      </c>
      <c r="F1639" s="1">
        <f>SUMIFS(DB!$L$3:$L$764,DB!$B$3:$B$764,'Util-Aff Mapping'!A1639,DB!$H$3:$H$764,'Util-Aff Mapping'!B1639)</f>
        <v>0</v>
      </c>
    </row>
    <row r="1640" spans="1:6" x14ac:dyDescent="0.35">
      <c r="A1640" t="s">
        <v>29</v>
      </c>
      <c r="B1640" t="s">
        <v>1193</v>
      </c>
      <c r="C1640" t="s">
        <v>473</v>
      </c>
      <c r="D1640" t="s">
        <v>486</v>
      </c>
      <c r="F1640" s="1">
        <f>SUMIFS(DB!$L$3:$L$764,DB!$B$3:$B$764,'Util-Aff Mapping'!A1640,DB!$H$3:$H$764,'Util-Aff Mapping'!B1640)</f>
        <v>75289387</v>
      </c>
    </row>
    <row r="1641" spans="1:6" x14ac:dyDescent="0.35">
      <c r="A1641" t="s">
        <v>29</v>
      </c>
      <c r="B1641" t="s">
        <v>429</v>
      </c>
      <c r="C1641" t="s">
        <v>473</v>
      </c>
      <c r="D1641" t="s">
        <v>486</v>
      </c>
      <c r="F1641" s="1">
        <f>SUMIFS(DB!$L$3:$L$764,DB!$B$3:$B$764,'Util-Aff Mapping'!A1641,DB!$H$3:$H$764,'Util-Aff Mapping'!B1641)</f>
        <v>28241186</v>
      </c>
    </row>
    <row r="1642" spans="1:6" x14ac:dyDescent="0.35">
      <c r="A1642" t="s">
        <v>29</v>
      </c>
      <c r="B1642" t="s">
        <v>694</v>
      </c>
      <c r="C1642" t="s">
        <v>473</v>
      </c>
      <c r="D1642" t="s">
        <v>486</v>
      </c>
      <c r="F1642" s="1">
        <f>SUMIFS(DB!$L$3:$L$764,DB!$B$3:$B$764,'Util-Aff Mapping'!A1642,DB!$H$3:$H$764,'Util-Aff Mapping'!B1642)</f>
        <v>0</v>
      </c>
    </row>
    <row r="1643" spans="1:6" x14ac:dyDescent="0.35">
      <c r="A1643" t="s">
        <v>29</v>
      </c>
      <c r="B1643" t="s">
        <v>846</v>
      </c>
      <c r="C1643" t="s">
        <v>473</v>
      </c>
      <c r="D1643" t="s">
        <v>486</v>
      </c>
      <c r="F1643" s="1">
        <f>SUMIFS(DB!$L$3:$L$764,DB!$B$3:$B$764,'Util-Aff Mapping'!A1643,DB!$H$3:$H$764,'Util-Aff Mapping'!B1643)</f>
        <v>0</v>
      </c>
    </row>
    <row r="1644" spans="1:6" x14ac:dyDescent="0.35">
      <c r="A1644" t="s">
        <v>29</v>
      </c>
      <c r="B1644" t="s">
        <v>1796</v>
      </c>
      <c r="C1644" t="s">
        <v>472</v>
      </c>
      <c r="D1644" t="s">
        <v>486</v>
      </c>
      <c r="F1644" s="1">
        <f>SUMIFS(DB!$L$3:$L$764,DB!$B$3:$B$764,'Util-Aff Mapping'!A1650,DB!$H$3:$H$764,'Util-Aff Mapping'!B1650)</f>
        <v>0</v>
      </c>
    </row>
    <row r="1645" spans="1:6" x14ac:dyDescent="0.35">
      <c r="A1645" t="s">
        <v>29</v>
      </c>
      <c r="B1645" t="s">
        <v>1305</v>
      </c>
      <c r="C1645" t="s">
        <v>472</v>
      </c>
      <c r="D1645" t="s">
        <v>486</v>
      </c>
      <c r="F1645" s="1">
        <f>SUMIFS(DB!$L$3:$L$764,DB!$B$3:$B$764,'Util-Aff Mapping'!A1644,DB!$H$3:$H$764,'Util-Aff Mapping'!B1644)</f>
        <v>278293832</v>
      </c>
    </row>
    <row r="1646" spans="1:6" x14ac:dyDescent="0.35">
      <c r="A1646" t="s">
        <v>29</v>
      </c>
      <c r="B1646" t="s">
        <v>691</v>
      </c>
      <c r="C1646" t="s">
        <v>472</v>
      </c>
      <c r="D1646" t="s">
        <v>486</v>
      </c>
      <c r="F1646" s="1">
        <f>SUMIFS(DB!$L$3:$L$764,DB!$B$3:$B$764,'Util-Aff Mapping'!A1645,DB!$H$3:$H$764,'Util-Aff Mapping'!B1645)</f>
        <v>0</v>
      </c>
    </row>
    <row r="1647" spans="1:6" x14ac:dyDescent="0.35">
      <c r="A1647" t="s">
        <v>29</v>
      </c>
      <c r="B1647" t="s">
        <v>427</v>
      </c>
      <c r="C1647" t="s">
        <v>473</v>
      </c>
      <c r="D1647" t="s">
        <v>486</v>
      </c>
      <c r="F1647" s="1">
        <f>SUMIFS(DB!$L$3:$L$764,DB!$B$3:$B$764,'Util-Aff Mapping'!A1646,DB!$H$3:$H$764,'Util-Aff Mapping'!B1646)</f>
        <v>0</v>
      </c>
    </row>
    <row r="1648" spans="1:6" x14ac:dyDescent="0.35">
      <c r="A1648" t="s">
        <v>29</v>
      </c>
      <c r="B1648" t="s">
        <v>430</v>
      </c>
      <c r="C1648" t="s">
        <v>473</v>
      </c>
      <c r="D1648" t="s">
        <v>486</v>
      </c>
      <c r="F1648" s="1">
        <f>SUMIFS(DB!$L$3:$L$764,DB!$B$3:$B$764,'Util-Aff Mapping'!A1647,DB!$H$3:$H$764,'Util-Aff Mapping'!B1647)</f>
        <v>237037</v>
      </c>
    </row>
    <row r="1649" spans="1:7" x14ac:dyDescent="0.35">
      <c r="A1649" t="s">
        <v>29</v>
      </c>
      <c r="B1649" t="s">
        <v>695</v>
      </c>
      <c r="C1649" t="s">
        <v>473</v>
      </c>
      <c r="D1649" t="s">
        <v>486</v>
      </c>
      <c r="F1649" s="1">
        <f>SUMIFS(DB!$L$3:$L$764,DB!$B$3:$B$764,'Util-Aff Mapping'!A1648,DB!$H$3:$H$764,'Util-Aff Mapping'!B1648)</f>
        <v>5649653</v>
      </c>
    </row>
    <row r="1650" spans="1:7" x14ac:dyDescent="0.35">
      <c r="A1650" t="s">
        <v>29</v>
      </c>
      <c r="B1650" t="s">
        <v>847</v>
      </c>
      <c r="C1650" t="s">
        <v>473</v>
      </c>
      <c r="D1650" t="s">
        <v>486</v>
      </c>
      <c r="F1650" s="1">
        <f>SUMIFS(DB!$L$3:$L$764,DB!$B$3:$B$764,'Util-Aff Mapping'!A1649,DB!$H$3:$H$764,'Util-Aff Mapping'!B1649)</f>
        <v>0</v>
      </c>
    </row>
    <row r="1651" spans="1:7" x14ac:dyDescent="0.35">
      <c r="A1651" t="s">
        <v>30</v>
      </c>
      <c r="B1651" t="s">
        <v>433</v>
      </c>
      <c r="C1651" t="s">
        <v>472</v>
      </c>
      <c r="D1651" t="s">
        <v>487</v>
      </c>
      <c r="F1651" s="1">
        <f>SUMIFS(DB!$L$3:$L$764,DB!$B$3:$B$764,'Util-Aff Mapping'!A1651,DB!$H$3:$H$764,'Util-Aff Mapping'!B1651)</f>
        <v>508046439</v>
      </c>
    </row>
    <row r="1652" spans="1:7" x14ac:dyDescent="0.35">
      <c r="A1652" t="s">
        <v>30</v>
      </c>
      <c r="B1652" t="s">
        <v>434</v>
      </c>
      <c r="C1652" t="s">
        <v>472</v>
      </c>
      <c r="D1652" t="s">
        <v>487</v>
      </c>
      <c r="F1652" s="1">
        <f>SUMIFS(DB!$L$3:$L$764,DB!$B$3:$B$764,'Util-Aff Mapping'!A1652,DB!$H$3:$H$764,'Util-Aff Mapping'!B1652)</f>
        <v>652752558</v>
      </c>
    </row>
    <row r="1653" spans="1:7" x14ac:dyDescent="0.35">
      <c r="A1653" t="s">
        <v>30</v>
      </c>
      <c r="B1653" t="s">
        <v>435</v>
      </c>
      <c r="C1653" t="s">
        <v>472</v>
      </c>
      <c r="D1653" t="s">
        <v>487</v>
      </c>
      <c r="F1653" s="1">
        <f>SUMIFS(DB!$L$3:$L$764,DB!$B$3:$B$764,'Util-Aff Mapping'!A1653,DB!$H$3:$H$764,'Util-Aff Mapping'!B1653)</f>
        <v>94384244</v>
      </c>
    </row>
    <row r="1654" spans="1:7" x14ac:dyDescent="0.35">
      <c r="A1654" t="s">
        <v>30</v>
      </c>
      <c r="B1654" t="s">
        <v>436</v>
      </c>
      <c r="C1654" t="s">
        <v>472</v>
      </c>
      <c r="D1654" t="s">
        <v>487</v>
      </c>
      <c r="F1654" s="1">
        <f>SUMIFS(DB!$L$3:$L$764,DB!$B$3:$B$764,'Util-Aff Mapping'!A1654,DB!$H$3:$H$764,'Util-Aff Mapping'!B1654)</f>
        <v>104125050</v>
      </c>
    </row>
    <row r="1655" spans="1:7" x14ac:dyDescent="0.35">
      <c r="A1655" t="s">
        <v>30</v>
      </c>
      <c r="B1655" t="s">
        <v>1449</v>
      </c>
      <c r="C1655" t="s">
        <v>473</v>
      </c>
      <c r="D1655" t="s">
        <v>487</v>
      </c>
      <c r="F1655" s="1">
        <f>SUMIFS(DB!$L$3:$L$764,DB!$B$3:$B$764,'Util-Aff Mapping'!A1655,DB!$H$3:$H$764,'Util-Aff Mapping'!B1655)</f>
        <v>0</v>
      </c>
    </row>
    <row r="1656" spans="1:7" x14ac:dyDescent="0.35">
      <c r="A1656" t="s">
        <v>30</v>
      </c>
      <c r="B1656" t="s">
        <v>1593</v>
      </c>
      <c r="C1656" t="s">
        <v>473</v>
      </c>
      <c r="D1656" t="s">
        <v>487</v>
      </c>
      <c r="F1656" s="1">
        <f>SUMIFS(DB!$L$3:$L$764,DB!$B$3:$B$764,'Util-Aff Mapping'!A1656,DB!$H$3:$H$764,'Util-Aff Mapping'!B1656)</f>
        <v>16114729</v>
      </c>
    </row>
    <row r="1657" spans="1:7" x14ac:dyDescent="0.35">
      <c r="A1657" t="s">
        <v>30</v>
      </c>
      <c r="B1657" t="s">
        <v>445</v>
      </c>
      <c r="C1657" t="s">
        <v>473</v>
      </c>
      <c r="D1657" t="s">
        <v>487</v>
      </c>
      <c r="F1657" s="1">
        <f>SUMIFS(DB!$L$3:$L$764,DB!$B$3:$B$764,'Util-Aff Mapping'!A1657,DB!$H$3:$H$764,'Util-Aff Mapping'!B1657)</f>
        <v>0</v>
      </c>
    </row>
    <row r="1658" spans="1:7" x14ac:dyDescent="0.35">
      <c r="A1658" t="s">
        <v>30</v>
      </c>
      <c r="B1658" t="s">
        <v>566</v>
      </c>
      <c r="C1658" t="s">
        <v>473</v>
      </c>
      <c r="D1658" t="s">
        <v>487</v>
      </c>
      <c r="F1658" s="1">
        <f>SUMIFS(DB!$L$3:$L$764,DB!$B$3:$B$764,'Util-Aff Mapping'!A1658,DB!$H$3:$H$764,'Util-Aff Mapping'!B1658)</f>
        <v>0</v>
      </c>
    </row>
    <row r="1659" spans="1:7" x14ac:dyDescent="0.35">
      <c r="A1659" t="s">
        <v>30</v>
      </c>
      <c r="B1659" t="s">
        <v>441</v>
      </c>
      <c r="C1659" t="s">
        <v>473</v>
      </c>
      <c r="D1659" t="s">
        <v>487</v>
      </c>
      <c r="F1659" s="1">
        <f>SUMIFS(DB!$L$3:$L$764,DB!$B$3:$B$764,'Util-Aff Mapping'!A1659,DB!$H$3:$H$764,'Util-Aff Mapping'!B1659)</f>
        <v>15767483</v>
      </c>
    </row>
    <row r="1660" spans="1:7" x14ac:dyDescent="0.35">
      <c r="A1660" t="s">
        <v>30</v>
      </c>
      <c r="B1660" t="s">
        <v>432</v>
      </c>
      <c r="C1660" t="s">
        <v>473</v>
      </c>
      <c r="D1660" t="s">
        <v>487</v>
      </c>
      <c r="F1660" s="1">
        <f>SUMIFS(DB!$L$3:$L$764,DB!$B$3:$B$764,'Util-Aff Mapping'!A1660,DB!$H$3:$H$764,'Util-Aff Mapping'!B1660)</f>
        <v>0</v>
      </c>
    </row>
    <row r="1661" spans="1:7" x14ac:dyDescent="0.35">
      <c r="A1661" t="s">
        <v>30</v>
      </c>
      <c r="B1661" t="s">
        <v>446</v>
      </c>
      <c r="C1661" t="s">
        <v>473</v>
      </c>
      <c r="D1661" t="s">
        <v>487</v>
      </c>
      <c r="F1661" s="1">
        <f>SUMIFS(DB!$L$3:$L$764,DB!$B$3:$B$764,'Util-Aff Mapping'!A1661,DB!$H$3:$H$764,'Util-Aff Mapping'!B1661)</f>
        <v>0</v>
      </c>
    </row>
    <row r="1662" spans="1:7" x14ac:dyDescent="0.35">
      <c r="A1662" t="s">
        <v>30</v>
      </c>
      <c r="B1662" t="s">
        <v>1448</v>
      </c>
      <c r="C1662" t="s">
        <v>473</v>
      </c>
      <c r="D1662" t="s">
        <v>487</v>
      </c>
      <c r="F1662" s="1">
        <f>SUMIFS(DB!$L$3:$L$764,DB!$B$3:$B$764,'Util-Aff Mapping'!A1662,DB!$H$3:$H$764,'Util-Aff Mapping'!B1662)</f>
        <v>193850927</v>
      </c>
      <c r="G1662" t="s">
        <v>1636</v>
      </c>
    </row>
    <row r="1663" spans="1:7" x14ac:dyDescent="0.35">
      <c r="A1663" t="s">
        <v>30</v>
      </c>
      <c r="B1663" t="s">
        <v>439</v>
      </c>
      <c r="C1663" t="s">
        <v>473</v>
      </c>
      <c r="D1663" t="s">
        <v>487</v>
      </c>
      <c r="F1663" s="1">
        <f>SUMIFS(DB!$L$3:$L$764,DB!$B$3:$B$764,'Util-Aff Mapping'!A1663,DB!$H$3:$H$764,'Util-Aff Mapping'!B1663)</f>
        <v>34558009</v>
      </c>
    </row>
    <row r="1664" spans="1:7" x14ac:dyDescent="0.35">
      <c r="A1664" t="s">
        <v>30</v>
      </c>
      <c r="B1664" t="s">
        <v>437</v>
      </c>
      <c r="C1664" t="s">
        <v>472</v>
      </c>
      <c r="D1664" t="s">
        <v>487</v>
      </c>
      <c r="F1664" s="1">
        <f>SUMIFS(DB!$L$3:$L$764,DB!$B$3:$B$764,'Util-Aff Mapping'!A1664,DB!$H$3:$H$764,'Util-Aff Mapping'!B1664)</f>
        <v>4383643</v>
      </c>
    </row>
    <row r="1665" spans="1:14" x14ac:dyDescent="0.35">
      <c r="A1665" t="s">
        <v>30</v>
      </c>
      <c r="B1665" t="s">
        <v>442</v>
      </c>
      <c r="C1665" t="s">
        <v>473</v>
      </c>
      <c r="D1665" t="s">
        <v>487</v>
      </c>
      <c r="F1665" s="1">
        <f>SUMIFS(DB!$L$3:$L$764,DB!$B$3:$B$764,'Util-Aff Mapping'!A1665,DB!$H$3:$H$764,'Util-Aff Mapping'!B1665)</f>
        <v>0</v>
      </c>
    </row>
    <row r="1666" spans="1:14" x14ac:dyDescent="0.35">
      <c r="A1666" t="s">
        <v>30</v>
      </c>
      <c r="B1666" t="s">
        <v>440</v>
      </c>
      <c r="C1666" t="s">
        <v>473</v>
      </c>
      <c r="D1666" t="s">
        <v>487</v>
      </c>
      <c r="F1666" s="1">
        <f>SUMIFS(DB!$L$3:$L$764,DB!$B$3:$B$764,'Util-Aff Mapping'!A1666,DB!$H$3:$H$764,'Util-Aff Mapping'!B1666)</f>
        <v>0</v>
      </c>
    </row>
    <row r="1667" spans="1:14" x14ac:dyDescent="0.35">
      <c r="A1667" t="s">
        <v>30</v>
      </c>
      <c r="B1667" t="s">
        <v>438</v>
      </c>
      <c r="C1667" t="s">
        <v>472</v>
      </c>
      <c r="D1667" t="s">
        <v>487</v>
      </c>
      <c r="F1667" s="1">
        <f>SUMIFS(DB!$L$3:$L$764,DB!$B$3:$B$764,'Util-Aff Mapping'!A1667,DB!$H$3:$H$764,'Util-Aff Mapping'!B1667)</f>
        <v>130110758</v>
      </c>
    </row>
    <row r="1668" spans="1:14" x14ac:dyDescent="0.35">
      <c r="A1668" t="s">
        <v>30</v>
      </c>
      <c r="B1668" t="s">
        <v>443</v>
      </c>
      <c r="C1668" t="s">
        <v>472</v>
      </c>
      <c r="D1668" t="s">
        <v>487</v>
      </c>
      <c r="F1668" s="1">
        <f>SUMIFS(DB!$L$3:$L$764,DB!$B$3:$B$764,'Util-Aff Mapping'!A1668,DB!$H$3:$H$764,'Util-Aff Mapping'!B1668)</f>
        <v>98068699</v>
      </c>
    </row>
    <row r="1669" spans="1:14" x14ac:dyDescent="0.35">
      <c r="A1669" t="s">
        <v>30</v>
      </c>
      <c r="B1669" t="s">
        <v>565</v>
      </c>
      <c r="C1669" t="s">
        <v>473</v>
      </c>
      <c r="D1669" t="s">
        <v>487</v>
      </c>
      <c r="F1669" s="1">
        <f>SUMIFS(DB!$L$3:$L$764,DB!$B$3:$B$764,'Util-Aff Mapping'!A1669,DB!$H$3:$H$764,'Util-Aff Mapping'!B1669)</f>
        <v>0</v>
      </c>
    </row>
    <row r="1670" spans="1:14" x14ac:dyDescent="0.35">
      <c r="A1670" t="s">
        <v>30</v>
      </c>
      <c r="B1670" t="s">
        <v>444</v>
      </c>
      <c r="C1670" t="s">
        <v>473</v>
      </c>
      <c r="D1670" t="s">
        <v>487</v>
      </c>
      <c r="F1670" s="1">
        <f>SUMIFS(DB!$L$3:$L$764,DB!$B$3:$B$764,'Util-Aff Mapping'!A1670,DB!$H$3:$H$764,'Util-Aff Mapping'!B1670)</f>
        <v>0</v>
      </c>
      <c r="M1670" s="17"/>
      <c r="N1670" s="17"/>
    </row>
    <row r="1671" spans="1:14" x14ac:dyDescent="0.35">
      <c r="A1671" t="s">
        <v>30</v>
      </c>
      <c r="B1671" t="s">
        <v>1592</v>
      </c>
      <c r="C1671" t="s">
        <v>473</v>
      </c>
      <c r="D1671" t="s">
        <v>487</v>
      </c>
      <c r="F1671" s="1">
        <f>SUMIFS(DB!$L$3:$L$764,DB!$B$3:$B$764,'Util-Aff Mapping'!A1671,DB!$H$3:$H$764,'Util-Aff Mapping'!B1671)</f>
        <v>124537926</v>
      </c>
      <c r="M1671" s="17"/>
      <c r="N1671" s="17"/>
    </row>
    <row r="1672" spans="1:14" x14ac:dyDescent="0.35">
      <c r="A1672" t="s">
        <v>495</v>
      </c>
      <c r="B1672" t="s">
        <v>433</v>
      </c>
      <c r="C1672" t="s">
        <v>472</v>
      </c>
      <c r="D1672" t="s">
        <v>487</v>
      </c>
      <c r="F1672" s="1">
        <f>SUMIFS(DB!$L$3:$L$764,DB!$B$3:$B$764,'Util-Aff Mapping'!A1672,DB!$H$3:$H$764,'Util-Aff Mapping'!B1672)</f>
        <v>247478908</v>
      </c>
    </row>
    <row r="1673" spans="1:14" x14ac:dyDescent="0.35">
      <c r="A1673" t="s">
        <v>495</v>
      </c>
      <c r="B1673" t="s">
        <v>434</v>
      </c>
      <c r="C1673" t="s">
        <v>472</v>
      </c>
      <c r="D1673" t="s">
        <v>487</v>
      </c>
      <c r="F1673" s="1">
        <f>SUMIFS(DB!$L$3:$L$764,DB!$B$3:$B$764,'Util-Aff Mapping'!A1673,DB!$H$3:$H$764,'Util-Aff Mapping'!B1673)</f>
        <v>780184004</v>
      </c>
    </row>
    <row r="1674" spans="1:14" x14ac:dyDescent="0.35">
      <c r="A1674" t="s">
        <v>495</v>
      </c>
      <c r="B1674" t="s">
        <v>435</v>
      </c>
      <c r="C1674" t="s">
        <v>472</v>
      </c>
      <c r="D1674" t="s">
        <v>487</v>
      </c>
      <c r="F1674" s="1">
        <f>SUMIFS(DB!$L$3:$L$764,DB!$B$3:$B$764,'Util-Aff Mapping'!A1674,DB!$H$3:$H$764,'Util-Aff Mapping'!B1674)</f>
        <v>0</v>
      </c>
    </row>
    <row r="1675" spans="1:14" x14ac:dyDescent="0.35">
      <c r="A1675" t="s">
        <v>495</v>
      </c>
      <c r="B1675" t="s">
        <v>567</v>
      </c>
      <c r="C1675" t="s">
        <v>473</v>
      </c>
      <c r="D1675" t="s">
        <v>487</v>
      </c>
      <c r="F1675" s="1">
        <f>SUMIFS(DB!$L$3:$L$764,DB!$B$3:$B$764,'Util-Aff Mapping'!A1675,DB!$H$3:$H$764,'Util-Aff Mapping'!B1675)</f>
        <v>0</v>
      </c>
    </row>
    <row r="1676" spans="1:14" x14ac:dyDescent="0.35">
      <c r="A1676" t="s">
        <v>495</v>
      </c>
      <c r="B1676" t="s">
        <v>696</v>
      </c>
      <c r="C1676" t="s">
        <v>473</v>
      </c>
      <c r="D1676" t="s">
        <v>487</v>
      </c>
      <c r="F1676" s="1">
        <f>SUMIFS(DB!$L$3:$L$764,DB!$B$3:$B$764,'Util-Aff Mapping'!A1676,DB!$H$3:$H$764,'Util-Aff Mapping'!B1676)</f>
        <v>0</v>
      </c>
    </row>
    <row r="1677" spans="1:14" x14ac:dyDescent="0.35">
      <c r="A1677" t="s">
        <v>495</v>
      </c>
      <c r="B1677" t="s">
        <v>1004</v>
      </c>
      <c r="C1677" t="s">
        <v>473</v>
      </c>
      <c r="D1677" t="s">
        <v>487</v>
      </c>
      <c r="F1677" s="1">
        <f>SUMIFS(DB!$L$3:$L$764,DB!$B$3:$B$764,'Util-Aff Mapping'!A1677,DB!$H$3:$H$764,'Util-Aff Mapping'!B1677)</f>
        <v>1771366</v>
      </c>
    </row>
    <row r="1678" spans="1:14" x14ac:dyDescent="0.35">
      <c r="A1678" t="s">
        <v>495</v>
      </c>
      <c r="B1678" t="s">
        <v>496</v>
      </c>
      <c r="C1678" t="s">
        <v>472</v>
      </c>
      <c r="D1678" t="s">
        <v>487</v>
      </c>
      <c r="F1678" s="1">
        <f>SUMIFS(DB!$L$3:$L$764,DB!$B$3:$B$764,'Util-Aff Mapping'!A1678,DB!$H$3:$H$764,'Util-Aff Mapping'!B1678)</f>
        <v>5924532</v>
      </c>
    </row>
    <row r="1679" spans="1:14" x14ac:dyDescent="0.35">
      <c r="A1679" t="s">
        <v>1306</v>
      </c>
      <c r="B1679" t="s">
        <v>1604</v>
      </c>
      <c r="C1679" t="s">
        <v>473</v>
      </c>
      <c r="D1679" t="s">
        <v>1329</v>
      </c>
      <c r="F1679" s="1">
        <f>SUMIFS(DB!$L$3:$L$764,DB!$B$3:$B$764,'Util-Aff Mapping'!A1679,DB!$H$3:$H$764,'Util-Aff Mapping'!B1679)</f>
        <v>13877</v>
      </c>
    </row>
    <row r="1680" spans="1:14" x14ac:dyDescent="0.35">
      <c r="A1680" t="s">
        <v>1306</v>
      </c>
      <c r="B1680" t="s">
        <v>1810</v>
      </c>
      <c r="C1680" t="s">
        <v>473</v>
      </c>
      <c r="D1680" t="s">
        <v>1329</v>
      </c>
      <c r="F1680" s="1">
        <f>SUMIFS(DB!$L$3:$L$764,DB!$B$3:$B$764,'Util-Aff Mapping'!A1736,DB!$H$3:$H$764,'Util-Aff Mapping'!B1736)</f>
        <v>0</v>
      </c>
    </row>
    <row r="1681" spans="1:6" x14ac:dyDescent="0.35">
      <c r="A1681" t="s">
        <v>1306</v>
      </c>
      <c r="B1681" t="s">
        <v>1805</v>
      </c>
      <c r="C1681" t="s">
        <v>473</v>
      </c>
      <c r="D1681" t="s">
        <v>1329</v>
      </c>
      <c r="F1681" s="1">
        <f>SUMIFS(DB!$L$3:$L$764,DB!$B$3:$B$764,'Util-Aff Mapping'!A1731,DB!$H$3:$H$764,'Util-Aff Mapping'!B1731)</f>
        <v>33128</v>
      </c>
    </row>
    <row r="1682" spans="1:6" x14ac:dyDescent="0.35">
      <c r="A1682" t="s">
        <v>1306</v>
      </c>
      <c r="B1682" t="s">
        <v>1605</v>
      </c>
      <c r="C1682" t="s">
        <v>473</v>
      </c>
      <c r="D1682" t="s">
        <v>1329</v>
      </c>
      <c r="F1682" s="1">
        <f>SUMIFS(DB!$L$3:$L$764,DB!$B$3:$B$764,'Util-Aff Mapping'!A1680,DB!$H$3:$H$764,'Util-Aff Mapping'!B1680)</f>
        <v>1900</v>
      </c>
    </row>
    <row r="1683" spans="1:6" x14ac:dyDescent="0.35">
      <c r="A1683" t="s">
        <v>1306</v>
      </c>
      <c r="B1683" t="s">
        <v>1606</v>
      </c>
      <c r="C1683" t="s">
        <v>473</v>
      </c>
      <c r="D1683" t="s">
        <v>1329</v>
      </c>
      <c r="F1683" s="1">
        <f>SUMIFS(DB!$L$3:$L$764,DB!$B$3:$B$764,'Util-Aff Mapping'!A1681,DB!$H$3:$H$764,'Util-Aff Mapping'!B1681)</f>
        <v>631469</v>
      </c>
    </row>
    <row r="1684" spans="1:6" x14ac:dyDescent="0.35">
      <c r="A1684" t="s">
        <v>1306</v>
      </c>
      <c r="B1684" t="s">
        <v>1607</v>
      </c>
      <c r="C1684" t="s">
        <v>473</v>
      </c>
      <c r="D1684" t="s">
        <v>1329</v>
      </c>
      <c r="F1684" s="1">
        <f>SUMIFS(DB!$L$3:$L$764,DB!$B$3:$B$764,'Util-Aff Mapping'!A1682,DB!$H$3:$H$764,'Util-Aff Mapping'!B1682)</f>
        <v>0</v>
      </c>
    </row>
    <row r="1685" spans="1:6" x14ac:dyDescent="0.35">
      <c r="A1685" t="s">
        <v>1306</v>
      </c>
      <c r="B1685" t="s">
        <v>1608</v>
      </c>
      <c r="C1685" t="s">
        <v>473</v>
      </c>
      <c r="D1685" t="s">
        <v>1329</v>
      </c>
      <c r="F1685" s="1">
        <f>SUMIFS(DB!$L$3:$L$764,DB!$B$3:$B$764,'Util-Aff Mapping'!A1683,DB!$H$3:$H$764,'Util-Aff Mapping'!B1683)</f>
        <v>0</v>
      </c>
    </row>
    <row r="1686" spans="1:6" x14ac:dyDescent="0.35">
      <c r="A1686" t="s">
        <v>1306</v>
      </c>
      <c r="B1686" t="s">
        <v>1802</v>
      </c>
      <c r="C1686" t="s">
        <v>473</v>
      </c>
      <c r="D1686" t="s">
        <v>1329</v>
      </c>
      <c r="F1686" s="1">
        <f>SUMIFS(DB!$L$3:$L$764,DB!$B$3:$B$764,'Util-Aff Mapping'!A1728,DB!$H$3:$H$764,'Util-Aff Mapping'!B1728)</f>
        <v>347</v>
      </c>
    </row>
    <row r="1687" spans="1:6" x14ac:dyDescent="0.35">
      <c r="A1687" t="s">
        <v>1306</v>
      </c>
      <c r="B1687" t="s">
        <v>1811</v>
      </c>
      <c r="C1687" t="s">
        <v>473</v>
      </c>
      <c r="D1687" t="s">
        <v>1329</v>
      </c>
      <c r="F1687" s="1">
        <f>SUMIFS(DB!$L$3:$L$764,DB!$B$3:$B$764,'Util-Aff Mapping'!A1737,DB!$H$3:$H$764,'Util-Aff Mapping'!B1737)</f>
        <v>70</v>
      </c>
    </row>
    <row r="1688" spans="1:6" x14ac:dyDescent="0.35">
      <c r="A1688" t="s">
        <v>1306</v>
      </c>
      <c r="B1688" t="s">
        <v>1808</v>
      </c>
      <c r="C1688" t="s">
        <v>473</v>
      </c>
      <c r="D1688" t="s">
        <v>1329</v>
      </c>
      <c r="F1688" s="1">
        <f>SUMIFS(DB!$L$3:$L$764,DB!$B$3:$B$764,'Util-Aff Mapping'!A1734,DB!$H$3:$H$764,'Util-Aff Mapping'!B1734)</f>
        <v>0</v>
      </c>
    </row>
    <row r="1689" spans="1:6" x14ac:dyDescent="0.35">
      <c r="A1689" t="s">
        <v>1306</v>
      </c>
      <c r="B1689" t="s">
        <v>1609</v>
      </c>
      <c r="C1689" t="s">
        <v>473</v>
      </c>
      <c r="D1689" t="s">
        <v>1329</v>
      </c>
      <c r="F1689" s="1">
        <f>SUMIFS(DB!$L$3:$L$764,DB!$B$3:$B$764,'Util-Aff Mapping'!A1684,DB!$H$3:$H$764,'Util-Aff Mapping'!B1684)</f>
        <v>6708</v>
      </c>
    </row>
    <row r="1690" spans="1:6" x14ac:dyDescent="0.35">
      <c r="A1690" t="s">
        <v>1306</v>
      </c>
      <c r="B1690" t="s">
        <v>1453</v>
      </c>
      <c r="C1690" t="s">
        <v>473</v>
      </c>
      <c r="D1690" t="s">
        <v>1329</v>
      </c>
      <c r="F1690" s="1">
        <f>SUMIFS(DB!$L$3:$L$764,DB!$B$3:$B$764,'Util-Aff Mapping'!A1685,DB!$H$3:$H$764,'Util-Aff Mapping'!B1685)</f>
        <v>0</v>
      </c>
    </row>
    <row r="1691" spans="1:6" x14ac:dyDescent="0.35">
      <c r="A1691" t="s">
        <v>1306</v>
      </c>
      <c r="B1691" t="s">
        <v>1454</v>
      </c>
      <c r="C1691" t="s">
        <v>473</v>
      </c>
      <c r="D1691" t="s">
        <v>1329</v>
      </c>
      <c r="F1691" s="1">
        <f>SUMIFS(DB!$L$3:$L$764,DB!$B$3:$B$764,'Util-Aff Mapping'!A1686,DB!$H$3:$H$764,'Util-Aff Mapping'!B1686)</f>
        <v>495529</v>
      </c>
    </row>
    <row r="1692" spans="1:6" x14ac:dyDescent="0.35">
      <c r="A1692" t="s">
        <v>1306</v>
      </c>
      <c r="B1692" t="s">
        <v>1610</v>
      </c>
      <c r="C1692" t="s">
        <v>473</v>
      </c>
      <c r="D1692" t="s">
        <v>1329</v>
      </c>
      <c r="F1692" s="1">
        <f>SUMIFS(DB!$L$3:$L$764,DB!$B$3:$B$764,'Util-Aff Mapping'!A1687,DB!$H$3:$H$764,'Util-Aff Mapping'!B1687)</f>
        <v>31537</v>
      </c>
    </row>
    <row r="1693" spans="1:6" x14ac:dyDescent="0.35">
      <c r="A1693" t="s">
        <v>1306</v>
      </c>
      <c r="B1693" t="s">
        <v>1801</v>
      </c>
      <c r="C1693" t="s">
        <v>473</v>
      </c>
      <c r="D1693" t="s">
        <v>1329</v>
      </c>
      <c r="F1693" s="1">
        <f>SUMIFS(DB!$L$3:$L$764,DB!$B$3:$B$764,'Util-Aff Mapping'!A1727,DB!$H$3:$H$764,'Util-Aff Mapping'!B1727)</f>
        <v>0</v>
      </c>
    </row>
    <row r="1694" spans="1:6" x14ac:dyDescent="0.35">
      <c r="A1694" t="s">
        <v>1306</v>
      </c>
      <c r="B1694" t="s">
        <v>1611</v>
      </c>
      <c r="C1694" s="8" t="s">
        <v>472</v>
      </c>
      <c r="D1694" t="s">
        <v>1329</v>
      </c>
      <c r="F1694" s="1">
        <f>SUMIFS(DB!$L$3:$L$764,DB!$B$3:$B$764,'Util-Aff Mapping'!A1688,DB!$H$3:$H$764,'Util-Aff Mapping'!B1688)</f>
        <v>176745</v>
      </c>
    </row>
    <row r="1695" spans="1:6" x14ac:dyDescent="0.35">
      <c r="A1695" t="s">
        <v>1306</v>
      </c>
      <c r="B1695" t="s">
        <v>1812</v>
      </c>
      <c r="C1695" t="s">
        <v>473</v>
      </c>
      <c r="D1695" t="s">
        <v>1329</v>
      </c>
      <c r="F1695" s="1">
        <f>SUMIFS(DB!$L$3:$L$764,DB!$B$3:$B$764,'Util-Aff Mapping'!A1738,DB!$H$3:$H$764,'Util-Aff Mapping'!B1738)</f>
        <v>11162</v>
      </c>
    </row>
    <row r="1696" spans="1:6" x14ac:dyDescent="0.35">
      <c r="A1696" t="s">
        <v>1306</v>
      </c>
      <c r="B1696" t="s">
        <v>1612</v>
      </c>
      <c r="C1696" t="s">
        <v>473</v>
      </c>
      <c r="D1696" t="s">
        <v>1329</v>
      </c>
      <c r="F1696" s="1">
        <f>SUMIFS(DB!$L$3:$L$764,DB!$B$3:$B$764,'Util-Aff Mapping'!A1689,DB!$H$3:$H$764,'Util-Aff Mapping'!B1689)</f>
        <v>0</v>
      </c>
    </row>
    <row r="1697" spans="1:16" x14ac:dyDescent="0.35">
      <c r="A1697" t="s">
        <v>1306</v>
      </c>
      <c r="B1697" t="s">
        <v>1806</v>
      </c>
      <c r="C1697" t="s">
        <v>473</v>
      </c>
      <c r="D1697" t="s">
        <v>1329</v>
      </c>
      <c r="F1697" s="1">
        <f>SUMIFS(DB!$L$3:$L$764,DB!$B$3:$B$764,'Util-Aff Mapping'!A1732,DB!$H$3:$H$764,'Util-Aff Mapping'!B1732)</f>
        <v>0</v>
      </c>
    </row>
    <row r="1698" spans="1:16" x14ac:dyDescent="0.35">
      <c r="A1698" t="s">
        <v>1306</v>
      </c>
      <c r="B1698" t="s">
        <v>1613</v>
      </c>
      <c r="C1698" t="s">
        <v>473</v>
      </c>
      <c r="D1698" t="s">
        <v>1329</v>
      </c>
      <c r="F1698" s="1">
        <f>SUMIFS(DB!$L$3:$L$764,DB!$B$3:$B$764,'Util-Aff Mapping'!A1690,DB!$H$3:$H$764,'Util-Aff Mapping'!B1690)</f>
        <v>0</v>
      </c>
    </row>
    <row r="1699" spans="1:16" x14ac:dyDescent="0.35">
      <c r="A1699" t="s">
        <v>1306</v>
      </c>
      <c r="B1699" t="s">
        <v>1455</v>
      </c>
      <c r="C1699" s="8" t="s">
        <v>473</v>
      </c>
      <c r="D1699" t="s">
        <v>1329</v>
      </c>
      <c r="F1699" s="1">
        <f>SUMIFS(DB!$L$3:$L$764,DB!$B$3:$B$764,'Util-Aff Mapping'!A1691,DB!$H$3:$H$764,'Util-Aff Mapping'!B1691)</f>
        <v>0</v>
      </c>
      <c r="M1699" s="17"/>
      <c r="N1699" s="17"/>
    </row>
    <row r="1700" spans="1:16" x14ac:dyDescent="0.35">
      <c r="A1700" t="s">
        <v>1306</v>
      </c>
      <c r="B1700" t="s">
        <v>1803</v>
      </c>
      <c r="C1700" t="s">
        <v>473</v>
      </c>
      <c r="D1700" t="s">
        <v>1329</v>
      </c>
      <c r="F1700" s="1">
        <f>SUMIFS(DB!$L$3:$L$764,DB!$B$3:$B$764,'Util-Aff Mapping'!A1729,DB!$H$3:$H$764,'Util-Aff Mapping'!B1729)</f>
        <v>0</v>
      </c>
      <c r="M1700" s="17"/>
      <c r="N1700" s="17"/>
    </row>
    <row r="1701" spans="1:16" x14ac:dyDescent="0.35">
      <c r="A1701" t="s">
        <v>1306</v>
      </c>
      <c r="B1701" t="s">
        <v>1807</v>
      </c>
      <c r="C1701" t="s">
        <v>473</v>
      </c>
      <c r="D1701" t="s">
        <v>1329</v>
      </c>
      <c r="F1701" s="1">
        <f>SUMIFS(DB!$L$3:$L$764,DB!$B$3:$B$764,'Util-Aff Mapping'!A1733,DB!$H$3:$H$764,'Util-Aff Mapping'!B1733)</f>
        <v>637789</v>
      </c>
      <c r="M1701" s="17"/>
      <c r="N1701" s="17"/>
    </row>
    <row r="1702" spans="1:16" x14ac:dyDescent="0.35">
      <c r="A1702" t="s">
        <v>1306</v>
      </c>
      <c r="B1702" t="s">
        <v>1614</v>
      </c>
      <c r="C1702" s="8" t="s">
        <v>473</v>
      </c>
      <c r="D1702" t="s">
        <v>1329</v>
      </c>
      <c r="F1702" s="1">
        <f>SUMIFS(DB!$L$3:$L$764,DB!$B$3:$B$764,'Util-Aff Mapping'!A1692,DB!$H$3:$H$764,'Util-Aff Mapping'!B1692)</f>
        <v>0</v>
      </c>
      <c r="M1702" s="17"/>
      <c r="N1702" s="17"/>
    </row>
    <row r="1703" spans="1:16" x14ac:dyDescent="0.35">
      <c r="A1703" t="s">
        <v>1306</v>
      </c>
      <c r="B1703" t="s">
        <v>1603</v>
      </c>
      <c r="C1703" s="8" t="s">
        <v>472</v>
      </c>
      <c r="D1703" t="s">
        <v>1329</v>
      </c>
      <c r="F1703" s="1">
        <f>SUMIFS(DB!$L$3:$L$764,DB!$B$3:$B$764,'Util-Aff Mapping'!A1693,DB!$H$3:$H$764,'Util-Aff Mapping'!B1693)</f>
        <v>695732</v>
      </c>
      <c r="M1703" s="17"/>
      <c r="N1703" s="17"/>
    </row>
    <row r="1704" spans="1:16" x14ac:dyDescent="0.35">
      <c r="A1704" t="s">
        <v>1306</v>
      </c>
      <c r="B1704" t="s">
        <v>1317</v>
      </c>
      <c r="C1704" t="s">
        <v>472</v>
      </c>
      <c r="D1704" t="s">
        <v>1329</v>
      </c>
      <c r="F1704" s="1">
        <f>SUMIFS(DB!$L$3:$L$764,DB!$B$3:$B$764,'Util-Aff Mapping'!A1694,DB!$H$3:$H$764,'Util-Aff Mapping'!B1694)</f>
        <v>33750</v>
      </c>
      <c r="M1704" s="17"/>
      <c r="N1704" s="17"/>
    </row>
    <row r="1705" spans="1:16" x14ac:dyDescent="0.35">
      <c r="A1705" t="s">
        <v>1306</v>
      </c>
      <c r="B1705" t="s">
        <v>1318</v>
      </c>
      <c r="C1705" s="8" t="s">
        <v>473</v>
      </c>
      <c r="D1705" t="s">
        <v>1329</v>
      </c>
      <c r="F1705" s="1">
        <f>SUMIFS(DB!$L$3:$L$764,DB!$B$3:$B$764,'Util-Aff Mapping'!A1695,DB!$H$3:$H$764,'Util-Aff Mapping'!B1695)</f>
        <v>782840</v>
      </c>
      <c r="M1705" s="17"/>
      <c r="N1705" s="17"/>
    </row>
    <row r="1706" spans="1:16" x14ac:dyDescent="0.35">
      <c r="A1706" t="s">
        <v>1306</v>
      </c>
      <c r="B1706" t="s">
        <v>1452</v>
      </c>
      <c r="C1706" s="8" t="s">
        <v>473</v>
      </c>
      <c r="D1706" t="s">
        <v>1329</v>
      </c>
      <c r="F1706" s="1">
        <f>SUMIFS(DB!$L$3:$L$764,DB!$B$3:$B$764,'Util-Aff Mapping'!A1696,DB!$H$3:$H$764,'Util-Aff Mapping'!B1696)</f>
        <v>0</v>
      </c>
      <c r="M1706" s="17"/>
      <c r="N1706" s="17"/>
    </row>
    <row r="1707" spans="1:16" x14ac:dyDescent="0.35">
      <c r="A1707" t="s">
        <v>1306</v>
      </c>
      <c r="B1707" t="s">
        <v>1615</v>
      </c>
      <c r="C1707" s="8" t="s">
        <v>473</v>
      </c>
      <c r="D1707" t="s">
        <v>1329</v>
      </c>
      <c r="F1707" s="1">
        <f>SUMIFS(DB!$L$3:$L$764,DB!$B$3:$B$764,'Util-Aff Mapping'!A1697,DB!$H$3:$H$764,'Util-Aff Mapping'!B1697)</f>
        <v>356839</v>
      </c>
      <c r="M1707" s="17"/>
      <c r="N1707" s="17"/>
    </row>
    <row r="1708" spans="1:16" x14ac:dyDescent="0.35">
      <c r="A1708" t="s">
        <v>1306</v>
      </c>
      <c r="B1708" t="s">
        <v>1804</v>
      </c>
      <c r="C1708" s="8" t="s">
        <v>473</v>
      </c>
      <c r="D1708" t="s">
        <v>1329</v>
      </c>
      <c r="F1708" s="1">
        <f>SUMIFS(DB!$L$3:$L$764,DB!$B$3:$B$764,'Util-Aff Mapping'!A1730,DB!$H$3:$H$764,'Util-Aff Mapping'!B1730)</f>
        <v>0</v>
      </c>
      <c r="M1708" s="17"/>
      <c r="N1708" s="17"/>
      <c r="O1708" s="11"/>
      <c r="P1708" s="11"/>
    </row>
    <row r="1709" spans="1:16" x14ac:dyDescent="0.35">
      <c r="A1709" t="s">
        <v>1306</v>
      </c>
      <c r="B1709" t="s">
        <v>1456</v>
      </c>
      <c r="C1709" s="8" t="s">
        <v>473</v>
      </c>
      <c r="D1709" t="s">
        <v>1329</v>
      </c>
      <c r="F1709" s="1">
        <f>SUMIFS(DB!$L$3:$L$764,DB!$B$3:$B$764,'Util-Aff Mapping'!A1698,DB!$H$3:$H$764,'Util-Aff Mapping'!B1698)</f>
        <v>0</v>
      </c>
      <c r="M1709" s="17"/>
      <c r="N1709" s="17"/>
      <c r="O1709" s="11"/>
      <c r="P1709" s="11"/>
    </row>
    <row r="1710" spans="1:16" x14ac:dyDescent="0.35">
      <c r="A1710" t="s">
        <v>1306</v>
      </c>
      <c r="B1710" t="s">
        <v>1601</v>
      </c>
      <c r="C1710" s="8" t="s">
        <v>472</v>
      </c>
      <c r="D1710" t="s">
        <v>1329</v>
      </c>
      <c r="F1710" s="1">
        <f>SUMIFS(DB!$L$3:$L$764,DB!$B$3:$B$764,'Util-Aff Mapping'!A1699,DB!$H$3:$H$764,'Util-Aff Mapping'!B1699)</f>
        <v>0</v>
      </c>
      <c r="M1710" s="17"/>
      <c r="N1710" s="17"/>
      <c r="O1710" s="11"/>
      <c r="P1710" s="11"/>
    </row>
    <row r="1711" spans="1:16" x14ac:dyDescent="0.35">
      <c r="A1711" t="s">
        <v>1306</v>
      </c>
      <c r="B1711" t="s">
        <v>1800</v>
      </c>
      <c r="C1711" s="8" t="s">
        <v>472</v>
      </c>
      <c r="D1711" t="s">
        <v>1329</v>
      </c>
      <c r="F1711" s="1">
        <f>SUMIFS(DB!$L$3:$L$764,DB!$B$3:$B$764,'Util-Aff Mapping'!A1726,DB!$H$3:$H$764,'Util-Aff Mapping'!B1726)</f>
        <v>14575</v>
      </c>
      <c r="M1711" s="17"/>
      <c r="N1711" s="17"/>
      <c r="O1711" s="11"/>
      <c r="P1711" s="11"/>
    </row>
    <row r="1712" spans="1:16" x14ac:dyDescent="0.35">
      <c r="A1712" t="s">
        <v>1306</v>
      </c>
      <c r="B1712" t="s">
        <v>1315</v>
      </c>
      <c r="C1712" t="s">
        <v>472</v>
      </c>
      <c r="D1712" t="s">
        <v>1329</v>
      </c>
      <c r="F1712" s="1">
        <f>SUMIFS(DB!$L$3:$L$764,DB!$B$3:$B$764,'Util-Aff Mapping'!A1700,DB!$H$3:$H$764,'Util-Aff Mapping'!B1700)</f>
        <v>60152</v>
      </c>
      <c r="M1712" s="17"/>
      <c r="N1712" s="17"/>
      <c r="O1712" s="11"/>
      <c r="P1712" s="11"/>
    </row>
    <row r="1713" spans="1:16" x14ac:dyDescent="0.35">
      <c r="A1713" t="s">
        <v>1306</v>
      </c>
      <c r="B1713" t="s">
        <v>1616</v>
      </c>
      <c r="C1713" s="8" t="s">
        <v>473</v>
      </c>
      <c r="D1713" t="s">
        <v>1329</v>
      </c>
      <c r="F1713" s="1">
        <f>SUMIFS(DB!$L$3:$L$764,DB!$B$3:$B$764,'Util-Aff Mapping'!A1701,DB!$H$3:$H$764,'Util-Aff Mapping'!B1701)</f>
        <v>3189</v>
      </c>
      <c r="M1713" s="17"/>
      <c r="N1713" s="17"/>
      <c r="O1713" s="11"/>
      <c r="P1713" s="11"/>
    </row>
    <row r="1714" spans="1:16" x14ac:dyDescent="0.35">
      <c r="A1714" t="s">
        <v>1306</v>
      </c>
      <c r="B1714" t="s">
        <v>1809</v>
      </c>
      <c r="C1714" s="8" t="s">
        <v>473</v>
      </c>
      <c r="D1714" t="s">
        <v>1329</v>
      </c>
      <c r="F1714" s="1">
        <f>SUMIFS(DB!$L$3:$L$764,DB!$B$3:$B$764,'Util-Aff Mapping'!A1735,DB!$H$3:$H$764,'Util-Aff Mapping'!B1735)</f>
        <v>217919</v>
      </c>
      <c r="M1714" s="17"/>
      <c r="N1714" s="17"/>
      <c r="O1714" s="11"/>
      <c r="P1714" s="11"/>
    </row>
    <row r="1715" spans="1:16" x14ac:dyDescent="0.35">
      <c r="A1715" t="s">
        <v>1306</v>
      </c>
      <c r="B1715" t="s">
        <v>1617</v>
      </c>
      <c r="C1715" s="8" t="s">
        <v>473</v>
      </c>
      <c r="D1715" t="s">
        <v>1329</v>
      </c>
      <c r="F1715" s="1">
        <f>SUMIFS(DB!$L$3:$L$764,DB!$B$3:$B$764,'Util-Aff Mapping'!A1702,DB!$H$3:$H$764,'Util-Aff Mapping'!B1702)</f>
        <v>0</v>
      </c>
      <c r="M1715" s="17"/>
      <c r="N1715" s="17"/>
      <c r="O1715" s="11"/>
      <c r="P1715" s="11"/>
    </row>
    <row r="1716" spans="1:16" x14ac:dyDescent="0.35">
      <c r="A1716" t="s">
        <v>1306</v>
      </c>
      <c r="B1716" t="s">
        <v>1599</v>
      </c>
      <c r="C1716" s="8" t="s">
        <v>473</v>
      </c>
      <c r="D1716" t="s">
        <v>1329</v>
      </c>
      <c r="F1716" s="1">
        <f>SUMIFS(DB!$L$3:$L$764,DB!$B$3:$B$764,'Util-Aff Mapping'!A1703,DB!$H$3:$H$764,'Util-Aff Mapping'!B1703)</f>
        <v>0</v>
      </c>
      <c r="M1716" s="17"/>
      <c r="N1716" s="17"/>
      <c r="O1716" s="11"/>
      <c r="P1716" s="11"/>
    </row>
    <row r="1717" spans="1:16" x14ac:dyDescent="0.35">
      <c r="A1717" t="s">
        <v>1306</v>
      </c>
      <c r="B1717" t="s">
        <v>1313</v>
      </c>
      <c r="C1717" t="s">
        <v>473</v>
      </c>
      <c r="D1717" t="s">
        <v>1329</v>
      </c>
      <c r="F1717" s="1">
        <f>SUMIFS(DB!$L$3:$L$764,DB!$B$3:$B$764,'Util-Aff Mapping'!A1704,DB!$H$3:$H$764,'Util-Aff Mapping'!B1704)</f>
        <v>7736584</v>
      </c>
      <c r="M1717" s="17"/>
      <c r="N1717" s="17"/>
    </row>
    <row r="1718" spans="1:16" x14ac:dyDescent="0.35">
      <c r="A1718" t="s">
        <v>1306</v>
      </c>
      <c r="B1718" t="s">
        <v>1600</v>
      </c>
      <c r="C1718" t="s">
        <v>472</v>
      </c>
      <c r="D1718" t="s">
        <v>1329</v>
      </c>
      <c r="F1718" s="1">
        <f>SUMIFS(DB!$L$3:$L$764,DB!$B$3:$B$764,'Util-Aff Mapping'!A1705,DB!$H$3:$H$764,'Util-Aff Mapping'!B1705)</f>
        <v>0</v>
      </c>
      <c r="M1718" s="17"/>
      <c r="N1718" s="17"/>
    </row>
    <row r="1719" spans="1:16" x14ac:dyDescent="0.35">
      <c r="A1719" t="s">
        <v>1306</v>
      </c>
      <c r="B1719" t="s">
        <v>1314</v>
      </c>
      <c r="C1719" t="s">
        <v>472</v>
      </c>
      <c r="D1719" t="s">
        <v>1329</v>
      </c>
      <c r="F1719" s="1">
        <f>SUMIFS(DB!$L$3:$L$764,DB!$B$3:$B$764,'Util-Aff Mapping'!A1706,DB!$H$3:$H$764,'Util-Aff Mapping'!B1706)</f>
        <v>0</v>
      </c>
      <c r="M1719" s="17"/>
      <c r="N1719" s="17"/>
    </row>
    <row r="1720" spans="1:16" x14ac:dyDescent="0.35">
      <c r="A1720" t="s">
        <v>1306</v>
      </c>
      <c r="B1720" t="s">
        <v>1319</v>
      </c>
      <c r="C1720" t="s">
        <v>473</v>
      </c>
      <c r="D1720" t="s">
        <v>1329</v>
      </c>
      <c r="F1720" s="1">
        <f>SUMIFS(DB!$L$3:$L$764,DB!$B$3:$B$764,'Util-Aff Mapping'!A1707,DB!$H$3:$H$764,'Util-Aff Mapping'!B1707)</f>
        <v>0</v>
      </c>
      <c r="M1720" s="17"/>
      <c r="N1720" s="17"/>
    </row>
    <row r="1721" spans="1:16" x14ac:dyDescent="0.35">
      <c r="A1721" t="s">
        <v>1306</v>
      </c>
      <c r="B1721" t="s">
        <v>1307</v>
      </c>
      <c r="C1721" t="s">
        <v>473</v>
      </c>
      <c r="D1721" t="s">
        <v>1329</v>
      </c>
      <c r="F1721" s="1">
        <f>SUMIFS(DB!$L$3:$L$764,DB!$B$3:$B$764,'Util-Aff Mapping'!A1708,DB!$H$3:$H$764,'Util-Aff Mapping'!B1708)</f>
        <v>228974</v>
      </c>
      <c r="M1721" s="17"/>
      <c r="N1721" s="17"/>
    </row>
    <row r="1722" spans="1:16" x14ac:dyDescent="0.35">
      <c r="A1722" t="s">
        <v>1306</v>
      </c>
      <c r="B1722" t="s">
        <v>1596</v>
      </c>
      <c r="C1722" t="s">
        <v>473</v>
      </c>
      <c r="D1722" t="s">
        <v>1329</v>
      </c>
      <c r="F1722" s="1">
        <f>SUMIFS(DB!$L$3:$L$764,DB!$B$3:$B$764,'Util-Aff Mapping'!A1709,DB!$H$3:$H$764,'Util-Aff Mapping'!B1709)</f>
        <v>0</v>
      </c>
      <c r="M1722" s="17"/>
      <c r="N1722" s="17"/>
    </row>
    <row r="1723" spans="1:16" x14ac:dyDescent="0.35">
      <c r="A1723" t="s">
        <v>1306</v>
      </c>
      <c r="B1723" t="s">
        <v>1594</v>
      </c>
      <c r="C1723" t="s">
        <v>473</v>
      </c>
      <c r="D1723" t="s">
        <v>1329</v>
      </c>
      <c r="F1723" s="1">
        <f>SUMIFS(DB!$L$3:$L$764,DB!$B$3:$B$764,'Util-Aff Mapping'!A1710,DB!$H$3:$H$764,'Util-Aff Mapping'!B1710)</f>
        <v>0</v>
      </c>
      <c r="M1723" s="17"/>
      <c r="N1723" s="17"/>
    </row>
    <row r="1724" spans="1:16" x14ac:dyDescent="0.35">
      <c r="A1724" t="s">
        <v>1306</v>
      </c>
      <c r="B1724" t="s">
        <v>1450</v>
      </c>
      <c r="C1724" t="s">
        <v>473</v>
      </c>
      <c r="D1724" t="s">
        <v>1329</v>
      </c>
      <c r="F1724" s="1">
        <f>SUMIFS(DB!$L$3:$L$764,DB!$B$3:$B$764,'Util-Aff Mapping'!A1711,DB!$H$3:$H$764,'Util-Aff Mapping'!B1711)</f>
        <v>13133268</v>
      </c>
      <c r="M1724" s="17"/>
      <c r="N1724" s="17"/>
    </row>
    <row r="1725" spans="1:16" x14ac:dyDescent="0.35">
      <c r="A1725" t="s">
        <v>1306</v>
      </c>
      <c r="B1725" t="s">
        <v>1309</v>
      </c>
      <c r="C1725" t="s">
        <v>473</v>
      </c>
      <c r="D1725" t="s">
        <v>1329</v>
      </c>
      <c r="F1725" s="1">
        <f>SUMIFS(DB!$L$3:$L$764,DB!$B$3:$B$764,'Util-Aff Mapping'!A1712,DB!$H$3:$H$764,'Util-Aff Mapping'!B1712)</f>
        <v>0</v>
      </c>
      <c r="M1725" s="17"/>
      <c r="N1725" s="17"/>
    </row>
    <row r="1726" spans="1:16" x14ac:dyDescent="0.35">
      <c r="A1726" t="s">
        <v>1306</v>
      </c>
      <c r="B1726" t="s">
        <v>1451</v>
      </c>
      <c r="C1726" t="s">
        <v>473</v>
      </c>
      <c r="D1726" t="s">
        <v>1329</v>
      </c>
      <c r="F1726" s="1">
        <f>SUMIFS(DB!$L$3:$L$764,DB!$B$3:$B$764,'Util-Aff Mapping'!A1713,DB!$H$3:$H$764,'Util-Aff Mapping'!B1713)</f>
        <v>9970</v>
      </c>
      <c r="M1726" s="17"/>
      <c r="N1726" s="17"/>
    </row>
    <row r="1727" spans="1:16" x14ac:dyDescent="0.35">
      <c r="A1727" t="s">
        <v>1306</v>
      </c>
      <c r="B1727" t="s">
        <v>1595</v>
      </c>
      <c r="C1727" t="s">
        <v>473</v>
      </c>
      <c r="D1727" t="s">
        <v>1329</v>
      </c>
      <c r="F1727" s="1">
        <f>SUMIFS(DB!$L$3:$L$764,DB!$B$3:$B$764,'Util-Aff Mapping'!A1714,DB!$H$3:$H$764,'Util-Aff Mapping'!B1714)</f>
        <v>18073</v>
      </c>
      <c r="M1727" s="17"/>
      <c r="N1727" s="17"/>
    </row>
    <row r="1728" spans="1:16" x14ac:dyDescent="0.35">
      <c r="A1728" t="s">
        <v>1306</v>
      </c>
      <c r="B1728" t="s">
        <v>1798</v>
      </c>
      <c r="C1728" t="s">
        <v>473</v>
      </c>
      <c r="D1728" t="s">
        <v>1329</v>
      </c>
      <c r="F1728" s="1">
        <f>SUMIFS(DB!$L$3:$L$764,DB!$B$3:$B$764,'Util-Aff Mapping'!A1724,DB!$H$3:$H$764,'Util-Aff Mapping'!B1724)</f>
        <v>0</v>
      </c>
      <c r="M1728" s="17"/>
      <c r="N1728" s="17"/>
    </row>
    <row r="1729" spans="1:14" x14ac:dyDescent="0.35">
      <c r="A1729" t="s">
        <v>1306</v>
      </c>
      <c r="B1729" t="s">
        <v>1308</v>
      </c>
      <c r="C1729" t="s">
        <v>473</v>
      </c>
      <c r="D1729" t="s">
        <v>1329</v>
      </c>
      <c r="F1729" s="1">
        <f>SUMIFS(DB!$L$3:$L$764,DB!$B$3:$B$764,'Util-Aff Mapping'!A1715,DB!$H$3:$H$764,'Util-Aff Mapping'!B1715)</f>
        <v>0</v>
      </c>
      <c r="M1729" s="17"/>
      <c r="N1729" s="17"/>
    </row>
    <row r="1730" spans="1:14" x14ac:dyDescent="0.35">
      <c r="A1730" t="s">
        <v>1306</v>
      </c>
      <c r="B1730" t="s">
        <v>1597</v>
      </c>
      <c r="C1730" t="s">
        <v>473</v>
      </c>
      <c r="D1730" t="s">
        <v>1329</v>
      </c>
      <c r="F1730" s="1">
        <f>SUMIFS(DB!$L$3:$L$764,DB!$B$3:$B$764,'Util-Aff Mapping'!A1716,DB!$H$3:$H$764,'Util-Aff Mapping'!B1716)</f>
        <v>0</v>
      </c>
      <c r="M1730" s="17"/>
      <c r="N1730" s="17"/>
    </row>
    <row r="1731" spans="1:14" x14ac:dyDescent="0.35">
      <c r="A1731" t="s">
        <v>1306</v>
      </c>
      <c r="B1731" t="s">
        <v>1310</v>
      </c>
      <c r="C1731" t="s">
        <v>473</v>
      </c>
      <c r="D1731" t="s">
        <v>1329</v>
      </c>
      <c r="F1731" s="1">
        <f>SUMIFS(DB!$L$3:$L$764,DB!$B$3:$B$764,'Util-Aff Mapping'!A1717,DB!$H$3:$H$764,'Util-Aff Mapping'!B1717)</f>
        <v>194937</v>
      </c>
      <c r="M1731" s="17"/>
      <c r="N1731" s="17"/>
    </row>
    <row r="1732" spans="1:14" x14ac:dyDescent="0.35">
      <c r="A1732" t="s">
        <v>1306</v>
      </c>
      <c r="B1732" t="s">
        <v>1602</v>
      </c>
      <c r="C1732" t="s">
        <v>473</v>
      </c>
      <c r="D1732" t="s">
        <v>1329</v>
      </c>
      <c r="F1732" s="1">
        <f>SUMIFS(DB!$L$3:$L$764,DB!$B$3:$B$764,'Util-Aff Mapping'!A1718,DB!$H$3:$H$764,'Util-Aff Mapping'!B1718)</f>
        <v>0</v>
      </c>
      <c r="M1732" s="17"/>
      <c r="N1732" s="17"/>
    </row>
    <row r="1733" spans="1:14" x14ac:dyDescent="0.35">
      <c r="A1733" t="s">
        <v>1306</v>
      </c>
      <c r="B1733" t="s">
        <v>1316</v>
      </c>
      <c r="C1733" t="s">
        <v>473</v>
      </c>
      <c r="D1733" t="s">
        <v>1329</v>
      </c>
      <c r="F1733" s="1">
        <f>SUMIFS(DB!$L$3:$L$764,DB!$B$3:$B$764,'Util-Aff Mapping'!A1719,DB!$H$3:$H$764,'Util-Aff Mapping'!B1719)</f>
        <v>60030705</v>
      </c>
      <c r="M1733" s="17"/>
      <c r="N1733" s="17"/>
    </row>
    <row r="1734" spans="1:14" x14ac:dyDescent="0.35">
      <c r="A1734" t="s">
        <v>1306</v>
      </c>
      <c r="B1734" t="s">
        <v>1598</v>
      </c>
      <c r="C1734" t="s">
        <v>473</v>
      </c>
      <c r="D1734" t="s">
        <v>1329</v>
      </c>
      <c r="F1734" s="1">
        <f>SUMIFS(DB!$L$3:$L$764,DB!$B$3:$B$764,'Util-Aff Mapping'!A1720,DB!$H$3:$H$764,'Util-Aff Mapping'!B1720)</f>
        <v>0</v>
      </c>
      <c r="M1734" s="17"/>
      <c r="N1734" s="17"/>
    </row>
    <row r="1735" spans="1:14" x14ac:dyDescent="0.35">
      <c r="A1735" t="s">
        <v>1306</v>
      </c>
      <c r="B1735" t="s">
        <v>1312</v>
      </c>
      <c r="C1735" t="s">
        <v>473</v>
      </c>
      <c r="D1735" t="s">
        <v>1329</v>
      </c>
      <c r="F1735" s="1">
        <f>SUMIFS(DB!$L$3:$L$764,DB!$B$3:$B$764,'Util-Aff Mapping'!A1721,DB!$H$3:$H$764,'Util-Aff Mapping'!B1721)</f>
        <v>0</v>
      </c>
      <c r="M1735" s="17"/>
      <c r="N1735" s="17"/>
    </row>
    <row r="1736" spans="1:14" x14ac:dyDescent="0.35">
      <c r="A1736" t="s">
        <v>1306</v>
      </c>
      <c r="B1736" t="s">
        <v>1311</v>
      </c>
      <c r="C1736" t="s">
        <v>473</v>
      </c>
      <c r="D1736" t="s">
        <v>1329</v>
      </c>
      <c r="F1736" s="1">
        <f>SUMIFS(DB!$L$3:$L$764,DB!$B$3:$B$764,'Util-Aff Mapping'!A1722,DB!$H$3:$H$764,'Util-Aff Mapping'!B1722)</f>
        <v>0</v>
      </c>
      <c r="M1736" s="17"/>
      <c r="N1736" s="17"/>
    </row>
    <row r="1737" spans="1:14" x14ac:dyDescent="0.35">
      <c r="A1737" t="s">
        <v>1306</v>
      </c>
      <c r="B1737" t="s">
        <v>1799</v>
      </c>
      <c r="C1737" t="s">
        <v>473</v>
      </c>
      <c r="D1737" t="s">
        <v>1329</v>
      </c>
      <c r="F1737" s="1">
        <f>SUMIFS(DB!$L$3:$L$764,DB!$B$3:$B$764,'Util-Aff Mapping'!A1725,DB!$H$3:$H$764,'Util-Aff Mapping'!B1725)</f>
        <v>0</v>
      </c>
      <c r="M1737" s="17"/>
      <c r="N1737" s="17"/>
    </row>
    <row r="1738" spans="1:14" x14ac:dyDescent="0.35">
      <c r="A1738" t="s">
        <v>1306</v>
      </c>
      <c r="B1738" t="s">
        <v>1618</v>
      </c>
      <c r="C1738" t="s">
        <v>473</v>
      </c>
      <c r="D1738" t="s">
        <v>1329</v>
      </c>
      <c r="F1738" s="1">
        <f>SUMIFS(DB!$L$3:$L$764,DB!$B$3:$B$764,'Util-Aff Mapping'!A1723,DB!$H$3:$H$764,'Util-Aff Mapping'!B1723)</f>
        <v>972479</v>
      </c>
      <c r="M1738" s="17"/>
      <c r="N1738" s="17"/>
    </row>
    <row r="1739" spans="1:14" x14ac:dyDescent="0.35">
      <c r="A1739" t="s">
        <v>31</v>
      </c>
      <c r="B1739" t="s">
        <v>448</v>
      </c>
      <c r="C1739" t="s">
        <v>472</v>
      </c>
      <c r="D1739" t="s">
        <v>488</v>
      </c>
      <c r="F1739" s="1">
        <f>SUMIFS(DB!$L$3:$L$764,DB!$B$3:$B$764,'Util-Aff Mapping'!A1739,DB!$H$3:$H$764,'Util-Aff Mapping'!B1739)</f>
        <v>15627177</v>
      </c>
    </row>
    <row r="1740" spans="1:14" x14ac:dyDescent="0.35">
      <c r="A1740" t="s">
        <v>31</v>
      </c>
      <c r="B1740" t="s">
        <v>697</v>
      </c>
      <c r="C1740" t="s">
        <v>473</v>
      </c>
      <c r="D1740" t="s">
        <v>488</v>
      </c>
      <c r="F1740" s="1">
        <f>SUMIFS(DB!$L$3:$L$764,DB!$B$3:$B$764,'Util-Aff Mapping'!A1740,DB!$H$3:$H$764,'Util-Aff Mapping'!B1740)</f>
        <v>0</v>
      </c>
    </row>
    <row r="1741" spans="1:14" x14ac:dyDescent="0.35">
      <c r="A1741" t="s">
        <v>31</v>
      </c>
      <c r="B1741" t="s">
        <v>1620</v>
      </c>
      <c r="C1741" t="s">
        <v>473</v>
      </c>
      <c r="D1741" t="s">
        <v>488</v>
      </c>
      <c r="F1741" s="1">
        <f>SUMIFS(DB!$L$3:$L$764,DB!$B$3:$B$764,'Util-Aff Mapping'!A1749,DB!$H$3:$H$764,'Util-Aff Mapping'!B1749)</f>
        <v>279032</v>
      </c>
    </row>
    <row r="1742" spans="1:14" x14ac:dyDescent="0.35">
      <c r="A1742" t="s">
        <v>31</v>
      </c>
      <c r="B1742" t="s">
        <v>848</v>
      </c>
      <c r="C1742" t="s">
        <v>473</v>
      </c>
      <c r="D1742" t="s">
        <v>488</v>
      </c>
      <c r="F1742" s="1">
        <f>SUMIFS(DB!$L$3:$L$764,DB!$B$3:$B$764,'Util-Aff Mapping'!A1741,DB!$H$3:$H$764,'Util-Aff Mapping'!B1741)</f>
        <v>0</v>
      </c>
    </row>
    <row r="1743" spans="1:14" x14ac:dyDescent="0.35">
      <c r="A1743" t="s">
        <v>31</v>
      </c>
      <c r="B1743" t="s">
        <v>1619</v>
      </c>
      <c r="C1743" t="s">
        <v>472</v>
      </c>
      <c r="D1743" t="s">
        <v>488</v>
      </c>
      <c r="F1743" s="1">
        <f>SUMIFS(DB!$L$3:$L$764,DB!$B$3:$B$764,'Util-Aff Mapping'!A1748,DB!$H$3:$H$764,'Util-Aff Mapping'!B1748)</f>
        <v>220966</v>
      </c>
    </row>
    <row r="1744" spans="1:14" x14ac:dyDescent="0.35">
      <c r="A1744" t="s">
        <v>31</v>
      </c>
      <c r="B1744" t="s">
        <v>449</v>
      </c>
      <c r="C1744" t="s">
        <v>472</v>
      </c>
      <c r="D1744" t="s">
        <v>488</v>
      </c>
      <c r="F1744" s="1">
        <f>SUMIFS(DB!$L$3:$L$764,DB!$B$3:$B$764,'Util-Aff Mapping'!A1742,DB!$H$3:$H$764,'Util-Aff Mapping'!B1742)</f>
        <v>1410159</v>
      </c>
    </row>
    <row r="1745" spans="1:14" x14ac:dyDescent="0.35">
      <c r="A1745" t="s">
        <v>31</v>
      </c>
      <c r="B1745" t="s">
        <v>570</v>
      </c>
      <c r="C1745" t="s">
        <v>473</v>
      </c>
      <c r="D1745" t="s">
        <v>488</v>
      </c>
      <c r="F1745" s="1">
        <f>SUMIFS(DB!$L$3:$L$764,DB!$B$3:$B$764,'Util-Aff Mapping'!A1743,DB!$H$3:$H$764,'Util-Aff Mapping'!B1743)</f>
        <v>0</v>
      </c>
    </row>
    <row r="1746" spans="1:14" x14ac:dyDescent="0.35">
      <c r="A1746" t="s">
        <v>31</v>
      </c>
      <c r="B1746" t="s">
        <v>1005</v>
      </c>
      <c r="C1746" t="s">
        <v>473</v>
      </c>
      <c r="D1746" t="s">
        <v>488</v>
      </c>
      <c r="F1746" s="1">
        <f>SUMIFS(DB!$L$3:$L$764,DB!$B$3:$B$764,'Util-Aff Mapping'!A1744,DB!$H$3:$H$764,'Util-Aff Mapping'!B1744)</f>
        <v>23936280</v>
      </c>
    </row>
    <row r="1747" spans="1:14" x14ac:dyDescent="0.35">
      <c r="A1747" t="s">
        <v>31</v>
      </c>
      <c r="B1747" t="s">
        <v>447</v>
      </c>
      <c r="C1747" t="s">
        <v>472</v>
      </c>
      <c r="D1747" t="s">
        <v>488</v>
      </c>
      <c r="F1747" s="1">
        <f>SUMIFS(DB!$L$3:$L$764,DB!$B$3:$B$764,'Util-Aff Mapping'!A1745,DB!$H$3:$H$764,'Util-Aff Mapping'!B1745)</f>
        <v>0</v>
      </c>
    </row>
    <row r="1748" spans="1:14" x14ac:dyDescent="0.35">
      <c r="A1748" t="s">
        <v>31</v>
      </c>
      <c r="B1748" t="s">
        <v>568</v>
      </c>
      <c r="C1748" t="s">
        <v>473</v>
      </c>
      <c r="D1748" t="s">
        <v>488</v>
      </c>
      <c r="F1748" s="1">
        <f>SUMIFS(DB!$L$3:$L$764,DB!$B$3:$B$764,'Util-Aff Mapping'!A1746,DB!$H$3:$H$764,'Util-Aff Mapping'!B1746)</f>
        <v>69288</v>
      </c>
      <c r="M1748" s="17"/>
      <c r="N1748" s="17"/>
    </row>
    <row r="1749" spans="1:14" x14ac:dyDescent="0.35">
      <c r="A1749" t="s">
        <v>31</v>
      </c>
      <c r="B1749" t="s">
        <v>569</v>
      </c>
      <c r="C1749" t="s">
        <v>473</v>
      </c>
      <c r="D1749" t="s">
        <v>488</v>
      </c>
      <c r="F1749" s="1">
        <f>SUMIFS(DB!$L$3:$L$764,DB!$B$3:$B$764,'Util-Aff Mapping'!A1747,DB!$H$3:$H$764,'Util-Aff Mapping'!B1747)</f>
        <v>16449520</v>
      </c>
      <c r="M1749" s="17"/>
      <c r="N1749" s="17"/>
    </row>
    <row r="1750" spans="1:14" x14ac:dyDescent="0.35">
      <c r="A1750" t="s">
        <v>1320</v>
      </c>
      <c r="B1750" t="s">
        <v>1621</v>
      </c>
      <c r="C1750" s="8" t="s">
        <v>472</v>
      </c>
      <c r="D1750" t="s">
        <v>1328</v>
      </c>
      <c r="F1750" s="1">
        <f>SUMIFS(DB!$L$3:$L$764,DB!$B$3:$B$764,'Util-Aff Mapping'!A1750,DB!$H$3:$H$764,'Util-Aff Mapping'!B1750)</f>
        <v>4242596</v>
      </c>
    </row>
    <row r="1751" spans="1:14" x14ac:dyDescent="0.35">
      <c r="A1751" t="s">
        <v>1320</v>
      </c>
      <c r="B1751" t="s">
        <v>1457</v>
      </c>
      <c r="C1751" t="s">
        <v>473</v>
      </c>
      <c r="D1751" t="s">
        <v>1328</v>
      </c>
      <c r="F1751" s="1">
        <f>SUMIFS(DB!$L$3:$L$764,DB!$B$3:$B$764,'Util-Aff Mapping'!A1751,DB!$H$3:$H$764,'Util-Aff Mapping'!B1751)</f>
        <v>0</v>
      </c>
    </row>
    <row r="1752" spans="1:14" x14ac:dyDescent="0.35">
      <c r="A1752" t="s">
        <v>1320</v>
      </c>
      <c r="B1752" t="s">
        <v>1814</v>
      </c>
      <c r="C1752" t="s">
        <v>473</v>
      </c>
      <c r="D1752" t="s">
        <v>1328</v>
      </c>
      <c r="F1752" s="1">
        <f>SUMIFS(DB!$L$3:$L$764,DB!$B$3:$B$764,'Util-Aff Mapping'!A1777,DB!$H$3:$H$764,'Util-Aff Mapping'!B1777)</f>
        <v>767017</v>
      </c>
    </row>
    <row r="1753" spans="1:14" x14ac:dyDescent="0.35">
      <c r="A1753" t="s">
        <v>1320</v>
      </c>
      <c r="B1753" t="s">
        <v>1458</v>
      </c>
      <c r="C1753" t="s">
        <v>473</v>
      </c>
      <c r="D1753" t="s">
        <v>1328</v>
      </c>
      <c r="F1753" s="1">
        <f>SUMIFS(DB!$L$3:$L$764,DB!$B$3:$B$764,'Util-Aff Mapping'!A1752,DB!$H$3:$H$764,'Util-Aff Mapping'!B1752)</f>
        <v>2237484</v>
      </c>
    </row>
    <row r="1754" spans="1:14" x14ac:dyDescent="0.35">
      <c r="A1754" t="s">
        <v>1320</v>
      </c>
      <c r="B1754" t="s">
        <v>1321</v>
      </c>
      <c r="C1754" t="s">
        <v>473</v>
      </c>
      <c r="D1754" t="s">
        <v>1328</v>
      </c>
      <c r="F1754" s="1">
        <f>SUMIFS(DB!$L$3:$L$764,DB!$B$3:$B$764,'Util-Aff Mapping'!A1753,DB!$H$3:$H$764,'Util-Aff Mapping'!B1753)</f>
        <v>59157</v>
      </c>
    </row>
    <row r="1755" spans="1:14" x14ac:dyDescent="0.35">
      <c r="A1755" t="s">
        <v>1320</v>
      </c>
      <c r="B1755" t="s">
        <v>1322</v>
      </c>
      <c r="C1755" t="s">
        <v>473</v>
      </c>
      <c r="D1755" t="s">
        <v>1328</v>
      </c>
      <c r="F1755" s="1">
        <f>SUMIFS(DB!$L$3:$L$764,DB!$B$3:$B$764,'Util-Aff Mapping'!A1754,DB!$H$3:$H$764,'Util-Aff Mapping'!B1754)</f>
        <v>123348</v>
      </c>
    </row>
    <row r="1756" spans="1:14" x14ac:dyDescent="0.35">
      <c r="A1756" t="s">
        <v>1320</v>
      </c>
      <c r="B1756" t="s">
        <v>1459</v>
      </c>
      <c r="C1756" t="s">
        <v>473</v>
      </c>
      <c r="D1756" t="s">
        <v>1328</v>
      </c>
      <c r="F1756" s="1">
        <f>SUMIFS(DB!$L$3:$L$764,DB!$B$3:$B$764,'Util-Aff Mapping'!A1755,DB!$H$3:$H$764,'Util-Aff Mapping'!B1755)</f>
        <v>0</v>
      </c>
    </row>
    <row r="1757" spans="1:14" x14ac:dyDescent="0.35">
      <c r="A1757" t="s">
        <v>1320</v>
      </c>
      <c r="B1757" t="s">
        <v>1815</v>
      </c>
      <c r="C1757" s="8" t="s">
        <v>472</v>
      </c>
      <c r="D1757" t="s">
        <v>1328</v>
      </c>
      <c r="F1757" s="1">
        <f>SUMIFS(DB!$L$3:$L$764,DB!$B$3:$B$764,'Util-Aff Mapping'!A1778,DB!$H$3:$H$764,'Util-Aff Mapping'!B1778)</f>
        <v>393432</v>
      </c>
    </row>
    <row r="1758" spans="1:14" x14ac:dyDescent="0.35">
      <c r="A1758" t="s">
        <v>1320</v>
      </c>
      <c r="B1758" t="s">
        <v>321</v>
      </c>
      <c r="C1758" s="8" t="s">
        <v>472</v>
      </c>
      <c r="D1758" t="s">
        <v>1328</v>
      </c>
      <c r="F1758" s="1">
        <f>SUMIFS(DB!$L$3:$L$764,DB!$B$3:$B$764,'Util-Aff Mapping'!A1756,DB!$H$3:$H$764,'Util-Aff Mapping'!B1756)</f>
        <v>0</v>
      </c>
    </row>
    <row r="1759" spans="1:14" x14ac:dyDescent="0.35">
      <c r="A1759" t="s">
        <v>1320</v>
      </c>
      <c r="B1759" t="s">
        <v>322</v>
      </c>
      <c r="C1759" t="s">
        <v>473</v>
      </c>
      <c r="D1759" t="s">
        <v>1328</v>
      </c>
      <c r="F1759" s="1">
        <f>SUMIFS(DB!$L$3:$L$764,DB!$B$3:$B$764,'Util-Aff Mapping'!A1757,DB!$H$3:$H$764,'Util-Aff Mapping'!B1757)</f>
        <v>434391</v>
      </c>
    </row>
    <row r="1760" spans="1:14" x14ac:dyDescent="0.35">
      <c r="A1760" t="s">
        <v>1320</v>
      </c>
      <c r="B1760" t="s">
        <v>323</v>
      </c>
      <c r="C1760" s="8" t="s">
        <v>472</v>
      </c>
      <c r="D1760" t="s">
        <v>1328</v>
      </c>
      <c r="F1760" s="1">
        <f>SUMIFS(DB!$L$3:$L$764,DB!$B$3:$B$764,'Util-Aff Mapping'!A1758,DB!$H$3:$H$764,'Util-Aff Mapping'!B1758)</f>
        <v>19764230</v>
      </c>
    </row>
    <row r="1761" spans="1:14" x14ac:dyDescent="0.35">
      <c r="A1761" t="s">
        <v>1320</v>
      </c>
      <c r="B1761" t="s">
        <v>1152</v>
      </c>
      <c r="C1761" t="s">
        <v>473</v>
      </c>
      <c r="D1761" t="s">
        <v>1328</v>
      </c>
      <c r="F1761" s="1">
        <f>SUMIFS(DB!$L$3:$L$764,DB!$B$3:$B$764,'Util-Aff Mapping'!A1759,DB!$H$3:$H$764,'Util-Aff Mapping'!B1759)</f>
        <v>29282894</v>
      </c>
    </row>
    <row r="1762" spans="1:14" x14ac:dyDescent="0.35">
      <c r="A1762" t="s">
        <v>1320</v>
      </c>
      <c r="B1762" t="s">
        <v>1325</v>
      </c>
      <c r="C1762" t="s">
        <v>473</v>
      </c>
      <c r="D1762" t="s">
        <v>1328</v>
      </c>
      <c r="F1762" s="1">
        <f>SUMIFS(DB!$L$3:$L$764,DB!$B$3:$B$764,'Util-Aff Mapping'!A1760,DB!$H$3:$H$764,'Util-Aff Mapping'!B1760)</f>
        <v>23630739</v>
      </c>
    </row>
    <row r="1763" spans="1:14" x14ac:dyDescent="0.35">
      <c r="A1763" t="s">
        <v>1320</v>
      </c>
      <c r="B1763" t="s">
        <v>1323</v>
      </c>
      <c r="C1763" t="s">
        <v>473</v>
      </c>
      <c r="D1763" t="s">
        <v>1328</v>
      </c>
      <c r="F1763" s="1">
        <f>SUMIFS(DB!$L$3:$L$764,DB!$B$3:$B$764,'Util-Aff Mapping'!A1761,DB!$H$3:$H$764,'Util-Aff Mapping'!B1761)</f>
        <v>5695</v>
      </c>
    </row>
    <row r="1764" spans="1:14" x14ac:dyDescent="0.35">
      <c r="A1764" t="s">
        <v>1320</v>
      </c>
      <c r="B1764" t="s">
        <v>670</v>
      </c>
      <c r="C1764" t="s">
        <v>473</v>
      </c>
      <c r="D1764" t="s">
        <v>1328</v>
      </c>
      <c r="F1764" s="1">
        <f>SUMIFS(DB!$L$3:$L$764,DB!$B$3:$B$764,'Util-Aff Mapping'!A1762,DB!$H$3:$H$764,'Util-Aff Mapping'!B1762)</f>
        <v>0</v>
      </c>
    </row>
    <row r="1765" spans="1:14" x14ac:dyDescent="0.35">
      <c r="A1765" t="s">
        <v>1320</v>
      </c>
      <c r="B1765" t="s">
        <v>1460</v>
      </c>
      <c r="C1765" t="s">
        <v>473</v>
      </c>
      <c r="D1765" t="s">
        <v>1328</v>
      </c>
      <c r="F1765" s="1">
        <f>SUMIFS(DB!$L$3:$L$764,DB!$B$3:$B$764,'Util-Aff Mapping'!A1763,DB!$H$3:$H$764,'Util-Aff Mapping'!B1763)</f>
        <v>0</v>
      </c>
    </row>
    <row r="1766" spans="1:14" x14ac:dyDescent="0.35">
      <c r="A1766" t="s">
        <v>1320</v>
      </c>
      <c r="B1766" t="s">
        <v>1816</v>
      </c>
      <c r="C1766" t="s">
        <v>473</v>
      </c>
      <c r="D1766" t="s">
        <v>1328</v>
      </c>
      <c r="F1766" s="1">
        <f>SUMIFS(DB!$L$3:$L$764,DB!$B$3:$B$764,'Util-Aff Mapping'!A1779,DB!$H$3:$H$764,'Util-Aff Mapping'!B1779)</f>
        <v>0</v>
      </c>
      <c r="M1766" s="17"/>
      <c r="N1766" s="17"/>
    </row>
    <row r="1767" spans="1:14" x14ac:dyDescent="0.35">
      <c r="A1767" t="s">
        <v>1320</v>
      </c>
      <c r="B1767" t="s">
        <v>529</v>
      </c>
      <c r="C1767" s="8" t="s">
        <v>472</v>
      </c>
      <c r="D1767" t="s">
        <v>1328</v>
      </c>
      <c r="F1767" s="1">
        <f>SUMIFS(DB!$L$3:$L$764,DB!$B$3:$B$764,'Util-Aff Mapping'!A1764,DB!$H$3:$H$764,'Util-Aff Mapping'!B1764)</f>
        <v>0</v>
      </c>
      <c r="M1767" s="17"/>
      <c r="N1767" s="17"/>
    </row>
    <row r="1768" spans="1:14" x14ac:dyDescent="0.35">
      <c r="A1768" t="s">
        <v>1320</v>
      </c>
      <c r="B1768" t="s">
        <v>1622</v>
      </c>
      <c r="C1768" s="8" t="s">
        <v>472</v>
      </c>
      <c r="D1768" t="s">
        <v>1328</v>
      </c>
      <c r="F1768" s="1">
        <f>SUMIFS(DB!$L$3:$L$764,DB!$B$3:$B$764,'Util-Aff Mapping'!A1765,DB!$H$3:$H$764,'Util-Aff Mapping'!B1765)</f>
        <v>0</v>
      </c>
      <c r="M1768" s="17"/>
      <c r="N1768" s="17"/>
    </row>
    <row r="1769" spans="1:14" x14ac:dyDescent="0.35">
      <c r="A1769" t="s">
        <v>1320</v>
      </c>
      <c r="B1769" t="s">
        <v>1462</v>
      </c>
      <c r="C1769" t="s">
        <v>473</v>
      </c>
      <c r="D1769" t="s">
        <v>1328</v>
      </c>
      <c r="F1769" s="1">
        <f>SUMIFS(DB!$L$3:$L$764,DB!$B$3:$B$764,'Util-Aff Mapping'!A1766,DB!$H$3:$H$764,'Util-Aff Mapping'!B1766)</f>
        <v>7499</v>
      </c>
      <c r="M1769" s="17"/>
      <c r="N1769" s="17"/>
    </row>
    <row r="1770" spans="1:14" x14ac:dyDescent="0.35">
      <c r="A1770" t="s">
        <v>1320</v>
      </c>
      <c r="B1770" t="s">
        <v>1461</v>
      </c>
      <c r="C1770" t="s">
        <v>473</v>
      </c>
      <c r="D1770" t="s">
        <v>1328</v>
      </c>
      <c r="F1770" s="1">
        <f>SUMIFS(DB!$L$3:$L$764,DB!$B$3:$B$764,'Util-Aff Mapping'!A1767,DB!$H$3:$H$764,'Util-Aff Mapping'!B1767)</f>
        <v>178021308</v>
      </c>
      <c r="M1770" s="17"/>
      <c r="N1770" s="17"/>
    </row>
    <row r="1771" spans="1:14" x14ac:dyDescent="0.35">
      <c r="A1771" t="s">
        <v>1320</v>
      </c>
      <c r="B1771" t="s">
        <v>1817</v>
      </c>
      <c r="C1771" t="s">
        <v>473</v>
      </c>
      <c r="D1771" t="s">
        <v>1328</v>
      </c>
      <c r="F1771" s="1">
        <f>SUMIFS(DB!$L$3:$L$764,DB!$B$3:$B$764,'Util-Aff Mapping'!A1780,DB!$H$3:$H$764,'Util-Aff Mapping'!B1780)</f>
        <v>433353</v>
      </c>
      <c r="M1771" s="17"/>
      <c r="N1771" s="17"/>
    </row>
    <row r="1772" spans="1:14" x14ac:dyDescent="0.35">
      <c r="A1772" t="s">
        <v>1320</v>
      </c>
      <c r="B1772" t="s">
        <v>1324</v>
      </c>
      <c r="C1772" s="8" t="s">
        <v>472</v>
      </c>
      <c r="D1772" t="s">
        <v>1328</v>
      </c>
      <c r="F1772" s="1">
        <f>SUMIFS(DB!$L$3:$L$764,DB!$B$3:$B$764,'Util-Aff Mapping'!A1768,DB!$H$3:$H$764,'Util-Aff Mapping'!B1768)</f>
        <v>3695253</v>
      </c>
      <c r="M1772" s="17"/>
      <c r="N1772" s="17"/>
    </row>
    <row r="1773" spans="1:14" x14ac:dyDescent="0.35">
      <c r="A1773" t="s">
        <v>1320</v>
      </c>
      <c r="B1773" t="s">
        <v>1463</v>
      </c>
      <c r="C1773" t="s">
        <v>473</v>
      </c>
      <c r="D1773" t="s">
        <v>1328</v>
      </c>
      <c r="F1773" s="1">
        <f>SUMIFS(DB!$L$3:$L$764,DB!$B$3:$B$764,'Util-Aff Mapping'!A1769,DB!$H$3:$H$764,'Util-Aff Mapping'!B1769)</f>
        <v>1030987</v>
      </c>
      <c r="M1773" s="17"/>
      <c r="N1773" s="17"/>
    </row>
    <row r="1774" spans="1:14" x14ac:dyDescent="0.35">
      <c r="A1774" t="s">
        <v>1320</v>
      </c>
      <c r="B1774" t="s">
        <v>1464</v>
      </c>
      <c r="C1774" s="8" t="s">
        <v>472</v>
      </c>
      <c r="D1774" t="s">
        <v>1328</v>
      </c>
      <c r="F1774" s="1">
        <f>SUMIFS(DB!$L$3:$L$764,DB!$B$3:$B$764,'Util-Aff Mapping'!A1770,DB!$H$3:$H$764,'Util-Aff Mapping'!B1770)</f>
        <v>5142034</v>
      </c>
      <c r="M1774" s="17"/>
      <c r="N1774" s="17"/>
    </row>
    <row r="1775" spans="1:14" x14ac:dyDescent="0.35">
      <c r="A1775" t="s">
        <v>1320</v>
      </c>
      <c r="B1775" t="s">
        <v>328</v>
      </c>
      <c r="C1775" s="8" t="s">
        <v>472</v>
      </c>
      <c r="D1775" t="s">
        <v>1328</v>
      </c>
      <c r="F1775" s="1">
        <f>SUMIFS(DB!$L$3:$L$764,DB!$B$3:$B$764,'Util-Aff Mapping'!A1771,DB!$H$3:$H$764,'Util-Aff Mapping'!B1771)</f>
        <v>22934</v>
      </c>
      <c r="M1775" s="17"/>
      <c r="N1775" s="17"/>
    </row>
    <row r="1776" spans="1:14" x14ac:dyDescent="0.35">
      <c r="A1776" t="s">
        <v>1320</v>
      </c>
      <c r="B1776" t="s">
        <v>1465</v>
      </c>
      <c r="C1776" t="s">
        <v>473</v>
      </c>
      <c r="D1776" t="s">
        <v>1328</v>
      </c>
      <c r="F1776" s="1">
        <f>SUMIFS(DB!$L$3:$L$764,DB!$B$3:$B$764,'Util-Aff Mapping'!A1772,DB!$H$3:$H$764,'Util-Aff Mapping'!B1772)</f>
        <v>283413117</v>
      </c>
      <c r="M1776" s="17"/>
      <c r="N1776" s="17"/>
    </row>
    <row r="1777" spans="1:14" x14ac:dyDescent="0.35">
      <c r="A1777" t="s">
        <v>1320</v>
      </c>
      <c r="B1777" t="s">
        <v>329</v>
      </c>
      <c r="C1777" s="8" t="s">
        <v>472</v>
      </c>
      <c r="D1777" t="s">
        <v>1328</v>
      </c>
      <c r="F1777" s="1">
        <f>SUMIFS(DB!$L$3:$L$764,DB!$B$3:$B$764,'Util-Aff Mapping'!A1773,DB!$H$3:$H$764,'Util-Aff Mapping'!B1773)</f>
        <v>6825</v>
      </c>
      <c r="M1777" s="17"/>
      <c r="N1777" s="17"/>
    </row>
    <row r="1778" spans="1:14" x14ac:dyDescent="0.35">
      <c r="A1778" t="s">
        <v>1320</v>
      </c>
      <c r="B1778" t="s">
        <v>1466</v>
      </c>
      <c r="C1778" t="s">
        <v>473</v>
      </c>
      <c r="D1778" t="s">
        <v>1328</v>
      </c>
      <c r="F1778" s="1">
        <f>SUMIFS(DB!$L$3:$L$764,DB!$B$3:$B$764,'Util-Aff Mapping'!A1774,DB!$H$3:$H$764,'Util-Aff Mapping'!B1774)</f>
        <v>55259872</v>
      </c>
      <c r="M1778" s="17"/>
      <c r="N1778" s="17"/>
    </row>
    <row r="1779" spans="1:14" x14ac:dyDescent="0.35">
      <c r="A1779" t="s">
        <v>1320</v>
      </c>
      <c r="B1779" t="s">
        <v>1467</v>
      </c>
      <c r="C1779" t="s">
        <v>473</v>
      </c>
      <c r="D1779" t="s">
        <v>1328</v>
      </c>
      <c r="F1779" s="1">
        <f>SUMIFS(DB!$L$3:$L$764,DB!$B$3:$B$764,'Util-Aff Mapping'!A1775,DB!$H$3:$H$764,'Util-Aff Mapping'!B1775)</f>
        <v>130063569</v>
      </c>
      <c r="M1779" s="17"/>
      <c r="N1779" s="17"/>
    </row>
    <row r="1780" spans="1:14" x14ac:dyDescent="0.35">
      <c r="A1780" t="s">
        <v>1320</v>
      </c>
      <c r="B1780" t="s">
        <v>1818</v>
      </c>
      <c r="C1780" t="s">
        <v>473</v>
      </c>
      <c r="D1780" t="s">
        <v>1328</v>
      </c>
      <c r="F1780" s="1">
        <f>SUMIFS(DB!$L$3:$L$764,DB!$B$3:$B$764,'Util-Aff Mapping'!A1781,DB!$H$3:$H$764,'Util-Aff Mapping'!B1781)</f>
        <v>142041</v>
      </c>
      <c r="M1780" s="17"/>
      <c r="N1780" s="17"/>
    </row>
    <row r="1781" spans="1:14" x14ac:dyDescent="0.35">
      <c r="A1781" t="s">
        <v>1320</v>
      </c>
      <c r="B1781" t="s">
        <v>779</v>
      </c>
      <c r="C1781" t="s">
        <v>473</v>
      </c>
      <c r="D1781" t="s">
        <v>1328</v>
      </c>
      <c r="F1781" s="1">
        <f>SUMIFS(DB!$L$3:$L$764,DB!$B$3:$B$764,'Util-Aff Mapping'!A1776,DB!$H$3:$H$764,'Util-Aff Mapping'!B1776)</f>
        <v>0</v>
      </c>
      <c r="M1781" s="17"/>
      <c r="N1781" s="17"/>
    </row>
    <row r="1782" spans="1:14" x14ac:dyDescent="0.35">
      <c r="A1782" t="s">
        <v>32</v>
      </c>
      <c r="B1782" t="s">
        <v>456</v>
      </c>
      <c r="C1782" t="s">
        <v>473</v>
      </c>
      <c r="D1782" t="s">
        <v>489</v>
      </c>
      <c r="F1782" s="1">
        <f>SUMIFS(DB!$L$3:$L$764,DB!$B$3:$B$764,'Util-Aff Mapping'!A1785,DB!$H$3:$H$764,'Util-Aff Mapping'!B1785)</f>
        <v>0</v>
      </c>
      <c r="M1782" s="17"/>
      <c r="N1782" s="17"/>
    </row>
    <row r="1783" spans="1:14" x14ac:dyDescent="0.35">
      <c r="A1783" t="s">
        <v>32</v>
      </c>
      <c r="B1783" t="s">
        <v>1472</v>
      </c>
      <c r="C1783" t="s">
        <v>473</v>
      </c>
      <c r="D1783" t="s">
        <v>489</v>
      </c>
      <c r="F1783" s="1">
        <f>SUMIFS(DB!$L$3:$L$764,DB!$B$3:$B$764,'Util-Aff Mapping'!A1786,DB!$H$3:$H$764,'Util-Aff Mapping'!B1786)</f>
        <v>61548</v>
      </c>
      <c r="M1783" s="17"/>
      <c r="N1783" s="17"/>
    </row>
    <row r="1784" spans="1:14" x14ac:dyDescent="0.35">
      <c r="A1784" t="s">
        <v>32</v>
      </c>
      <c r="B1784" t="s">
        <v>699</v>
      </c>
      <c r="C1784" t="s">
        <v>473</v>
      </c>
      <c r="D1784" t="s">
        <v>489</v>
      </c>
      <c r="F1784" s="1">
        <f>SUMIFS(DB!$L$3:$L$764,DB!$B$3:$B$764,'Util-Aff Mapping'!A1787,DB!$H$3:$H$764,'Util-Aff Mapping'!B1787)</f>
        <v>14866</v>
      </c>
      <c r="M1784" s="17"/>
      <c r="N1784" s="17"/>
    </row>
    <row r="1785" spans="1:14" x14ac:dyDescent="0.35">
      <c r="A1785" t="s">
        <v>32</v>
      </c>
      <c r="B1785" t="s">
        <v>850</v>
      </c>
      <c r="C1785" t="s">
        <v>473</v>
      </c>
      <c r="D1785" t="s">
        <v>489</v>
      </c>
      <c r="F1785" s="1">
        <f>SUMIFS(DB!$L$3:$L$764,DB!$B$3:$B$764,'Util-Aff Mapping'!A1788,DB!$H$3:$H$764,'Util-Aff Mapping'!B1788)</f>
        <v>240036</v>
      </c>
    </row>
    <row r="1786" spans="1:14" x14ac:dyDescent="0.35">
      <c r="A1786" t="s">
        <v>32</v>
      </c>
      <c r="B1786" t="s">
        <v>457</v>
      </c>
      <c r="C1786" t="s">
        <v>473</v>
      </c>
      <c r="D1786" t="s">
        <v>489</v>
      </c>
      <c r="F1786" s="1">
        <f>SUMIFS(DB!$L$3:$L$764,DB!$B$3:$B$764,'Util-Aff Mapping'!A1789,DB!$H$3:$H$764,'Util-Aff Mapping'!B1789)</f>
        <v>17329</v>
      </c>
    </row>
    <row r="1787" spans="1:14" x14ac:dyDescent="0.35">
      <c r="A1787" t="s">
        <v>32</v>
      </c>
      <c r="B1787" t="s">
        <v>461</v>
      </c>
      <c r="C1787" t="s">
        <v>473</v>
      </c>
      <c r="D1787" t="s">
        <v>489</v>
      </c>
      <c r="F1787" s="1">
        <f>SUMIFS(DB!$L$3:$L$764,DB!$B$3:$B$764,'Util-Aff Mapping'!A1790,DB!$H$3:$H$764,'Util-Aff Mapping'!B1790)</f>
        <v>0</v>
      </c>
    </row>
    <row r="1788" spans="1:14" x14ac:dyDescent="0.35">
      <c r="A1788" t="s">
        <v>32</v>
      </c>
      <c r="B1788" t="s">
        <v>455</v>
      </c>
      <c r="C1788" t="s">
        <v>473</v>
      </c>
      <c r="D1788" t="s">
        <v>489</v>
      </c>
      <c r="F1788" s="1">
        <f>SUMIFS(DB!$L$3:$L$764,DB!$B$3:$B$764,'Util-Aff Mapping'!A1791,DB!$H$3:$H$764,'Util-Aff Mapping'!B1791)</f>
        <v>0</v>
      </c>
    </row>
    <row r="1789" spans="1:14" x14ac:dyDescent="0.35">
      <c r="A1789" t="s">
        <v>32</v>
      </c>
      <c r="B1789" t="s">
        <v>1470</v>
      </c>
      <c r="C1789" t="s">
        <v>473</v>
      </c>
      <c r="D1789" t="s">
        <v>489</v>
      </c>
      <c r="F1789" s="1">
        <f>SUMIFS(DB!$L$3:$L$764,DB!$B$3:$B$764,'Util-Aff Mapping'!A1792,DB!$H$3:$H$764,'Util-Aff Mapping'!B1792)</f>
        <v>865069</v>
      </c>
    </row>
    <row r="1790" spans="1:14" x14ac:dyDescent="0.35">
      <c r="A1790" t="s">
        <v>32</v>
      </c>
      <c r="B1790" t="s">
        <v>702</v>
      </c>
      <c r="C1790" t="s">
        <v>473</v>
      </c>
      <c r="D1790" t="s">
        <v>489</v>
      </c>
      <c r="F1790" s="1">
        <f>SUMIFS(DB!$L$3:$L$764,DB!$B$3:$B$764,'Util-Aff Mapping'!A1793,DB!$H$3:$H$764,'Util-Aff Mapping'!B1793)</f>
        <v>0</v>
      </c>
    </row>
    <row r="1791" spans="1:14" x14ac:dyDescent="0.35">
      <c r="A1791" t="s">
        <v>32</v>
      </c>
      <c r="B1791" t="s">
        <v>1468</v>
      </c>
      <c r="C1791" t="s">
        <v>473</v>
      </c>
      <c r="D1791" t="s">
        <v>489</v>
      </c>
      <c r="F1791" s="1">
        <f>SUMIFS(DB!$L$3:$L$764,DB!$B$3:$B$764,'Util-Aff Mapping'!A1794,DB!$H$3:$H$764,'Util-Aff Mapping'!B1794)</f>
        <v>4334</v>
      </c>
    </row>
    <row r="1792" spans="1:14" x14ac:dyDescent="0.35">
      <c r="A1792" t="s">
        <v>32</v>
      </c>
      <c r="B1792" t="s">
        <v>1623</v>
      </c>
      <c r="C1792" t="s">
        <v>473</v>
      </c>
      <c r="D1792" t="s">
        <v>489</v>
      </c>
      <c r="F1792" s="1">
        <f>SUMIFS(DB!$L$3:$L$764,DB!$B$3:$B$764,'Util-Aff Mapping'!A1782,DB!$H$3:$H$764,'Util-Aff Mapping'!B1782)</f>
        <v>35431</v>
      </c>
    </row>
    <row r="1793" spans="1:6" x14ac:dyDescent="0.35">
      <c r="A1793" t="s">
        <v>32</v>
      </c>
      <c r="B1793" t="s">
        <v>460</v>
      </c>
      <c r="C1793" t="s">
        <v>473</v>
      </c>
      <c r="D1793" t="s">
        <v>489</v>
      </c>
      <c r="F1793" s="1">
        <f>SUMIFS(DB!$L$3:$L$764,DB!$B$3:$B$764,'Util-Aff Mapping'!A1795,DB!$H$3:$H$764,'Util-Aff Mapping'!B1795)</f>
        <v>468637</v>
      </c>
    </row>
    <row r="1794" spans="1:6" x14ac:dyDescent="0.35">
      <c r="A1794" t="s">
        <v>32</v>
      </c>
      <c r="B1794" t="s">
        <v>1471</v>
      </c>
      <c r="C1794" t="s">
        <v>473</v>
      </c>
      <c r="D1794" t="s">
        <v>489</v>
      </c>
      <c r="F1794" s="1">
        <f>SUMIFS(DB!$L$3:$L$764,DB!$B$3:$B$764,'Util-Aff Mapping'!A1796,DB!$H$3:$H$764,'Util-Aff Mapping'!B1796)</f>
        <v>2225</v>
      </c>
    </row>
    <row r="1795" spans="1:6" x14ac:dyDescent="0.35">
      <c r="A1795" t="s">
        <v>32</v>
      </c>
      <c r="B1795" t="s">
        <v>1624</v>
      </c>
      <c r="C1795" t="s">
        <v>473</v>
      </c>
      <c r="D1795" t="s">
        <v>489</v>
      </c>
      <c r="F1795" s="1">
        <f>SUMIFS(DB!$L$3:$L$764,DB!$B$3:$B$764,'Util-Aff Mapping'!A1783,DB!$H$3:$H$764,'Util-Aff Mapping'!B1783)</f>
        <v>289367</v>
      </c>
    </row>
    <row r="1796" spans="1:6" x14ac:dyDescent="0.35">
      <c r="A1796" t="s">
        <v>32</v>
      </c>
      <c r="B1796" t="s">
        <v>462</v>
      </c>
      <c r="C1796" t="s">
        <v>473</v>
      </c>
      <c r="D1796" t="s">
        <v>489</v>
      </c>
      <c r="F1796" s="1">
        <f>SUMIFS(DB!$L$3:$L$764,DB!$B$3:$B$764,'Util-Aff Mapping'!A1797,DB!$H$3:$H$764,'Util-Aff Mapping'!B1797)</f>
        <v>534794740</v>
      </c>
    </row>
    <row r="1797" spans="1:6" x14ac:dyDescent="0.35">
      <c r="A1797" t="s">
        <v>32</v>
      </c>
      <c r="B1797" t="s">
        <v>451</v>
      </c>
      <c r="C1797" t="s">
        <v>472</v>
      </c>
      <c r="D1797" t="s">
        <v>489</v>
      </c>
      <c r="F1797" s="1">
        <f>SUMIFS(DB!$L$3:$L$764,DB!$B$3:$B$764,'Util-Aff Mapping'!A1798,DB!$H$3:$H$764,'Util-Aff Mapping'!B1798)</f>
        <v>86834789</v>
      </c>
    </row>
    <row r="1798" spans="1:6" x14ac:dyDescent="0.35">
      <c r="A1798" t="s">
        <v>32</v>
      </c>
      <c r="B1798" t="s">
        <v>454</v>
      </c>
      <c r="C1798" t="s">
        <v>472</v>
      </c>
      <c r="D1798" t="s">
        <v>489</v>
      </c>
      <c r="F1798" s="1">
        <f>SUMIFS(DB!$L$3:$L$764,DB!$B$3:$B$764,'Util-Aff Mapping'!A1799,DB!$H$3:$H$764,'Util-Aff Mapping'!B1799)</f>
        <v>0</v>
      </c>
    </row>
    <row r="1799" spans="1:6" x14ac:dyDescent="0.35">
      <c r="A1799" t="s">
        <v>32</v>
      </c>
      <c r="B1799" t="s">
        <v>853</v>
      </c>
      <c r="C1799" t="s">
        <v>473</v>
      </c>
      <c r="D1799" t="s">
        <v>489</v>
      </c>
      <c r="F1799" s="1">
        <f>SUMIFS(DB!$L$3:$L$764,DB!$B$3:$B$764,'Util-Aff Mapping'!A1800,DB!$H$3:$H$764,'Util-Aff Mapping'!B1800)</f>
        <v>18523</v>
      </c>
    </row>
    <row r="1800" spans="1:6" x14ac:dyDescent="0.35">
      <c r="A1800" t="s">
        <v>32</v>
      </c>
      <c r="B1800" t="s">
        <v>1199</v>
      </c>
      <c r="C1800" t="s">
        <v>473</v>
      </c>
      <c r="D1800" t="s">
        <v>489</v>
      </c>
      <c r="F1800" s="1">
        <f>SUMIFS(DB!$L$3:$L$764,DB!$B$3:$B$764,'Util-Aff Mapping'!A1801,DB!$H$3:$H$764,'Util-Aff Mapping'!B1801)</f>
        <v>518601075</v>
      </c>
    </row>
    <row r="1801" spans="1:6" x14ac:dyDescent="0.35">
      <c r="A1801" t="s">
        <v>32</v>
      </c>
      <c r="B1801" t="s">
        <v>452</v>
      </c>
      <c r="C1801" t="s">
        <v>472</v>
      </c>
      <c r="D1801" t="s">
        <v>489</v>
      </c>
      <c r="F1801" s="1">
        <f>SUMIFS(DB!$L$3:$L$764,DB!$B$3:$B$764,'Util-Aff Mapping'!A1802,DB!$H$3:$H$764,'Util-Aff Mapping'!B1802)</f>
        <v>0</v>
      </c>
    </row>
    <row r="1802" spans="1:6" x14ac:dyDescent="0.35">
      <c r="A1802" t="s">
        <v>32</v>
      </c>
      <c r="B1802" t="s">
        <v>458</v>
      </c>
      <c r="C1802" t="s">
        <v>473</v>
      </c>
      <c r="D1802" t="s">
        <v>489</v>
      </c>
      <c r="F1802" s="1">
        <f>SUMIFS(DB!$L$3:$L$764,DB!$B$3:$B$764,'Util-Aff Mapping'!A1803,DB!$H$3:$H$764,'Util-Aff Mapping'!B1803)</f>
        <v>55732</v>
      </c>
    </row>
    <row r="1803" spans="1:6" x14ac:dyDescent="0.35">
      <c r="A1803" t="s">
        <v>32</v>
      </c>
      <c r="B1803" t="s">
        <v>459</v>
      </c>
      <c r="C1803" t="s">
        <v>473</v>
      </c>
      <c r="D1803" t="s">
        <v>489</v>
      </c>
      <c r="F1803" s="1">
        <f>SUMIFS(DB!$L$3:$L$764,DB!$B$3:$B$764,'Util-Aff Mapping'!A1804,DB!$H$3:$H$764,'Util-Aff Mapping'!B1804)</f>
        <v>300</v>
      </c>
    </row>
    <row r="1804" spans="1:6" x14ac:dyDescent="0.35">
      <c r="A1804" t="s">
        <v>32</v>
      </c>
      <c r="B1804" t="s">
        <v>1820</v>
      </c>
      <c r="C1804" t="s">
        <v>473</v>
      </c>
      <c r="D1804" t="s">
        <v>489</v>
      </c>
      <c r="F1804" s="1">
        <f>SUMIFS(DB!$L$3:$L$764,DB!$B$3:$B$764,'Util-Aff Mapping'!A1836,DB!$H$3:$H$764,'Util-Aff Mapping'!B1836)</f>
        <v>25631736</v>
      </c>
    </row>
    <row r="1805" spans="1:6" x14ac:dyDescent="0.35">
      <c r="A1805" t="s">
        <v>32</v>
      </c>
      <c r="B1805" t="s">
        <v>463</v>
      </c>
      <c r="C1805" t="s">
        <v>473</v>
      </c>
      <c r="D1805" t="s">
        <v>489</v>
      </c>
      <c r="F1805" s="1">
        <f>SUMIFS(DB!$L$3:$L$764,DB!$B$3:$B$764,'Util-Aff Mapping'!A1805,DB!$H$3:$H$764,'Util-Aff Mapping'!B1805)</f>
        <v>3677</v>
      </c>
    </row>
    <row r="1806" spans="1:6" x14ac:dyDescent="0.35">
      <c r="A1806" t="s">
        <v>32</v>
      </c>
      <c r="B1806" t="s">
        <v>465</v>
      </c>
      <c r="C1806" t="s">
        <v>473</v>
      </c>
      <c r="D1806" t="s">
        <v>489</v>
      </c>
      <c r="F1806" s="1">
        <f>SUMIFS(DB!$L$3:$L$764,DB!$B$3:$B$764,'Util-Aff Mapping'!A1806,DB!$H$3:$H$764,'Util-Aff Mapping'!B1806)</f>
        <v>3789</v>
      </c>
    </row>
    <row r="1807" spans="1:6" x14ac:dyDescent="0.35">
      <c r="A1807" t="s">
        <v>32</v>
      </c>
      <c r="B1807" t="s">
        <v>453</v>
      </c>
      <c r="C1807" t="s">
        <v>472</v>
      </c>
      <c r="D1807" t="s">
        <v>489</v>
      </c>
      <c r="F1807" s="1">
        <f>SUMIFS(DB!$L$3:$L$764,DB!$B$3:$B$764,'Util-Aff Mapping'!A1807,DB!$H$3:$H$764,'Util-Aff Mapping'!B1807)</f>
        <v>195078415</v>
      </c>
    </row>
    <row r="1808" spans="1:6" x14ac:dyDescent="0.35">
      <c r="A1808" t="s">
        <v>32</v>
      </c>
      <c r="B1808" t="s">
        <v>464</v>
      </c>
      <c r="C1808" t="s">
        <v>473</v>
      </c>
      <c r="D1808" t="s">
        <v>489</v>
      </c>
      <c r="F1808" s="1">
        <f>SUMIFS(DB!$L$3:$L$764,DB!$B$3:$B$764,'Util-Aff Mapping'!A1808,DB!$H$3:$H$764,'Util-Aff Mapping'!B1808)</f>
        <v>0</v>
      </c>
    </row>
    <row r="1809" spans="1:6" x14ac:dyDescent="0.35">
      <c r="A1809" t="s">
        <v>32</v>
      </c>
      <c r="B1809" t="s">
        <v>1625</v>
      </c>
      <c r="C1809" t="s">
        <v>473</v>
      </c>
      <c r="D1809" t="s">
        <v>489</v>
      </c>
      <c r="F1809" s="1">
        <f>SUMIFS(DB!$L$3:$L$764,DB!$B$3:$B$764,'Util-Aff Mapping'!A1784,DB!$H$3:$H$764,'Util-Aff Mapping'!B1784)</f>
        <v>0</v>
      </c>
    </row>
    <row r="1810" spans="1:6" x14ac:dyDescent="0.35">
      <c r="A1810" t="s">
        <v>32</v>
      </c>
      <c r="B1810" t="s">
        <v>701</v>
      </c>
      <c r="C1810" t="s">
        <v>473</v>
      </c>
      <c r="D1810" t="s">
        <v>489</v>
      </c>
      <c r="F1810" s="1">
        <f>SUMIFS(DB!$L$3:$L$764,DB!$B$3:$B$764,'Util-Aff Mapping'!A1809,DB!$H$3:$H$764,'Util-Aff Mapping'!B1809)</f>
        <v>2407</v>
      </c>
    </row>
    <row r="1811" spans="1:6" x14ac:dyDescent="0.35">
      <c r="A1811" t="s">
        <v>32</v>
      </c>
      <c r="B1811" t="s">
        <v>852</v>
      </c>
      <c r="C1811" t="s">
        <v>473</v>
      </c>
      <c r="D1811" t="s">
        <v>489</v>
      </c>
      <c r="F1811" s="1">
        <f>SUMIFS(DB!$L$3:$L$764,DB!$B$3:$B$764,'Util-Aff Mapping'!A1810,DB!$H$3:$H$764,'Util-Aff Mapping'!B1810)</f>
        <v>0</v>
      </c>
    </row>
    <row r="1812" spans="1:6" x14ac:dyDescent="0.35">
      <c r="A1812" t="s">
        <v>32</v>
      </c>
      <c r="B1812" t="s">
        <v>859</v>
      </c>
      <c r="C1812" t="s">
        <v>473</v>
      </c>
      <c r="D1812" t="s">
        <v>489</v>
      </c>
      <c r="F1812" s="1">
        <f>SUMIFS(DB!$L$3:$L$764,DB!$B$3:$B$764,'Util-Aff Mapping'!A1811,DB!$H$3:$H$764,'Util-Aff Mapping'!B1811)</f>
        <v>17543</v>
      </c>
    </row>
    <row r="1813" spans="1:6" x14ac:dyDescent="0.35">
      <c r="A1813" t="s">
        <v>32</v>
      </c>
      <c r="B1813" t="s">
        <v>706</v>
      </c>
      <c r="C1813" t="s">
        <v>473</v>
      </c>
      <c r="D1813" t="s">
        <v>489</v>
      </c>
      <c r="F1813" s="1">
        <f>SUMIFS(DB!$L$3:$L$764,DB!$B$3:$B$764,'Util-Aff Mapping'!A1812,DB!$H$3:$H$764,'Util-Aff Mapping'!B1812)</f>
        <v>4844</v>
      </c>
    </row>
    <row r="1814" spans="1:6" x14ac:dyDescent="0.35">
      <c r="A1814" t="s">
        <v>32</v>
      </c>
      <c r="B1814" t="s">
        <v>849</v>
      </c>
      <c r="C1814" t="s">
        <v>473</v>
      </c>
      <c r="D1814" t="s">
        <v>489</v>
      </c>
      <c r="F1814" s="1">
        <f>SUMIFS(DB!$L$3:$L$764,DB!$B$3:$B$764,'Util-Aff Mapping'!A1813,DB!$H$3:$H$764,'Util-Aff Mapping'!B1813)</f>
        <v>0</v>
      </c>
    </row>
    <row r="1815" spans="1:6" x14ac:dyDescent="0.35">
      <c r="A1815" t="s">
        <v>32</v>
      </c>
      <c r="B1815" t="s">
        <v>854</v>
      </c>
      <c r="C1815" t="s">
        <v>473</v>
      </c>
      <c r="D1815" t="s">
        <v>489</v>
      </c>
      <c r="F1815" s="1">
        <f>SUMIFS(DB!$L$3:$L$764,DB!$B$3:$B$764,'Util-Aff Mapping'!A1814,DB!$H$3:$H$764,'Util-Aff Mapping'!B1814)</f>
        <v>0</v>
      </c>
    </row>
    <row r="1816" spans="1:6" x14ac:dyDescent="0.35">
      <c r="A1816" t="s">
        <v>32</v>
      </c>
      <c r="B1816" t="s">
        <v>704</v>
      </c>
      <c r="C1816" t="s">
        <v>473</v>
      </c>
      <c r="D1816" t="s">
        <v>489</v>
      </c>
      <c r="F1816" s="1">
        <f>SUMIFS(DB!$L$3:$L$764,DB!$B$3:$B$764,'Util-Aff Mapping'!A1815,DB!$H$3:$H$764,'Util-Aff Mapping'!B1815)</f>
        <v>0</v>
      </c>
    </row>
    <row r="1817" spans="1:6" x14ac:dyDescent="0.35">
      <c r="A1817" t="s">
        <v>32</v>
      </c>
      <c r="B1817" t="s">
        <v>1819</v>
      </c>
      <c r="C1817" t="s">
        <v>473</v>
      </c>
      <c r="D1817" t="s">
        <v>489</v>
      </c>
      <c r="F1817" s="1">
        <f>SUMIFS(DB!$L$3:$L$764,DB!$B$3:$B$764,'Util-Aff Mapping'!A1835,DB!$H$3:$H$764,'Util-Aff Mapping'!B1835)</f>
        <v>279917</v>
      </c>
    </row>
    <row r="1818" spans="1:6" x14ac:dyDescent="0.35">
      <c r="A1818" t="s">
        <v>32</v>
      </c>
      <c r="B1818" t="s">
        <v>1194</v>
      </c>
      <c r="C1818" t="s">
        <v>473</v>
      </c>
      <c r="D1818" t="s">
        <v>489</v>
      </c>
      <c r="F1818" s="1">
        <f>SUMIFS(DB!$L$3:$L$764,DB!$B$3:$B$764,'Util-Aff Mapping'!A1816,DB!$H$3:$H$764,'Util-Aff Mapping'!B1816)</f>
        <v>3751</v>
      </c>
    </row>
    <row r="1819" spans="1:6" x14ac:dyDescent="0.35">
      <c r="A1819" t="s">
        <v>32</v>
      </c>
      <c r="B1819" t="s">
        <v>856</v>
      </c>
      <c r="C1819" t="s">
        <v>473</v>
      </c>
      <c r="D1819" t="s">
        <v>489</v>
      </c>
      <c r="F1819" s="1">
        <f>SUMIFS(DB!$L$3:$L$764,DB!$B$3:$B$764,'Util-Aff Mapping'!A1817,DB!$H$3:$H$764,'Util-Aff Mapping'!B1817)</f>
        <v>764</v>
      </c>
    </row>
    <row r="1820" spans="1:6" x14ac:dyDescent="0.35">
      <c r="A1820" t="s">
        <v>32</v>
      </c>
      <c r="B1820" t="s">
        <v>709</v>
      </c>
      <c r="C1820" t="s">
        <v>473</v>
      </c>
      <c r="D1820" t="s">
        <v>489</v>
      </c>
      <c r="F1820" s="1">
        <f>SUMIFS(DB!$L$3:$L$764,DB!$B$3:$B$764,'Util-Aff Mapping'!A1818,DB!$H$3:$H$764,'Util-Aff Mapping'!B1818)</f>
        <v>1934279</v>
      </c>
    </row>
    <row r="1821" spans="1:6" x14ac:dyDescent="0.35">
      <c r="A1821" t="s">
        <v>32</v>
      </c>
      <c r="B1821" t="s">
        <v>1198</v>
      </c>
      <c r="C1821" t="s">
        <v>473</v>
      </c>
      <c r="D1821" t="s">
        <v>489</v>
      </c>
      <c r="F1821" s="1">
        <f>SUMIFS(DB!$L$3:$L$764,DB!$B$3:$B$764,'Util-Aff Mapping'!A1819,DB!$H$3:$H$764,'Util-Aff Mapping'!B1819)</f>
        <v>0</v>
      </c>
    </row>
    <row r="1822" spans="1:6" x14ac:dyDescent="0.35">
      <c r="A1822" t="s">
        <v>32</v>
      </c>
      <c r="B1822" t="s">
        <v>705</v>
      </c>
      <c r="C1822" t="s">
        <v>473</v>
      </c>
      <c r="D1822" t="s">
        <v>489</v>
      </c>
      <c r="F1822" s="1">
        <f>SUMIFS(DB!$L$3:$L$764,DB!$B$3:$B$764,'Util-Aff Mapping'!A1820,DB!$H$3:$H$764,'Util-Aff Mapping'!B1820)</f>
        <v>4739</v>
      </c>
    </row>
    <row r="1823" spans="1:6" x14ac:dyDescent="0.35">
      <c r="A1823" t="s">
        <v>32</v>
      </c>
      <c r="B1823" t="s">
        <v>857</v>
      </c>
      <c r="C1823" t="s">
        <v>473</v>
      </c>
      <c r="D1823" t="s">
        <v>489</v>
      </c>
      <c r="F1823" s="1">
        <f>SUMIFS(DB!$L$3:$L$764,DB!$B$3:$B$764,'Util-Aff Mapping'!A1821,DB!$H$3:$H$764,'Util-Aff Mapping'!B1821)</f>
        <v>8955</v>
      </c>
    </row>
    <row r="1824" spans="1:6" x14ac:dyDescent="0.35">
      <c r="A1824" t="s">
        <v>32</v>
      </c>
      <c r="B1824" t="s">
        <v>708</v>
      </c>
      <c r="C1824" t="s">
        <v>473</v>
      </c>
      <c r="D1824" t="s">
        <v>489</v>
      </c>
      <c r="F1824" s="1">
        <f>SUMIFS(DB!$L$3:$L$764,DB!$B$3:$B$764,'Util-Aff Mapping'!A1822,DB!$H$3:$H$764,'Util-Aff Mapping'!B1822)</f>
        <v>0</v>
      </c>
    </row>
    <row r="1825" spans="1:6" x14ac:dyDescent="0.35">
      <c r="A1825" t="s">
        <v>32</v>
      </c>
      <c r="B1825" t="s">
        <v>1196</v>
      </c>
      <c r="C1825" t="s">
        <v>473</v>
      </c>
      <c r="D1825" t="s">
        <v>489</v>
      </c>
      <c r="F1825" s="1">
        <f>SUMIFS(DB!$L$3:$L$764,DB!$B$3:$B$764,'Util-Aff Mapping'!A1823,DB!$H$3:$H$764,'Util-Aff Mapping'!B1823)</f>
        <v>7842</v>
      </c>
    </row>
    <row r="1826" spans="1:6" x14ac:dyDescent="0.35">
      <c r="A1826" t="s">
        <v>32</v>
      </c>
      <c r="B1826" t="s">
        <v>1197</v>
      </c>
      <c r="C1826" t="s">
        <v>473</v>
      </c>
      <c r="D1826" t="s">
        <v>489</v>
      </c>
      <c r="F1826" s="1">
        <f>SUMIFS(DB!$L$3:$L$764,DB!$B$3:$B$764,'Util-Aff Mapping'!A1824,DB!$H$3:$H$764,'Util-Aff Mapping'!B1824)</f>
        <v>0</v>
      </c>
    </row>
    <row r="1827" spans="1:6" x14ac:dyDescent="0.35">
      <c r="A1827" t="s">
        <v>32</v>
      </c>
      <c r="B1827" t="s">
        <v>1195</v>
      </c>
      <c r="C1827" t="s">
        <v>473</v>
      </c>
      <c r="D1827" t="s">
        <v>489</v>
      </c>
      <c r="F1827" s="1">
        <f>SUMIFS(DB!$L$3:$L$764,DB!$B$3:$B$764,'Util-Aff Mapping'!A1825,DB!$H$3:$H$764,'Util-Aff Mapping'!B1825)</f>
        <v>6250</v>
      </c>
    </row>
    <row r="1828" spans="1:6" x14ac:dyDescent="0.35">
      <c r="A1828" t="s">
        <v>32</v>
      </c>
      <c r="B1828" t="s">
        <v>1469</v>
      </c>
      <c r="C1828" t="s">
        <v>473</v>
      </c>
      <c r="D1828" t="s">
        <v>489</v>
      </c>
      <c r="F1828" s="1">
        <f>SUMIFS(DB!$L$3:$L$764,DB!$B$3:$B$764,'Util-Aff Mapping'!A1826,DB!$H$3:$H$764,'Util-Aff Mapping'!B1826)</f>
        <v>453164</v>
      </c>
    </row>
    <row r="1829" spans="1:6" x14ac:dyDescent="0.35">
      <c r="A1829" t="s">
        <v>32</v>
      </c>
      <c r="B1829" t="s">
        <v>858</v>
      </c>
      <c r="C1829" t="s">
        <v>473</v>
      </c>
      <c r="D1829" t="s">
        <v>489</v>
      </c>
      <c r="F1829" s="1">
        <f>SUMIFS(DB!$L$3:$L$764,DB!$B$3:$B$764,'Util-Aff Mapping'!A1827,DB!$H$3:$H$764,'Util-Aff Mapping'!B1827)</f>
        <v>9765</v>
      </c>
    </row>
    <row r="1830" spans="1:6" x14ac:dyDescent="0.35">
      <c r="A1830" t="s">
        <v>32</v>
      </c>
      <c r="B1830" t="s">
        <v>707</v>
      </c>
      <c r="C1830" t="s">
        <v>473</v>
      </c>
      <c r="D1830" t="s">
        <v>489</v>
      </c>
      <c r="F1830" s="1">
        <f>SUMIFS(DB!$L$3:$L$764,DB!$B$3:$B$764,'Util-Aff Mapping'!A1828,DB!$H$3:$H$764,'Util-Aff Mapping'!B1828)</f>
        <v>4379</v>
      </c>
    </row>
    <row r="1831" spans="1:6" x14ac:dyDescent="0.35">
      <c r="A1831" t="s">
        <v>32</v>
      </c>
      <c r="B1831" t="s">
        <v>1327</v>
      </c>
      <c r="C1831" t="s">
        <v>473</v>
      </c>
      <c r="D1831" t="s">
        <v>489</v>
      </c>
      <c r="F1831" s="1">
        <f>SUMIFS(DB!$L$3:$L$764,DB!$B$3:$B$764,'Util-Aff Mapping'!A1829,DB!$H$3:$H$764,'Util-Aff Mapping'!B1829)</f>
        <v>54426</v>
      </c>
    </row>
    <row r="1832" spans="1:6" x14ac:dyDescent="0.35">
      <c r="A1832" t="s">
        <v>32</v>
      </c>
      <c r="B1832" t="s">
        <v>855</v>
      </c>
      <c r="C1832" t="s">
        <v>473</v>
      </c>
      <c r="D1832" t="s">
        <v>489</v>
      </c>
      <c r="F1832" s="1">
        <f>SUMIFS(DB!$L$3:$L$764,DB!$B$3:$B$764,'Util-Aff Mapping'!A1830,DB!$H$3:$H$764,'Util-Aff Mapping'!B1830)</f>
        <v>0</v>
      </c>
    </row>
    <row r="1833" spans="1:6" x14ac:dyDescent="0.35">
      <c r="A1833" t="s">
        <v>32</v>
      </c>
      <c r="B1833" t="s">
        <v>703</v>
      </c>
      <c r="C1833" t="s">
        <v>473</v>
      </c>
      <c r="D1833" t="s">
        <v>489</v>
      </c>
      <c r="F1833" s="1">
        <f>SUMIFS(DB!$L$3:$L$764,DB!$B$3:$B$764,'Util-Aff Mapping'!A1831,DB!$H$3:$H$764,'Util-Aff Mapping'!B1831)</f>
        <v>3716</v>
      </c>
    </row>
    <row r="1834" spans="1:6" x14ac:dyDescent="0.35">
      <c r="A1834" t="s">
        <v>32</v>
      </c>
      <c r="B1834" t="s">
        <v>851</v>
      </c>
      <c r="C1834" t="s">
        <v>473</v>
      </c>
      <c r="D1834" t="s">
        <v>489</v>
      </c>
      <c r="F1834" s="1">
        <f>SUMIFS(DB!$L$3:$L$764,DB!$B$3:$B$764,'Util-Aff Mapping'!A1832,DB!$H$3:$H$764,'Util-Aff Mapping'!B1832)</f>
        <v>14445</v>
      </c>
    </row>
    <row r="1835" spans="1:6" x14ac:dyDescent="0.35">
      <c r="A1835" t="s">
        <v>32</v>
      </c>
      <c r="B1835" t="s">
        <v>700</v>
      </c>
      <c r="C1835" t="s">
        <v>473</v>
      </c>
      <c r="D1835" t="s">
        <v>489</v>
      </c>
      <c r="F1835" s="1">
        <f>SUMIFS(DB!$L$3:$L$764,DB!$B$3:$B$764,'Util-Aff Mapping'!A1833,DB!$H$3:$H$764,'Util-Aff Mapping'!B1833)</f>
        <v>0</v>
      </c>
    </row>
    <row r="1836" spans="1:6" x14ac:dyDescent="0.35">
      <c r="A1836" t="s">
        <v>32</v>
      </c>
      <c r="B1836" t="s">
        <v>698</v>
      </c>
      <c r="C1836" t="s">
        <v>473</v>
      </c>
      <c r="D1836" t="s">
        <v>489</v>
      </c>
      <c r="F1836" s="1">
        <f>SUMIFS(DB!$L$3:$L$764,DB!$B$3:$B$764,'Util-Aff Mapping'!A1834,DB!$H$3:$H$764,'Util-Aff Mapping'!B1834)</f>
        <v>0</v>
      </c>
    </row>
    <row r="1837" spans="1:6" x14ac:dyDescent="0.35">
      <c r="A1837" s="36"/>
      <c r="B1837" s="36"/>
      <c r="C1837" s="36"/>
      <c r="D1837" s="36"/>
      <c r="E1837" s="36"/>
      <c r="F1837" s="37"/>
    </row>
    <row r="1838" spans="1:6" x14ac:dyDescent="0.35">
      <c r="B1838" s="36"/>
      <c r="C1838"/>
      <c r="E1838" s="19" t="s">
        <v>1335</v>
      </c>
      <c r="F1838" s="1">
        <f>SUM(F2:F1836)</f>
        <v>24178904551</v>
      </c>
    </row>
    <row r="1839" spans="1:6" x14ac:dyDescent="0.35">
      <c r="C1839"/>
      <c r="E1839" s="19" t="s">
        <v>1627</v>
      </c>
      <c r="F1839" s="1">
        <f>DB!L767</f>
        <v>24178904551</v>
      </c>
    </row>
    <row r="1840" spans="1:6" x14ac:dyDescent="0.35">
      <c r="C1840"/>
      <c r="F1840" s="1"/>
    </row>
    <row r="1841" spans="3:6" x14ac:dyDescent="0.35">
      <c r="C1841"/>
      <c r="F1841" s="1"/>
    </row>
    <row r="1842" spans="3:6" x14ac:dyDescent="0.35">
      <c r="C1842"/>
      <c r="F1842" s="1"/>
    </row>
    <row r="1843" spans="3:6" x14ac:dyDescent="0.35">
      <c r="C1843"/>
      <c r="F1843" s="1"/>
    </row>
    <row r="1844" spans="3:6" x14ac:dyDescent="0.35">
      <c r="C1844"/>
      <c r="F1844" s="1"/>
    </row>
    <row r="1845" spans="3:6" x14ac:dyDescent="0.35">
      <c r="C1845"/>
      <c r="F1845" s="1"/>
    </row>
    <row r="1846" spans="3:6" x14ac:dyDescent="0.35">
      <c r="C1846"/>
      <c r="F1846" s="1"/>
    </row>
    <row r="1847" spans="3:6" x14ac:dyDescent="0.35">
      <c r="C1847"/>
      <c r="F1847" s="1"/>
    </row>
    <row r="1848" spans="3:6" x14ac:dyDescent="0.35">
      <c r="C1848"/>
      <c r="F1848" s="1"/>
    </row>
    <row r="1849" spans="3:6" x14ac:dyDescent="0.35">
      <c r="C1849"/>
      <c r="F1849" s="1"/>
    </row>
    <row r="1850" spans="3:6" x14ac:dyDescent="0.35">
      <c r="C1850"/>
      <c r="F1850" s="1"/>
    </row>
    <row r="1851" spans="3:6" x14ac:dyDescent="0.35">
      <c r="C1851"/>
      <c r="F1851" s="1"/>
    </row>
    <row r="1852" spans="3:6" x14ac:dyDescent="0.35">
      <c r="C1852"/>
      <c r="F1852" s="1"/>
    </row>
    <row r="1853" spans="3:6" x14ac:dyDescent="0.35">
      <c r="C1853"/>
      <c r="F1853" s="1"/>
    </row>
    <row r="1854" spans="3:6" x14ac:dyDescent="0.35">
      <c r="C1854"/>
      <c r="F1854" s="1"/>
    </row>
    <row r="1855" spans="3:6" x14ac:dyDescent="0.35">
      <c r="C1855"/>
      <c r="F1855" s="1"/>
    </row>
    <row r="1856" spans="3:6" x14ac:dyDescent="0.35">
      <c r="C1856"/>
      <c r="F1856" s="1"/>
    </row>
    <row r="1857" spans="3:6" x14ac:dyDescent="0.35">
      <c r="C1857"/>
      <c r="F1857" s="1"/>
    </row>
    <row r="1858" spans="3:6" x14ac:dyDescent="0.35">
      <c r="C1858"/>
      <c r="F1858" s="1"/>
    </row>
    <row r="1859" spans="3:6" x14ac:dyDescent="0.35">
      <c r="C1859"/>
      <c r="F1859" s="1"/>
    </row>
    <row r="1860" spans="3:6" x14ac:dyDescent="0.35">
      <c r="C1860"/>
      <c r="F1860" s="1"/>
    </row>
    <row r="1861" spans="3:6" x14ac:dyDescent="0.35">
      <c r="C1861"/>
      <c r="F1861" s="1"/>
    </row>
    <row r="1862" spans="3:6" x14ac:dyDescent="0.35">
      <c r="C1862"/>
      <c r="F1862" s="1"/>
    </row>
    <row r="1863" spans="3:6" x14ac:dyDescent="0.35">
      <c r="C1863"/>
      <c r="F1863" s="1"/>
    </row>
    <row r="1864" spans="3:6" x14ac:dyDescent="0.35">
      <c r="C1864"/>
      <c r="F1864" s="1"/>
    </row>
    <row r="1865" spans="3:6" x14ac:dyDescent="0.35">
      <c r="C1865"/>
      <c r="F1865" s="1"/>
    </row>
    <row r="1866" spans="3:6" x14ac:dyDescent="0.35">
      <c r="C1866"/>
      <c r="F1866" s="1"/>
    </row>
    <row r="1867" spans="3:6" x14ac:dyDescent="0.35">
      <c r="C1867"/>
      <c r="F1867" s="1"/>
    </row>
    <row r="1868" spans="3:6" x14ac:dyDescent="0.35">
      <c r="C1868"/>
      <c r="F1868" s="1"/>
    </row>
    <row r="1869" spans="3:6" x14ac:dyDescent="0.35">
      <c r="C1869"/>
      <c r="F1869" s="1"/>
    </row>
    <row r="1870" spans="3:6" x14ac:dyDescent="0.35">
      <c r="C1870"/>
      <c r="F1870" s="1"/>
    </row>
    <row r="1871" spans="3:6" x14ac:dyDescent="0.35">
      <c r="C1871"/>
      <c r="F1871" s="1"/>
    </row>
    <row r="1872" spans="3:6" x14ac:dyDescent="0.35">
      <c r="C1872"/>
      <c r="F1872" s="1"/>
    </row>
    <row r="1873" spans="3:6" x14ac:dyDescent="0.35">
      <c r="C1873"/>
      <c r="F1873" s="1"/>
    </row>
    <row r="1874" spans="3:6" x14ac:dyDescent="0.35">
      <c r="C1874"/>
      <c r="F1874" s="1"/>
    </row>
    <row r="1875" spans="3:6" x14ac:dyDescent="0.35">
      <c r="C1875"/>
      <c r="F1875" s="1"/>
    </row>
    <row r="1876" spans="3:6" x14ac:dyDescent="0.35">
      <c r="C1876"/>
      <c r="F1876" s="1"/>
    </row>
    <row r="1877" spans="3:6" x14ac:dyDescent="0.35">
      <c r="C1877"/>
      <c r="F1877" s="1"/>
    </row>
    <row r="1878" spans="3:6" x14ac:dyDescent="0.35">
      <c r="C1878"/>
      <c r="F1878" s="1"/>
    </row>
    <row r="1879" spans="3:6" x14ac:dyDescent="0.35">
      <c r="C1879"/>
      <c r="F1879" s="1"/>
    </row>
    <row r="1880" spans="3:6" x14ac:dyDescent="0.35">
      <c r="C1880"/>
      <c r="F1880" s="1"/>
    </row>
    <row r="1881" spans="3:6" x14ac:dyDescent="0.35">
      <c r="C1881"/>
      <c r="F1881" s="1"/>
    </row>
    <row r="1882" spans="3:6" x14ac:dyDescent="0.35">
      <c r="C1882"/>
      <c r="F1882" s="1"/>
    </row>
    <row r="1883" spans="3:6" x14ac:dyDescent="0.35">
      <c r="C1883"/>
      <c r="F1883" s="1"/>
    </row>
    <row r="1884" spans="3:6" x14ac:dyDescent="0.35">
      <c r="C1884"/>
      <c r="F1884" s="1"/>
    </row>
    <row r="1885" spans="3:6" x14ac:dyDescent="0.35">
      <c r="C1885"/>
      <c r="F1885" s="1"/>
    </row>
    <row r="1886" spans="3:6" x14ac:dyDescent="0.35">
      <c r="C1886"/>
      <c r="F1886" s="1"/>
    </row>
    <row r="1887" spans="3:6" x14ac:dyDescent="0.35">
      <c r="C1887"/>
      <c r="F1887" s="1"/>
    </row>
    <row r="1888" spans="3:6" x14ac:dyDescent="0.35">
      <c r="C1888"/>
      <c r="F1888" s="1"/>
    </row>
    <row r="1889" spans="3:6" x14ac:dyDescent="0.35">
      <c r="C1889"/>
      <c r="F1889" s="1"/>
    </row>
    <row r="1890" spans="3:6" x14ac:dyDescent="0.35">
      <c r="C1890"/>
      <c r="F1890" s="1"/>
    </row>
    <row r="1891" spans="3:6" x14ac:dyDescent="0.35">
      <c r="C1891"/>
      <c r="F1891" s="1"/>
    </row>
    <row r="1892" spans="3:6" x14ac:dyDescent="0.35">
      <c r="C1892"/>
      <c r="F1892" s="1"/>
    </row>
    <row r="1893" spans="3:6" x14ac:dyDescent="0.35">
      <c r="C1893"/>
      <c r="F1893" s="1"/>
    </row>
    <row r="1894" spans="3:6" x14ac:dyDescent="0.35">
      <c r="C1894"/>
      <c r="F1894" s="1"/>
    </row>
    <row r="1895" spans="3:6" x14ac:dyDescent="0.35">
      <c r="C1895"/>
      <c r="F1895" s="1"/>
    </row>
    <row r="1896" spans="3:6" x14ac:dyDescent="0.35">
      <c r="C1896"/>
      <c r="F1896" s="1"/>
    </row>
    <row r="1897" spans="3:6" x14ac:dyDescent="0.35">
      <c r="C1897"/>
      <c r="F1897" s="1"/>
    </row>
    <row r="1898" spans="3:6" x14ac:dyDescent="0.35">
      <c r="C1898"/>
      <c r="F1898" s="1"/>
    </row>
    <row r="1899" spans="3:6" x14ac:dyDescent="0.35">
      <c r="C1899"/>
      <c r="F1899" s="1"/>
    </row>
    <row r="1900" spans="3:6" x14ac:dyDescent="0.35">
      <c r="C1900"/>
      <c r="F1900" s="1"/>
    </row>
    <row r="1901" spans="3:6" x14ac:dyDescent="0.35">
      <c r="C1901"/>
      <c r="F1901" s="1"/>
    </row>
    <row r="1902" spans="3:6" x14ac:dyDescent="0.35">
      <c r="C1902"/>
      <c r="F1902" s="1"/>
    </row>
    <row r="1903" spans="3:6" x14ac:dyDescent="0.35">
      <c r="C1903"/>
      <c r="F1903" s="1"/>
    </row>
    <row r="1904" spans="3:6" x14ac:dyDescent="0.35">
      <c r="C1904"/>
      <c r="F1904" s="1"/>
    </row>
    <row r="1905" spans="3:6" x14ac:dyDescent="0.35">
      <c r="C1905"/>
      <c r="F1905" s="1"/>
    </row>
    <row r="1906" spans="3:6" x14ac:dyDescent="0.35">
      <c r="C1906"/>
      <c r="F1906" s="1"/>
    </row>
    <row r="1907" spans="3:6" x14ac:dyDescent="0.35">
      <c r="C1907"/>
      <c r="F1907" s="1"/>
    </row>
    <row r="1908" spans="3:6" x14ac:dyDescent="0.35">
      <c r="C1908"/>
      <c r="F1908" s="1"/>
    </row>
    <row r="1909" spans="3:6" x14ac:dyDescent="0.35">
      <c r="C1909"/>
      <c r="F1909" s="1"/>
    </row>
    <row r="1910" spans="3:6" x14ac:dyDescent="0.35">
      <c r="C1910"/>
      <c r="F1910" s="1"/>
    </row>
    <row r="1911" spans="3:6" x14ac:dyDescent="0.35">
      <c r="C1911"/>
      <c r="F1911" s="1"/>
    </row>
    <row r="1912" spans="3:6" x14ac:dyDescent="0.35">
      <c r="C1912"/>
      <c r="F1912" s="1"/>
    </row>
    <row r="1913" spans="3:6" x14ac:dyDescent="0.35">
      <c r="C1913"/>
      <c r="F1913" s="1"/>
    </row>
    <row r="1914" spans="3:6" x14ac:dyDescent="0.35">
      <c r="C1914"/>
      <c r="F1914" s="1"/>
    </row>
    <row r="1915" spans="3:6" x14ac:dyDescent="0.35">
      <c r="C1915"/>
      <c r="F1915" s="1"/>
    </row>
    <row r="1916" spans="3:6" x14ac:dyDescent="0.35">
      <c r="C1916"/>
      <c r="F1916" s="1"/>
    </row>
    <row r="1917" spans="3:6" x14ac:dyDescent="0.35">
      <c r="C1917"/>
      <c r="F1917" s="1"/>
    </row>
    <row r="1918" spans="3:6" x14ac:dyDescent="0.35">
      <c r="C1918"/>
      <c r="F1918" s="1"/>
    </row>
    <row r="1919" spans="3:6" x14ac:dyDescent="0.35">
      <c r="C1919"/>
      <c r="F1919" s="1"/>
    </row>
    <row r="1920" spans="3:6" x14ac:dyDescent="0.35">
      <c r="C1920"/>
      <c r="F1920" s="1"/>
    </row>
    <row r="1921" spans="3:6" x14ac:dyDescent="0.35">
      <c r="C1921"/>
      <c r="F1921" s="1"/>
    </row>
    <row r="1922" spans="3:6" x14ac:dyDescent="0.35">
      <c r="C1922"/>
      <c r="F1922" s="1"/>
    </row>
    <row r="1923" spans="3:6" x14ac:dyDescent="0.35">
      <c r="C1923"/>
      <c r="F1923" s="1"/>
    </row>
    <row r="1924" spans="3:6" x14ac:dyDescent="0.35">
      <c r="C1924"/>
      <c r="F1924" s="1"/>
    </row>
    <row r="1925" spans="3:6" x14ac:dyDescent="0.35">
      <c r="C1925"/>
      <c r="F1925" s="1"/>
    </row>
    <row r="1926" spans="3:6" x14ac:dyDescent="0.35">
      <c r="C1926"/>
      <c r="F1926" s="1"/>
    </row>
    <row r="1927" spans="3:6" x14ac:dyDescent="0.35">
      <c r="C1927"/>
      <c r="F1927" s="1"/>
    </row>
    <row r="1928" spans="3:6" x14ac:dyDescent="0.35">
      <c r="C1928"/>
      <c r="F1928" s="1"/>
    </row>
    <row r="1929" spans="3:6" x14ac:dyDescent="0.35">
      <c r="C1929"/>
      <c r="F1929" s="1"/>
    </row>
    <row r="1930" spans="3:6" x14ac:dyDescent="0.35">
      <c r="C1930"/>
      <c r="F1930" s="1"/>
    </row>
    <row r="1931" spans="3:6" x14ac:dyDescent="0.35">
      <c r="C1931"/>
      <c r="F1931" s="1"/>
    </row>
    <row r="1932" spans="3:6" x14ac:dyDescent="0.35">
      <c r="C1932"/>
      <c r="F1932" s="1"/>
    </row>
    <row r="1933" spans="3:6" x14ac:dyDescent="0.35">
      <c r="C1933"/>
      <c r="F1933" s="1"/>
    </row>
    <row r="1934" spans="3:6" x14ac:dyDescent="0.35">
      <c r="C1934"/>
      <c r="F1934" s="1"/>
    </row>
    <row r="1935" spans="3:6" x14ac:dyDescent="0.35">
      <c r="C1935"/>
      <c r="F1935" s="1"/>
    </row>
    <row r="1936" spans="3:6" x14ac:dyDescent="0.35">
      <c r="C1936"/>
      <c r="F1936" s="1"/>
    </row>
    <row r="1937" spans="3:6" x14ac:dyDescent="0.35">
      <c r="C1937"/>
      <c r="F1937" s="1"/>
    </row>
    <row r="1938" spans="3:6" x14ac:dyDescent="0.35">
      <c r="C1938"/>
      <c r="F1938" s="1"/>
    </row>
    <row r="1939" spans="3:6" x14ac:dyDescent="0.35">
      <c r="C1939"/>
      <c r="F1939" s="1"/>
    </row>
    <row r="1940" spans="3:6" x14ac:dyDescent="0.35">
      <c r="C1940"/>
      <c r="F1940" s="1"/>
    </row>
    <row r="1941" spans="3:6" x14ac:dyDescent="0.35">
      <c r="C1941"/>
      <c r="F1941" s="1"/>
    </row>
    <row r="1942" spans="3:6" x14ac:dyDescent="0.35">
      <c r="C1942"/>
      <c r="F1942" s="1"/>
    </row>
    <row r="1943" spans="3:6" x14ac:dyDescent="0.35">
      <c r="C1943"/>
      <c r="F1943" s="1"/>
    </row>
    <row r="1944" spans="3:6" x14ac:dyDescent="0.35">
      <c r="C1944"/>
      <c r="F1944" s="1"/>
    </row>
    <row r="1945" spans="3:6" x14ac:dyDescent="0.35">
      <c r="C1945"/>
      <c r="F1945" s="1"/>
    </row>
    <row r="1946" spans="3:6" x14ac:dyDescent="0.35">
      <c r="C1946"/>
      <c r="F1946" s="1"/>
    </row>
    <row r="1947" spans="3:6" x14ac:dyDescent="0.35">
      <c r="C1947"/>
      <c r="F1947" s="1"/>
    </row>
    <row r="1948" spans="3:6" x14ac:dyDescent="0.35">
      <c r="C1948"/>
      <c r="F1948" s="1"/>
    </row>
    <row r="1949" spans="3:6" x14ac:dyDescent="0.35">
      <c r="C1949"/>
      <c r="F1949" s="1"/>
    </row>
    <row r="1950" spans="3:6" x14ac:dyDescent="0.35">
      <c r="C1950"/>
      <c r="F1950" s="1"/>
    </row>
    <row r="1951" spans="3:6" x14ac:dyDescent="0.35">
      <c r="C1951"/>
      <c r="F1951" s="1"/>
    </row>
    <row r="1952" spans="3:6" x14ac:dyDescent="0.35">
      <c r="C1952"/>
      <c r="F1952" s="1"/>
    </row>
    <row r="1953" spans="3:6" x14ac:dyDescent="0.35">
      <c r="C1953"/>
      <c r="F1953" s="1"/>
    </row>
    <row r="1954" spans="3:6" x14ac:dyDescent="0.35">
      <c r="C1954"/>
      <c r="F1954" s="1"/>
    </row>
    <row r="1955" spans="3:6" x14ac:dyDescent="0.35">
      <c r="C1955"/>
      <c r="F1955" s="1"/>
    </row>
    <row r="1956" spans="3:6" x14ac:dyDescent="0.35">
      <c r="C1956"/>
      <c r="F1956" s="1"/>
    </row>
    <row r="1957" spans="3:6" x14ac:dyDescent="0.35">
      <c r="C1957"/>
      <c r="F1957" s="1"/>
    </row>
    <row r="1958" spans="3:6" x14ac:dyDescent="0.35">
      <c r="C1958"/>
      <c r="F1958" s="1"/>
    </row>
    <row r="1959" spans="3:6" x14ac:dyDescent="0.35">
      <c r="C1959"/>
      <c r="F1959" s="1"/>
    </row>
    <row r="1960" spans="3:6" x14ac:dyDescent="0.35">
      <c r="C1960"/>
      <c r="F1960" s="1"/>
    </row>
    <row r="1961" spans="3:6" x14ac:dyDescent="0.35">
      <c r="C1961"/>
      <c r="F1961" s="1"/>
    </row>
    <row r="1962" spans="3:6" x14ac:dyDescent="0.35">
      <c r="C1962"/>
      <c r="F1962" s="1"/>
    </row>
    <row r="1963" spans="3:6" x14ac:dyDescent="0.35">
      <c r="C1963"/>
      <c r="F1963" s="1"/>
    </row>
    <row r="1964" spans="3:6" x14ac:dyDescent="0.35">
      <c r="C1964"/>
      <c r="F1964" s="1"/>
    </row>
    <row r="1965" spans="3:6" x14ac:dyDescent="0.35">
      <c r="C1965"/>
      <c r="F1965" s="1"/>
    </row>
    <row r="1966" spans="3:6" x14ac:dyDescent="0.35">
      <c r="C1966"/>
      <c r="F1966" s="1"/>
    </row>
    <row r="1967" spans="3:6" x14ac:dyDescent="0.35">
      <c r="C1967"/>
      <c r="F1967" s="1"/>
    </row>
    <row r="1968" spans="3:6" x14ac:dyDescent="0.35">
      <c r="C1968"/>
      <c r="F1968" s="1"/>
    </row>
    <row r="1969" spans="3:6" x14ac:dyDescent="0.35">
      <c r="C1969"/>
      <c r="F1969" s="1"/>
    </row>
    <row r="1970" spans="3:6" x14ac:dyDescent="0.35">
      <c r="C1970"/>
    </row>
    <row r="1971" spans="3:6" x14ac:dyDescent="0.35">
      <c r="C1971"/>
    </row>
    <row r="1972" spans="3:6" x14ac:dyDescent="0.35">
      <c r="C1972"/>
    </row>
    <row r="1973" spans="3:6" x14ac:dyDescent="0.35">
      <c r="C1973"/>
    </row>
    <row r="1974" spans="3:6" x14ac:dyDescent="0.35">
      <c r="C1974"/>
    </row>
    <row r="1975" spans="3:6" x14ac:dyDescent="0.35">
      <c r="C1975"/>
    </row>
    <row r="1976" spans="3:6" x14ac:dyDescent="0.35">
      <c r="C1976"/>
    </row>
    <row r="1977" spans="3:6" x14ac:dyDescent="0.35">
      <c r="C1977"/>
    </row>
    <row r="1978" spans="3:6" x14ac:dyDescent="0.35">
      <c r="C1978"/>
    </row>
    <row r="1979" spans="3:6" x14ac:dyDescent="0.35">
      <c r="C1979"/>
    </row>
    <row r="1980" spans="3:6" x14ac:dyDescent="0.35">
      <c r="C1980"/>
    </row>
    <row r="1981" spans="3:6" x14ac:dyDescent="0.35">
      <c r="C1981"/>
    </row>
    <row r="1982" spans="3:6" x14ac:dyDescent="0.35">
      <c r="C1982"/>
    </row>
    <row r="1983" spans="3:6" x14ac:dyDescent="0.35">
      <c r="C1983"/>
    </row>
  </sheetData>
  <sortState ref="A2:F1836">
    <sortCondition ref="A2:A1836"/>
    <sortCondition ref="B2:B1836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T767"/>
  <sheetViews>
    <sheetView topLeftCell="A694" zoomScale="80" zoomScaleNormal="80" workbookViewId="0">
      <selection activeCell="L767" sqref="L767"/>
    </sheetView>
  </sheetViews>
  <sheetFormatPr defaultRowHeight="12.75" x14ac:dyDescent="0.35"/>
  <cols>
    <col min="1" max="1" width="5.1328125" customWidth="1"/>
    <col min="2" max="2" width="36.53125" customWidth="1"/>
    <col min="8" max="8" width="41.86328125" customWidth="1"/>
    <col min="9" max="11" width="15.33203125" style="1" customWidth="1"/>
    <col min="12" max="12" width="17.33203125" style="1" bestFit="1" customWidth="1"/>
    <col min="13" max="13" width="11.53125" customWidth="1"/>
    <col min="14" max="14" width="15.33203125" customWidth="1"/>
    <col min="15" max="15" width="14.53125" bestFit="1" customWidth="1"/>
    <col min="16" max="16" width="13.46484375" bestFit="1" customWidth="1"/>
    <col min="18" max="18" width="9.73046875" bestFit="1" customWidth="1"/>
    <col min="256" max="256" width="50.1328125" bestFit="1" customWidth="1"/>
    <col min="512" max="512" width="50.1328125" bestFit="1" customWidth="1"/>
    <col min="768" max="768" width="50.1328125" bestFit="1" customWidth="1"/>
    <col min="1024" max="1024" width="50.1328125" bestFit="1" customWidth="1"/>
    <col min="1280" max="1280" width="50.1328125" bestFit="1" customWidth="1"/>
    <col min="1536" max="1536" width="50.1328125" bestFit="1" customWidth="1"/>
    <col min="1792" max="1792" width="50.1328125" bestFit="1" customWidth="1"/>
    <col min="2048" max="2048" width="50.1328125" bestFit="1" customWidth="1"/>
    <col min="2304" max="2304" width="50.1328125" bestFit="1" customWidth="1"/>
    <col min="2560" max="2560" width="50.1328125" bestFit="1" customWidth="1"/>
    <col min="2816" max="2816" width="50.1328125" bestFit="1" customWidth="1"/>
    <col min="3072" max="3072" width="50.1328125" bestFit="1" customWidth="1"/>
    <col min="3328" max="3328" width="50.1328125" bestFit="1" customWidth="1"/>
    <col min="3584" max="3584" width="50.1328125" bestFit="1" customWidth="1"/>
    <col min="3840" max="3840" width="50.1328125" bestFit="1" customWidth="1"/>
    <col min="4096" max="4096" width="50.1328125" bestFit="1" customWidth="1"/>
    <col min="4352" max="4352" width="50.1328125" bestFit="1" customWidth="1"/>
    <col min="4608" max="4608" width="50.1328125" bestFit="1" customWidth="1"/>
    <col min="4864" max="4864" width="50.1328125" bestFit="1" customWidth="1"/>
    <col min="5120" max="5120" width="50.1328125" bestFit="1" customWidth="1"/>
    <col min="5376" max="5376" width="50.1328125" bestFit="1" customWidth="1"/>
    <col min="5632" max="5632" width="50.1328125" bestFit="1" customWidth="1"/>
    <col min="5888" max="5888" width="50.1328125" bestFit="1" customWidth="1"/>
    <col min="6144" max="6144" width="50.1328125" bestFit="1" customWidth="1"/>
    <col min="6400" max="6400" width="50.1328125" bestFit="1" customWidth="1"/>
    <col min="6656" max="6656" width="50.1328125" bestFit="1" customWidth="1"/>
    <col min="6912" max="6912" width="50.1328125" bestFit="1" customWidth="1"/>
    <col min="7168" max="7168" width="50.1328125" bestFit="1" customWidth="1"/>
    <col min="7424" max="7424" width="50.1328125" bestFit="1" customWidth="1"/>
    <col min="7680" max="7680" width="50.1328125" bestFit="1" customWidth="1"/>
    <col min="7936" max="7936" width="50.1328125" bestFit="1" customWidth="1"/>
    <col min="8192" max="8192" width="50.1328125" bestFit="1" customWidth="1"/>
    <col min="8448" max="8448" width="50.1328125" bestFit="1" customWidth="1"/>
    <col min="8704" max="8704" width="50.1328125" bestFit="1" customWidth="1"/>
    <col min="8960" max="8960" width="50.1328125" bestFit="1" customWidth="1"/>
    <col min="9216" max="9216" width="50.1328125" bestFit="1" customWidth="1"/>
    <col min="9472" max="9472" width="50.1328125" bestFit="1" customWidth="1"/>
    <col min="9728" max="9728" width="50.1328125" bestFit="1" customWidth="1"/>
    <col min="9984" max="9984" width="50.1328125" bestFit="1" customWidth="1"/>
    <col min="10240" max="10240" width="50.1328125" bestFit="1" customWidth="1"/>
    <col min="10496" max="10496" width="50.1328125" bestFit="1" customWidth="1"/>
    <col min="10752" max="10752" width="50.1328125" bestFit="1" customWidth="1"/>
    <col min="11008" max="11008" width="50.1328125" bestFit="1" customWidth="1"/>
    <col min="11264" max="11264" width="50.1328125" bestFit="1" customWidth="1"/>
    <col min="11520" max="11520" width="50.1328125" bestFit="1" customWidth="1"/>
    <col min="11776" max="11776" width="50.1328125" bestFit="1" customWidth="1"/>
    <col min="12032" max="12032" width="50.1328125" bestFit="1" customWidth="1"/>
    <col min="12288" max="12288" width="50.1328125" bestFit="1" customWidth="1"/>
    <col min="12544" max="12544" width="50.1328125" bestFit="1" customWidth="1"/>
    <col min="12800" max="12800" width="50.1328125" bestFit="1" customWidth="1"/>
    <col min="13056" max="13056" width="50.1328125" bestFit="1" customWidth="1"/>
    <col min="13312" max="13312" width="50.1328125" bestFit="1" customWidth="1"/>
    <col min="13568" max="13568" width="50.1328125" bestFit="1" customWidth="1"/>
    <col min="13824" max="13824" width="50.1328125" bestFit="1" customWidth="1"/>
    <col min="14080" max="14080" width="50.1328125" bestFit="1" customWidth="1"/>
    <col min="14336" max="14336" width="50.1328125" bestFit="1" customWidth="1"/>
    <col min="14592" max="14592" width="50.1328125" bestFit="1" customWidth="1"/>
    <col min="14848" max="14848" width="50.1328125" bestFit="1" customWidth="1"/>
    <col min="15104" max="15104" width="50.1328125" bestFit="1" customWidth="1"/>
    <col min="15360" max="15360" width="50.1328125" bestFit="1" customWidth="1"/>
    <col min="15616" max="15616" width="50.1328125" bestFit="1" customWidth="1"/>
    <col min="15872" max="15872" width="50.1328125" bestFit="1" customWidth="1"/>
    <col min="16128" max="16128" width="50.1328125" bestFit="1" customWidth="1"/>
  </cols>
  <sheetData>
    <row r="1" spans="1:16" ht="15" x14ac:dyDescent="0.4">
      <c r="B1" s="24" t="s">
        <v>1019</v>
      </c>
      <c r="O1" s="21"/>
    </row>
    <row r="2" spans="1:16" x14ac:dyDescent="0.35">
      <c r="A2" s="31" t="s">
        <v>1628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33</v>
      </c>
      <c r="I2" s="1" t="s">
        <v>34</v>
      </c>
      <c r="J2" s="1" t="s">
        <v>35</v>
      </c>
      <c r="K2" s="1" t="s">
        <v>36</v>
      </c>
      <c r="L2" s="1" t="s">
        <v>37</v>
      </c>
      <c r="M2" s="10" t="s">
        <v>490</v>
      </c>
      <c r="N2" s="10" t="s">
        <v>491</v>
      </c>
      <c r="O2" s="33"/>
      <c r="P2" s="34"/>
    </row>
    <row r="3" spans="1:16" x14ac:dyDescent="0.35">
      <c r="A3" s="12">
        <v>1</v>
      </c>
      <c r="B3" t="s">
        <v>1060</v>
      </c>
      <c r="C3">
        <v>46</v>
      </c>
      <c r="D3">
        <v>2018</v>
      </c>
      <c r="E3">
        <v>12</v>
      </c>
      <c r="F3">
        <v>0</v>
      </c>
      <c r="G3">
        <v>100</v>
      </c>
      <c r="H3" t="s">
        <v>1201</v>
      </c>
      <c r="I3">
        <v>31432028</v>
      </c>
      <c r="J3">
        <v>12716541</v>
      </c>
      <c r="K3">
        <v>0</v>
      </c>
      <c r="L3">
        <v>44148569</v>
      </c>
      <c r="M3" s="17" t="str">
        <f>VLOOKUP(H3,'Util-Aff Mapping'!$B$2:$D$1837,2,FALSE)</f>
        <v>Regulated</v>
      </c>
      <c r="N3" s="17" t="str">
        <f>VLOOKUP(H3,'Util-Aff Mapping'!$B$2:$D$1837,3,FALSE)</f>
        <v>AES</v>
      </c>
    </row>
    <row r="4" spans="1:16" x14ac:dyDescent="0.35">
      <c r="A4" s="12">
        <f>A3+1</f>
        <v>2</v>
      </c>
      <c r="B4" t="s">
        <v>1060</v>
      </c>
      <c r="C4">
        <v>46</v>
      </c>
      <c r="D4">
        <v>2018</v>
      </c>
      <c r="E4">
        <v>12</v>
      </c>
      <c r="F4">
        <v>0</v>
      </c>
      <c r="G4">
        <v>200</v>
      </c>
      <c r="H4" t="s">
        <v>1202</v>
      </c>
      <c r="I4">
        <v>334414</v>
      </c>
      <c r="J4">
        <v>0</v>
      </c>
      <c r="K4">
        <v>0</v>
      </c>
      <c r="L4">
        <v>334414</v>
      </c>
      <c r="M4" s="17" t="str">
        <f>VLOOKUP(H4,'Util-Aff Mapping'!$B$2:$D$1837,2,FALSE)</f>
        <v>Unregulated</v>
      </c>
      <c r="N4" s="17" t="str">
        <f>VLOOKUP(H4,'Util-Aff Mapping'!$B$2:$D$1837,3,FALSE)</f>
        <v>AES</v>
      </c>
    </row>
    <row r="5" spans="1:16" x14ac:dyDescent="0.35">
      <c r="A5" s="12">
        <f t="shared" ref="A5:A68" si="0">A4+1</f>
        <v>3</v>
      </c>
      <c r="B5" t="s">
        <v>1060</v>
      </c>
      <c r="C5">
        <v>46</v>
      </c>
      <c r="D5">
        <v>2018</v>
      </c>
      <c r="E5">
        <v>12</v>
      </c>
      <c r="F5">
        <v>0</v>
      </c>
      <c r="G5">
        <v>300</v>
      </c>
      <c r="H5" t="s">
        <v>1204</v>
      </c>
      <c r="I5">
        <v>26723012</v>
      </c>
      <c r="J5">
        <v>4257792</v>
      </c>
      <c r="K5">
        <v>0</v>
      </c>
      <c r="L5">
        <v>30980804</v>
      </c>
      <c r="M5" s="17" t="str">
        <f>VLOOKUP(H5,'Util-Aff Mapping'!$B$2:$D$1837,2,FALSE)</f>
        <v>Unregulated</v>
      </c>
      <c r="N5" s="17" t="str">
        <f>VLOOKUP(H5,'Util-Aff Mapping'!$B$2:$D$1837,3,FALSE)</f>
        <v>AES</v>
      </c>
    </row>
    <row r="6" spans="1:16" x14ac:dyDescent="0.35">
      <c r="A6" s="12">
        <f t="shared" si="0"/>
        <v>4</v>
      </c>
      <c r="B6" t="s">
        <v>1060</v>
      </c>
      <c r="C6">
        <v>46</v>
      </c>
      <c r="D6">
        <v>2018</v>
      </c>
      <c r="E6">
        <v>12</v>
      </c>
      <c r="F6">
        <v>0</v>
      </c>
      <c r="G6">
        <v>400</v>
      </c>
      <c r="H6" t="s">
        <v>1353</v>
      </c>
      <c r="I6">
        <v>11699322</v>
      </c>
      <c r="J6">
        <v>13977831</v>
      </c>
      <c r="K6">
        <v>0</v>
      </c>
      <c r="L6">
        <v>25677153</v>
      </c>
      <c r="M6" s="17" t="str">
        <f>VLOOKUP(H6,'Util-Aff Mapping'!$B$2:$D$1837,2,FALSE)</f>
        <v>Regulated</v>
      </c>
      <c r="N6" s="17" t="str">
        <f>VLOOKUP(H6,'Util-Aff Mapping'!$B$2:$D$1837,3,FALSE)</f>
        <v>AES</v>
      </c>
    </row>
    <row r="7" spans="1:16" x14ac:dyDescent="0.35">
      <c r="A7" s="12">
        <f t="shared" si="0"/>
        <v>5</v>
      </c>
      <c r="B7" t="s">
        <v>1060</v>
      </c>
      <c r="C7">
        <v>46</v>
      </c>
      <c r="D7">
        <v>2018</v>
      </c>
      <c r="E7">
        <v>12</v>
      </c>
      <c r="F7">
        <v>0</v>
      </c>
      <c r="G7">
        <v>500</v>
      </c>
      <c r="H7" t="s">
        <v>1476</v>
      </c>
      <c r="I7">
        <v>8643164</v>
      </c>
      <c r="J7">
        <v>5972865</v>
      </c>
      <c r="K7">
        <v>0</v>
      </c>
      <c r="L7">
        <v>14616029</v>
      </c>
      <c r="M7" s="17" t="str">
        <f>VLOOKUP(H7,'Util-Aff Mapping'!$B$2:$D$1837,2,FALSE)</f>
        <v>Unregulated</v>
      </c>
      <c r="N7" s="17" t="str">
        <f>VLOOKUP(H7,'Util-Aff Mapping'!$B$2:$D$1837,3,FALSE)</f>
        <v>AES</v>
      </c>
    </row>
    <row r="8" spans="1:16" x14ac:dyDescent="0.35">
      <c r="A8" s="12">
        <f t="shared" si="0"/>
        <v>6</v>
      </c>
      <c r="B8" t="s">
        <v>1060</v>
      </c>
      <c r="C8">
        <v>46</v>
      </c>
      <c r="D8">
        <v>2018</v>
      </c>
      <c r="E8">
        <v>12</v>
      </c>
      <c r="F8">
        <v>0</v>
      </c>
      <c r="G8">
        <v>600</v>
      </c>
      <c r="H8" t="s">
        <v>1206</v>
      </c>
      <c r="I8">
        <v>376198</v>
      </c>
      <c r="J8">
        <v>0</v>
      </c>
      <c r="K8">
        <v>0</v>
      </c>
      <c r="L8">
        <v>376198</v>
      </c>
      <c r="M8" s="17" t="str">
        <f>VLOOKUP(H8,'Util-Aff Mapping'!$B$2:$D$1837,2,FALSE)</f>
        <v>Unregulated</v>
      </c>
      <c r="N8" s="17" t="str">
        <f>VLOOKUP(H8,'Util-Aff Mapping'!$B$2:$D$1837,3,FALSE)</f>
        <v>AES</v>
      </c>
    </row>
    <row r="9" spans="1:16" x14ac:dyDescent="0.35">
      <c r="A9" s="12">
        <f t="shared" si="0"/>
        <v>7</v>
      </c>
      <c r="B9" t="s">
        <v>1060</v>
      </c>
      <c r="C9">
        <v>46</v>
      </c>
      <c r="D9">
        <v>2018</v>
      </c>
      <c r="E9">
        <v>12</v>
      </c>
      <c r="F9">
        <v>0</v>
      </c>
      <c r="G9">
        <v>700</v>
      </c>
      <c r="H9" t="s">
        <v>1207</v>
      </c>
      <c r="I9">
        <v>61183</v>
      </c>
      <c r="J9">
        <v>182988</v>
      </c>
      <c r="K9">
        <v>0</v>
      </c>
      <c r="L9">
        <v>244171</v>
      </c>
      <c r="M9" s="17" t="str">
        <f>VLOOKUP(H9,'Util-Aff Mapping'!$B$2:$D$1837,2,FALSE)</f>
        <v>Unregulated</v>
      </c>
      <c r="N9" s="17" t="str">
        <f>VLOOKUP(H9,'Util-Aff Mapping'!$B$2:$D$1837,3,FALSE)</f>
        <v>AES</v>
      </c>
    </row>
    <row r="10" spans="1:16" x14ac:dyDescent="0.35">
      <c r="A10" s="12">
        <f t="shared" si="0"/>
        <v>8</v>
      </c>
      <c r="B10" t="s">
        <v>1060</v>
      </c>
      <c r="C10">
        <v>46</v>
      </c>
      <c r="D10">
        <v>2018</v>
      </c>
      <c r="E10">
        <v>12</v>
      </c>
      <c r="F10">
        <v>0</v>
      </c>
      <c r="G10">
        <v>800</v>
      </c>
      <c r="H10" t="s">
        <v>1208</v>
      </c>
      <c r="I10">
        <v>96425</v>
      </c>
      <c r="J10">
        <v>14347</v>
      </c>
      <c r="K10">
        <v>0</v>
      </c>
      <c r="L10">
        <v>110772</v>
      </c>
      <c r="M10" s="17" t="str">
        <f>VLOOKUP(H10,'Util-Aff Mapping'!$B$2:$D$1837,2,FALSE)</f>
        <v>Unregulated</v>
      </c>
      <c r="N10" s="17" t="str">
        <f>VLOOKUP(H10,'Util-Aff Mapping'!$B$2:$D$1837,3,FALSE)</f>
        <v>AES</v>
      </c>
    </row>
    <row r="11" spans="1:16" x14ac:dyDescent="0.35">
      <c r="A11" s="12">
        <f t="shared" si="0"/>
        <v>9</v>
      </c>
      <c r="B11" t="s">
        <v>1060</v>
      </c>
      <c r="C11">
        <v>46</v>
      </c>
      <c r="D11">
        <v>2018</v>
      </c>
      <c r="E11">
        <v>12</v>
      </c>
      <c r="F11">
        <v>0</v>
      </c>
      <c r="G11">
        <v>900</v>
      </c>
      <c r="H11" t="s">
        <v>1209</v>
      </c>
      <c r="I11">
        <v>0</v>
      </c>
      <c r="J11">
        <v>2417</v>
      </c>
      <c r="K11">
        <v>0</v>
      </c>
      <c r="L11">
        <v>2417</v>
      </c>
      <c r="M11" s="17" t="str">
        <f>VLOOKUP(H11,'Util-Aff Mapping'!$B$2:$D$1837,2,FALSE)</f>
        <v>Unregulated</v>
      </c>
      <c r="N11" s="17" t="str">
        <f>VLOOKUP(H11,'Util-Aff Mapping'!$B$2:$D$1837,3,FALSE)</f>
        <v>AES</v>
      </c>
    </row>
    <row r="12" spans="1:16" x14ac:dyDescent="0.35">
      <c r="A12" s="12">
        <f t="shared" si="0"/>
        <v>10</v>
      </c>
      <c r="B12" t="s">
        <v>1060</v>
      </c>
      <c r="C12">
        <v>46</v>
      </c>
      <c r="D12">
        <v>2018</v>
      </c>
      <c r="E12">
        <v>12</v>
      </c>
      <c r="F12">
        <v>0</v>
      </c>
      <c r="G12">
        <v>1000</v>
      </c>
      <c r="H12" t="s">
        <v>1210</v>
      </c>
      <c r="I12">
        <v>327</v>
      </c>
      <c r="J12">
        <v>0</v>
      </c>
      <c r="K12">
        <v>0</v>
      </c>
      <c r="L12">
        <v>327</v>
      </c>
      <c r="M12" s="17" t="str">
        <f>VLOOKUP(H12,'Util-Aff Mapping'!$B$2:$D$1837,2,FALSE)</f>
        <v>Unregulated</v>
      </c>
      <c r="N12" s="17" t="str">
        <f>VLOOKUP(H12,'Util-Aff Mapping'!$B$2:$D$1837,3,FALSE)</f>
        <v>AES</v>
      </c>
    </row>
    <row r="13" spans="1:16" x14ac:dyDescent="0.35">
      <c r="A13" s="12">
        <f t="shared" si="0"/>
        <v>11</v>
      </c>
      <c r="B13" t="s">
        <v>1060</v>
      </c>
      <c r="C13">
        <v>46</v>
      </c>
      <c r="D13">
        <v>2018</v>
      </c>
      <c r="E13">
        <v>12</v>
      </c>
      <c r="F13">
        <v>0</v>
      </c>
      <c r="G13">
        <v>1100</v>
      </c>
      <c r="H13" t="s">
        <v>1212</v>
      </c>
      <c r="I13">
        <v>3465</v>
      </c>
      <c r="J13">
        <v>0</v>
      </c>
      <c r="K13">
        <v>0</v>
      </c>
      <c r="L13">
        <v>3465</v>
      </c>
      <c r="M13" s="17" t="str">
        <f>VLOOKUP(H13,'Util-Aff Mapping'!$B$2:$D$1837,2,FALSE)</f>
        <v>Unregulated</v>
      </c>
      <c r="N13" s="17" t="str">
        <f>VLOOKUP(H13,'Util-Aff Mapping'!$B$2:$D$1837,3,FALSE)</f>
        <v>AES</v>
      </c>
    </row>
    <row r="14" spans="1:16" x14ac:dyDescent="0.35">
      <c r="A14" s="12">
        <f t="shared" si="0"/>
        <v>12</v>
      </c>
      <c r="B14" t="s">
        <v>1060</v>
      </c>
      <c r="C14">
        <v>46</v>
      </c>
      <c r="D14">
        <v>2018</v>
      </c>
      <c r="E14">
        <v>12</v>
      </c>
      <c r="F14">
        <v>0</v>
      </c>
      <c r="G14">
        <v>1200</v>
      </c>
      <c r="H14" t="s">
        <v>1213</v>
      </c>
      <c r="I14">
        <v>358599</v>
      </c>
      <c r="J14">
        <v>0</v>
      </c>
      <c r="K14">
        <v>0</v>
      </c>
      <c r="L14">
        <v>358599</v>
      </c>
      <c r="M14" s="17" t="str">
        <f>VLOOKUP(H14,'Util-Aff Mapping'!$B$2:$D$1837,2,FALSE)</f>
        <v>Unregulated</v>
      </c>
      <c r="N14" s="17" t="str">
        <f>VLOOKUP(H14,'Util-Aff Mapping'!$B$2:$D$1837,3,FALSE)</f>
        <v>AES</v>
      </c>
    </row>
    <row r="15" spans="1:16" x14ac:dyDescent="0.35">
      <c r="A15" s="12">
        <f t="shared" si="0"/>
        <v>13</v>
      </c>
      <c r="B15" t="s">
        <v>1060</v>
      </c>
      <c r="C15">
        <v>46</v>
      </c>
      <c r="D15">
        <v>2018</v>
      </c>
      <c r="E15">
        <v>12</v>
      </c>
      <c r="F15">
        <v>0</v>
      </c>
      <c r="G15">
        <v>1300</v>
      </c>
      <c r="H15" t="s">
        <v>1214</v>
      </c>
      <c r="I15">
        <v>897</v>
      </c>
      <c r="J15">
        <v>0</v>
      </c>
      <c r="K15">
        <v>0</v>
      </c>
      <c r="L15">
        <v>897</v>
      </c>
      <c r="M15" s="17" t="str">
        <f>VLOOKUP(H15,'Util-Aff Mapping'!$B$2:$D$1837,2,FALSE)</f>
        <v>Unregulated</v>
      </c>
      <c r="N15" s="17" t="str">
        <f>VLOOKUP(H15,'Util-Aff Mapping'!$B$2:$D$1837,3,FALSE)</f>
        <v>AES</v>
      </c>
    </row>
    <row r="16" spans="1:16" x14ac:dyDescent="0.35">
      <c r="A16" s="12">
        <f t="shared" si="0"/>
        <v>14</v>
      </c>
      <c r="B16" t="s">
        <v>1060</v>
      </c>
      <c r="C16">
        <v>46</v>
      </c>
      <c r="D16">
        <v>2018</v>
      </c>
      <c r="E16">
        <v>12</v>
      </c>
      <c r="F16">
        <v>0</v>
      </c>
      <c r="G16">
        <v>1400</v>
      </c>
      <c r="H16" t="s">
        <v>1215</v>
      </c>
      <c r="I16">
        <v>149173</v>
      </c>
      <c r="J16">
        <v>0</v>
      </c>
      <c r="K16">
        <v>0</v>
      </c>
      <c r="L16">
        <v>149173</v>
      </c>
      <c r="M16" s="17" t="str">
        <f>VLOOKUP(H16,'Util-Aff Mapping'!$B$2:$D$1837,2,FALSE)</f>
        <v>Unregulated</v>
      </c>
      <c r="N16" s="17" t="str">
        <f>VLOOKUP(H16,'Util-Aff Mapping'!$B$2:$D$1837,3,FALSE)</f>
        <v>AES</v>
      </c>
    </row>
    <row r="17" spans="1:14" x14ac:dyDescent="0.35">
      <c r="A17" s="12">
        <f t="shared" si="0"/>
        <v>15</v>
      </c>
      <c r="B17" t="s">
        <v>1060</v>
      </c>
      <c r="C17">
        <v>46</v>
      </c>
      <c r="D17">
        <v>2018</v>
      </c>
      <c r="E17">
        <v>12</v>
      </c>
      <c r="F17">
        <v>0</v>
      </c>
      <c r="G17">
        <v>1500</v>
      </c>
      <c r="H17" t="s">
        <v>1216</v>
      </c>
      <c r="I17">
        <v>98894</v>
      </c>
      <c r="J17">
        <v>0</v>
      </c>
      <c r="K17">
        <v>0</v>
      </c>
      <c r="L17">
        <v>98894</v>
      </c>
      <c r="M17" s="17" t="str">
        <f>VLOOKUP(H17,'Util-Aff Mapping'!$B$2:$D$1837,2,FALSE)</f>
        <v>Unregulated</v>
      </c>
      <c r="N17" s="17" t="str">
        <f>VLOOKUP(H17,'Util-Aff Mapping'!$B$2:$D$1837,3,FALSE)</f>
        <v>AES</v>
      </c>
    </row>
    <row r="18" spans="1:14" x14ac:dyDescent="0.35">
      <c r="A18" s="12">
        <f t="shared" si="0"/>
        <v>16</v>
      </c>
      <c r="B18" t="s">
        <v>1060</v>
      </c>
      <c r="C18">
        <v>46</v>
      </c>
      <c r="D18">
        <v>2018</v>
      </c>
      <c r="E18">
        <v>12</v>
      </c>
      <c r="F18">
        <v>0</v>
      </c>
      <c r="G18">
        <v>1600</v>
      </c>
      <c r="H18" t="s">
        <v>1217</v>
      </c>
      <c r="I18">
        <v>2568</v>
      </c>
      <c r="J18">
        <v>0</v>
      </c>
      <c r="K18">
        <v>0</v>
      </c>
      <c r="L18">
        <v>2568</v>
      </c>
      <c r="M18" s="17" t="str">
        <f>VLOOKUP(H18,'Util-Aff Mapping'!$B$2:$D$1837,2,FALSE)</f>
        <v>Unregulated</v>
      </c>
      <c r="N18" s="17" t="str">
        <f>VLOOKUP(H18,'Util-Aff Mapping'!$B$2:$D$1837,3,FALSE)</f>
        <v>AES</v>
      </c>
    </row>
    <row r="19" spans="1:14" x14ac:dyDescent="0.35">
      <c r="A19" s="12">
        <f t="shared" si="0"/>
        <v>17</v>
      </c>
      <c r="B19" t="s">
        <v>1060</v>
      </c>
      <c r="C19">
        <v>46</v>
      </c>
      <c r="D19">
        <v>2018</v>
      </c>
      <c r="E19">
        <v>12</v>
      </c>
      <c r="F19">
        <v>0</v>
      </c>
      <c r="G19">
        <v>1700</v>
      </c>
      <c r="H19" t="s">
        <v>1823</v>
      </c>
      <c r="I19">
        <v>1462699</v>
      </c>
      <c r="J19">
        <v>0</v>
      </c>
      <c r="K19">
        <v>0</v>
      </c>
      <c r="L19">
        <v>1462699</v>
      </c>
      <c r="M19" s="17" t="str">
        <f>VLOOKUP(H19,'Util-Aff Mapping'!$B$2:$D$1837,2,FALSE)</f>
        <v>Unregulated</v>
      </c>
      <c r="N19" s="17" t="str">
        <f>VLOOKUP(H19,'Util-Aff Mapping'!$B$2:$D$1837,3,FALSE)</f>
        <v>AES</v>
      </c>
    </row>
    <row r="20" spans="1:14" x14ac:dyDescent="0.35">
      <c r="A20" s="12">
        <f t="shared" si="0"/>
        <v>18</v>
      </c>
      <c r="B20" t="s">
        <v>1060</v>
      </c>
      <c r="C20">
        <v>46</v>
      </c>
      <c r="D20">
        <v>2018</v>
      </c>
      <c r="E20">
        <v>12</v>
      </c>
      <c r="F20">
        <v>0</v>
      </c>
      <c r="G20">
        <v>1800</v>
      </c>
      <c r="H20" t="s">
        <v>1354</v>
      </c>
      <c r="I20">
        <v>1045448</v>
      </c>
      <c r="J20">
        <v>0</v>
      </c>
      <c r="K20">
        <v>0</v>
      </c>
      <c r="L20">
        <v>1045448</v>
      </c>
      <c r="M20" s="17" t="str">
        <f>VLOOKUP(H20,'Util-Aff Mapping'!$B$2:$D$1837,2,FALSE)</f>
        <v>Unregulated</v>
      </c>
      <c r="N20" s="17" t="str">
        <f>VLOOKUP(H20,'Util-Aff Mapping'!$B$2:$D$1837,3,FALSE)</f>
        <v>AES</v>
      </c>
    </row>
    <row r="21" spans="1:14" x14ac:dyDescent="0.35">
      <c r="A21" s="12">
        <f t="shared" si="0"/>
        <v>19</v>
      </c>
      <c r="B21" t="s">
        <v>1060</v>
      </c>
      <c r="C21">
        <v>46</v>
      </c>
      <c r="D21">
        <v>2018</v>
      </c>
      <c r="E21">
        <v>12</v>
      </c>
      <c r="F21">
        <v>0</v>
      </c>
      <c r="G21">
        <v>1900</v>
      </c>
      <c r="H21" t="s">
        <v>1355</v>
      </c>
      <c r="I21">
        <v>267908</v>
      </c>
      <c r="J21">
        <v>0</v>
      </c>
      <c r="K21">
        <v>0</v>
      </c>
      <c r="L21">
        <v>267908</v>
      </c>
      <c r="M21" s="17" t="str">
        <f>VLOOKUP(H21,'Util-Aff Mapping'!$B$2:$D$1837,2,FALSE)</f>
        <v>Unregulated</v>
      </c>
      <c r="N21" s="17" t="str">
        <f>VLOOKUP(H21,'Util-Aff Mapping'!$B$2:$D$1837,3,FALSE)</f>
        <v>AES</v>
      </c>
    </row>
    <row r="22" spans="1:14" x14ac:dyDescent="0.35">
      <c r="A22" s="12">
        <f t="shared" si="0"/>
        <v>20</v>
      </c>
      <c r="B22" t="s">
        <v>1060</v>
      </c>
      <c r="C22">
        <v>46</v>
      </c>
      <c r="D22">
        <v>2018</v>
      </c>
      <c r="E22">
        <v>12</v>
      </c>
      <c r="F22">
        <v>0</v>
      </c>
      <c r="G22">
        <v>2000</v>
      </c>
      <c r="H22" t="s">
        <v>1482</v>
      </c>
      <c r="I22">
        <v>46</v>
      </c>
      <c r="J22">
        <v>0</v>
      </c>
      <c r="K22">
        <v>0</v>
      </c>
      <c r="L22">
        <v>46</v>
      </c>
      <c r="M22" s="17" t="str">
        <f>VLOOKUP(H22,'Util-Aff Mapping'!$B$2:$D$1837,2,FALSE)</f>
        <v>Unregulated</v>
      </c>
      <c r="N22" s="17" t="str">
        <f>VLOOKUP(H22,'Util-Aff Mapping'!$B$2:$D$1837,3,FALSE)</f>
        <v>AES</v>
      </c>
    </row>
    <row r="23" spans="1:14" x14ac:dyDescent="0.35">
      <c r="A23" s="12">
        <f t="shared" si="0"/>
        <v>21</v>
      </c>
      <c r="B23" t="s">
        <v>1060</v>
      </c>
      <c r="C23">
        <v>46</v>
      </c>
      <c r="D23">
        <v>2018</v>
      </c>
      <c r="E23">
        <v>12</v>
      </c>
      <c r="F23">
        <v>0</v>
      </c>
      <c r="G23">
        <v>2100</v>
      </c>
      <c r="H23" t="s">
        <v>1356</v>
      </c>
      <c r="I23">
        <v>327029</v>
      </c>
      <c r="J23">
        <v>0</v>
      </c>
      <c r="K23">
        <v>0</v>
      </c>
      <c r="L23">
        <v>327029</v>
      </c>
      <c r="M23" s="17" t="str">
        <f>VLOOKUP(H23,'Util-Aff Mapping'!$B$2:$D$1837,2,FALSE)</f>
        <v>Unregulated</v>
      </c>
      <c r="N23" s="17" t="str">
        <f>VLOOKUP(H23,'Util-Aff Mapping'!$B$2:$D$1837,3,FALSE)</f>
        <v>AES</v>
      </c>
    </row>
    <row r="24" spans="1:14" x14ac:dyDescent="0.35">
      <c r="A24" s="12">
        <f t="shared" si="0"/>
        <v>22</v>
      </c>
      <c r="B24" t="s">
        <v>1060</v>
      </c>
      <c r="C24">
        <v>46</v>
      </c>
      <c r="D24">
        <v>2018</v>
      </c>
      <c r="E24">
        <v>12</v>
      </c>
      <c r="F24">
        <v>0</v>
      </c>
      <c r="G24">
        <v>2200</v>
      </c>
      <c r="H24" t="s">
        <v>1357</v>
      </c>
      <c r="I24">
        <v>2936558</v>
      </c>
      <c r="J24">
        <v>0</v>
      </c>
      <c r="K24">
        <v>0</v>
      </c>
      <c r="L24">
        <v>2936558</v>
      </c>
      <c r="M24" s="17" t="str">
        <f>VLOOKUP(H24,'Util-Aff Mapping'!$B$2:$D$1837,2,FALSE)</f>
        <v>Unregulated</v>
      </c>
      <c r="N24" s="17" t="str">
        <f>VLOOKUP(H24,'Util-Aff Mapping'!$B$2:$D$1837,3,FALSE)</f>
        <v>AES</v>
      </c>
    </row>
    <row r="25" spans="1:14" x14ac:dyDescent="0.35">
      <c r="A25" s="12">
        <f t="shared" si="0"/>
        <v>23</v>
      </c>
      <c r="B25" t="s">
        <v>1060</v>
      </c>
      <c r="C25">
        <v>46</v>
      </c>
      <c r="D25">
        <v>2018</v>
      </c>
      <c r="E25">
        <v>12</v>
      </c>
      <c r="F25">
        <v>0</v>
      </c>
      <c r="G25">
        <v>2300</v>
      </c>
      <c r="H25" t="s">
        <v>1218</v>
      </c>
      <c r="I25">
        <v>680</v>
      </c>
      <c r="J25">
        <v>0</v>
      </c>
      <c r="K25">
        <v>0</v>
      </c>
      <c r="L25">
        <v>680</v>
      </c>
      <c r="M25" s="17" t="str">
        <f>VLOOKUP(H25,'Util-Aff Mapping'!$B$2:$D$1837,2,FALSE)</f>
        <v>Unregulated</v>
      </c>
      <c r="N25" s="17" t="str">
        <f>VLOOKUP(H25,'Util-Aff Mapping'!$B$2:$D$1837,3,FALSE)</f>
        <v>AES</v>
      </c>
    </row>
    <row r="26" spans="1:14" x14ac:dyDescent="0.35">
      <c r="A26" s="12">
        <f t="shared" si="0"/>
        <v>24</v>
      </c>
      <c r="B26" t="s">
        <v>1060</v>
      </c>
      <c r="C26">
        <v>46</v>
      </c>
      <c r="D26">
        <v>2018</v>
      </c>
      <c r="E26">
        <v>12</v>
      </c>
      <c r="F26">
        <v>0</v>
      </c>
      <c r="G26">
        <v>2400</v>
      </c>
      <c r="H26" t="s">
        <v>1824</v>
      </c>
      <c r="I26">
        <v>267261</v>
      </c>
      <c r="J26">
        <v>0</v>
      </c>
      <c r="K26">
        <v>0</v>
      </c>
      <c r="L26">
        <v>267261</v>
      </c>
      <c r="M26" s="17" t="str">
        <f>VLOOKUP(H26,'Util-Aff Mapping'!$B$2:$D$1837,2,FALSE)</f>
        <v>Unregulated</v>
      </c>
      <c r="N26" s="17" t="str">
        <f>VLOOKUP(H26,'Util-Aff Mapping'!$B$2:$D$1837,3,FALSE)</f>
        <v>AES</v>
      </c>
    </row>
    <row r="27" spans="1:14" x14ac:dyDescent="0.35">
      <c r="A27" s="12">
        <f t="shared" si="0"/>
        <v>25</v>
      </c>
      <c r="B27" t="s">
        <v>1060</v>
      </c>
      <c r="C27">
        <v>46</v>
      </c>
      <c r="D27">
        <v>2018</v>
      </c>
      <c r="E27">
        <v>12</v>
      </c>
      <c r="F27">
        <v>0</v>
      </c>
      <c r="G27">
        <v>2500</v>
      </c>
      <c r="H27" t="s">
        <v>1825</v>
      </c>
      <c r="I27">
        <v>2235</v>
      </c>
      <c r="J27">
        <v>0</v>
      </c>
      <c r="K27">
        <v>0</v>
      </c>
      <c r="L27">
        <v>2235</v>
      </c>
      <c r="M27" s="17" t="str">
        <f>VLOOKUP(H27,'Util-Aff Mapping'!$B$2:$D$1837,2,FALSE)</f>
        <v>Unregulated</v>
      </c>
      <c r="N27" s="17" t="str">
        <f>VLOOKUP(H27,'Util-Aff Mapping'!$B$2:$D$1837,3,FALSE)</f>
        <v>AES</v>
      </c>
    </row>
    <row r="28" spans="1:14" x14ac:dyDescent="0.35">
      <c r="A28" s="12">
        <f t="shared" si="0"/>
        <v>26</v>
      </c>
      <c r="B28" t="s">
        <v>1060</v>
      </c>
      <c r="C28">
        <v>46</v>
      </c>
      <c r="D28">
        <v>2018</v>
      </c>
      <c r="E28">
        <v>12</v>
      </c>
      <c r="F28">
        <v>0</v>
      </c>
      <c r="G28">
        <v>2600</v>
      </c>
      <c r="H28" t="s">
        <v>1826</v>
      </c>
      <c r="I28">
        <v>567989</v>
      </c>
      <c r="J28">
        <v>0</v>
      </c>
      <c r="K28">
        <v>0</v>
      </c>
      <c r="L28">
        <v>567989</v>
      </c>
      <c r="M28" s="17" t="str">
        <f>VLOOKUP(H28,'Util-Aff Mapping'!$B$2:$D$1837,2,FALSE)</f>
        <v>Unregulated</v>
      </c>
      <c r="N28" s="17" t="str">
        <f>VLOOKUP(H28,'Util-Aff Mapping'!$B$2:$D$1837,3,FALSE)</f>
        <v>AES</v>
      </c>
    </row>
    <row r="29" spans="1:14" x14ac:dyDescent="0.35">
      <c r="A29" s="12">
        <f t="shared" si="0"/>
        <v>27</v>
      </c>
      <c r="B29" t="s">
        <v>879</v>
      </c>
      <c r="C29">
        <v>43</v>
      </c>
      <c r="D29">
        <v>2018</v>
      </c>
      <c r="E29">
        <v>12</v>
      </c>
      <c r="F29">
        <v>0</v>
      </c>
      <c r="G29">
        <v>100</v>
      </c>
      <c r="H29" t="s">
        <v>1073</v>
      </c>
      <c r="I29">
        <v>414590</v>
      </c>
      <c r="J29">
        <v>2258216</v>
      </c>
      <c r="K29">
        <v>0</v>
      </c>
      <c r="L29">
        <v>2672806</v>
      </c>
      <c r="M29" s="17" t="str">
        <f>VLOOKUP(H29,'Util-Aff Mapping'!$B$2:$D$1837,2,FALSE)</f>
        <v>Unregulated</v>
      </c>
      <c r="N29" s="17" t="str">
        <f>VLOOKUP(H29,'Util-Aff Mapping'!$B$2:$D$1837,3,FALSE)</f>
        <v>Algonquin</v>
      </c>
    </row>
    <row r="30" spans="1:14" x14ac:dyDescent="0.35">
      <c r="A30" s="12">
        <f t="shared" si="0"/>
        <v>28</v>
      </c>
      <c r="B30" t="s">
        <v>879</v>
      </c>
      <c r="C30">
        <v>43</v>
      </c>
      <c r="D30">
        <v>2018</v>
      </c>
      <c r="E30">
        <v>12</v>
      </c>
      <c r="F30">
        <v>0</v>
      </c>
      <c r="G30">
        <v>200</v>
      </c>
      <c r="H30" t="s">
        <v>1009</v>
      </c>
      <c r="I30">
        <v>342284</v>
      </c>
      <c r="J30">
        <v>569012</v>
      </c>
      <c r="K30">
        <v>0</v>
      </c>
      <c r="L30">
        <v>911296</v>
      </c>
      <c r="M30" s="17" t="str">
        <f>VLOOKUP(H30,'Util-Aff Mapping'!$B$2:$D$1837,2,FALSE)</f>
        <v>Unregulated</v>
      </c>
      <c r="N30" s="17" t="str">
        <f>VLOOKUP(H30,'Util-Aff Mapping'!$B$2:$D$1837,3,FALSE)</f>
        <v>Algonquin</v>
      </c>
    </row>
    <row r="31" spans="1:14" x14ac:dyDescent="0.35">
      <c r="A31" s="12">
        <f t="shared" si="0"/>
        <v>29</v>
      </c>
      <c r="B31" t="s">
        <v>879</v>
      </c>
      <c r="C31">
        <v>43</v>
      </c>
      <c r="D31">
        <v>2018</v>
      </c>
      <c r="E31">
        <v>12</v>
      </c>
      <c r="F31">
        <v>0</v>
      </c>
      <c r="G31">
        <v>300</v>
      </c>
      <c r="H31" t="s">
        <v>1074</v>
      </c>
      <c r="I31">
        <v>248112</v>
      </c>
      <c r="J31">
        <v>495648</v>
      </c>
      <c r="K31">
        <v>0</v>
      </c>
      <c r="L31">
        <v>743760</v>
      </c>
      <c r="M31" s="17" t="str">
        <f>VLOOKUP(H31,'Util-Aff Mapping'!$B$2:$D$1837,2,FALSE)</f>
        <v>Regulated</v>
      </c>
      <c r="N31" s="17" t="str">
        <f>VLOOKUP(H31,'Util-Aff Mapping'!$B$2:$D$1837,3,FALSE)</f>
        <v>Algonquin</v>
      </c>
    </row>
    <row r="32" spans="1:14" x14ac:dyDescent="0.35">
      <c r="A32" s="12">
        <f t="shared" si="0"/>
        <v>30</v>
      </c>
      <c r="B32" t="s">
        <v>879</v>
      </c>
      <c r="C32">
        <v>43</v>
      </c>
      <c r="D32">
        <v>2018</v>
      </c>
      <c r="E32">
        <v>12</v>
      </c>
      <c r="F32">
        <v>0</v>
      </c>
      <c r="G32">
        <v>400</v>
      </c>
      <c r="H32" t="s">
        <v>1010</v>
      </c>
      <c r="I32">
        <v>0</v>
      </c>
      <c r="J32">
        <v>405869</v>
      </c>
      <c r="K32">
        <v>0</v>
      </c>
      <c r="L32">
        <v>405869</v>
      </c>
      <c r="M32" s="17" t="str">
        <f>VLOOKUP(H32,'Util-Aff Mapping'!$B$2:$D$1837,2,FALSE)</f>
        <v>Regulated</v>
      </c>
      <c r="N32" s="17" t="str">
        <f>VLOOKUP(H32,'Util-Aff Mapping'!$B$2:$D$1837,3,FALSE)</f>
        <v>Algonquin</v>
      </c>
    </row>
    <row r="33" spans="1:14" x14ac:dyDescent="0.35">
      <c r="A33" s="12">
        <f t="shared" si="0"/>
        <v>31</v>
      </c>
      <c r="B33" t="s">
        <v>879</v>
      </c>
      <c r="C33">
        <v>43</v>
      </c>
      <c r="D33">
        <v>2018</v>
      </c>
      <c r="E33">
        <v>12</v>
      </c>
      <c r="F33">
        <v>0</v>
      </c>
      <c r="G33">
        <v>500</v>
      </c>
      <c r="H33" t="s">
        <v>1075</v>
      </c>
      <c r="I33">
        <v>0</v>
      </c>
      <c r="J33">
        <v>816273</v>
      </c>
      <c r="K33">
        <v>0</v>
      </c>
      <c r="L33">
        <v>816273</v>
      </c>
      <c r="M33" s="17" t="str">
        <f>VLOOKUP(H33,'Util-Aff Mapping'!$B$2:$D$1837,2,FALSE)</f>
        <v>Regulated</v>
      </c>
      <c r="N33" s="17" t="str">
        <f>VLOOKUP(H33,'Util-Aff Mapping'!$B$2:$D$1837,3,FALSE)</f>
        <v>Algonquin</v>
      </c>
    </row>
    <row r="34" spans="1:14" x14ac:dyDescent="0.35">
      <c r="A34" s="12">
        <f t="shared" si="0"/>
        <v>32</v>
      </c>
      <c r="B34" t="s">
        <v>879</v>
      </c>
      <c r="C34">
        <v>43</v>
      </c>
      <c r="D34">
        <v>2018</v>
      </c>
      <c r="E34">
        <v>12</v>
      </c>
      <c r="F34">
        <v>0</v>
      </c>
      <c r="G34">
        <v>600</v>
      </c>
      <c r="H34" t="s">
        <v>1076</v>
      </c>
      <c r="I34">
        <v>342284</v>
      </c>
      <c r="J34">
        <v>555690</v>
      </c>
      <c r="K34">
        <v>0</v>
      </c>
      <c r="L34">
        <v>897974</v>
      </c>
      <c r="M34" s="17" t="str">
        <f>VLOOKUP(H34,'Util-Aff Mapping'!$B$2:$D$1837,2,FALSE)</f>
        <v>Regulated</v>
      </c>
      <c r="N34" s="17" t="str">
        <f>VLOOKUP(H34,'Util-Aff Mapping'!$B$2:$D$1837,3,FALSE)</f>
        <v>Algonquin</v>
      </c>
    </row>
    <row r="35" spans="1:14" x14ac:dyDescent="0.35">
      <c r="A35" s="12">
        <f t="shared" si="0"/>
        <v>33</v>
      </c>
      <c r="B35" t="s">
        <v>879</v>
      </c>
      <c r="C35">
        <v>43</v>
      </c>
      <c r="D35">
        <v>2018</v>
      </c>
      <c r="E35">
        <v>12</v>
      </c>
      <c r="F35">
        <v>0</v>
      </c>
      <c r="G35">
        <v>700</v>
      </c>
      <c r="H35" t="s">
        <v>1556</v>
      </c>
      <c r="I35">
        <v>0</v>
      </c>
      <c r="J35">
        <v>2980</v>
      </c>
      <c r="K35">
        <v>0</v>
      </c>
      <c r="L35">
        <v>2980</v>
      </c>
      <c r="M35" s="17" t="str">
        <f>VLOOKUP(H35,'Util-Aff Mapping'!$B$2:$D$1837,2,FALSE)</f>
        <v>Unregulated</v>
      </c>
      <c r="N35" s="17" t="str">
        <f>VLOOKUP(H35,'Util-Aff Mapping'!$B$2:$D$1837,3,FALSE)</f>
        <v>Algonquin</v>
      </c>
    </row>
    <row r="36" spans="1:14" x14ac:dyDescent="0.35">
      <c r="A36" s="12">
        <f t="shared" si="0"/>
        <v>34</v>
      </c>
      <c r="B36" t="s">
        <v>879</v>
      </c>
      <c r="C36">
        <v>43</v>
      </c>
      <c r="D36">
        <v>2018</v>
      </c>
      <c r="E36">
        <v>12</v>
      </c>
      <c r="F36">
        <v>0</v>
      </c>
      <c r="G36">
        <v>800</v>
      </c>
      <c r="H36" t="s">
        <v>1008</v>
      </c>
      <c r="I36">
        <v>248933</v>
      </c>
      <c r="J36">
        <v>440914</v>
      </c>
      <c r="K36">
        <v>0</v>
      </c>
      <c r="L36">
        <v>689847</v>
      </c>
      <c r="M36" s="17" t="str">
        <f>VLOOKUP(H36,'Util-Aff Mapping'!$B$2:$D$1837,2,FALSE)</f>
        <v>Regulated</v>
      </c>
      <c r="N36" s="17" t="str">
        <f>VLOOKUP(H36,'Util-Aff Mapping'!$B$2:$D$1837,3,FALSE)</f>
        <v>Algonquin</v>
      </c>
    </row>
    <row r="37" spans="1:14" x14ac:dyDescent="0.35">
      <c r="A37" s="12">
        <f t="shared" si="0"/>
        <v>35</v>
      </c>
      <c r="B37" t="s">
        <v>879</v>
      </c>
      <c r="C37">
        <v>43</v>
      </c>
      <c r="D37">
        <v>2018</v>
      </c>
      <c r="E37">
        <v>12</v>
      </c>
      <c r="F37">
        <v>0</v>
      </c>
      <c r="G37">
        <v>900</v>
      </c>
      <c r="H37" t="s">
        <v>1077</v>
      </c>
      <c r="I37">
        <v>123989</v>
      </c>
      <c r="J37">
        <v>145116</v>
      </c>
      <c r="K37">
        <v>0</v>
      </c>
      <c r="L37">
        <v>269105</v>
      </c>
      <c r="M37" s="17" t="str">
        <f>VLOOKUP(H37,'Util-Aff Mapping'!$B$2:$D$1837,2,FALSE)</f>
        <v>Unregulated</v>
      </c>
      <c r="N37" s="17" t="str">
        <f>VLOOKUP(H37,'Util-Aff Mapping'!$B$2:$D$1837,3,FALSE)</f>
        <v>Algonquin</v>
      </c>
    </row>
    <row r="38" spans="1:14" x14ac:dyDescent="0.35">
      <c r="A38" s="12">
        <f t="shared" si="0"/>
        <v>36</v>
      </c>
      <c r="B38" t="s">
        <v>879</v>
      </c>
      <c r="C38">
        <v>43</v>
      </c>
      <c r="D38">
        <v>2018</v>
      </c>
      <c r="E38">
        <v>12</v>
      </c>
      <c r="F38">
        <v>0</v>
      </c>
      <c r="G38">
        <v>1000</v>
      </c>
      <c r="H38" t="s">
        <v>971</v>
      </c>
      <c r="I38">
        <v>715683</v>
      </c>
      <c r="J38">
        <v>0</v>
      </c>
      <c r="K38">
        <v>0</v>
      </c>
      <c r="L38">
        <v>715683</v>
      </c>
      <c r="M38" s="17" t="str">
        <f>VLOOKUP(H38,'Util-Aff Mapping'!$B$2:$D$1837,2,FALSE)</f>
        <v>Regulated</v>
      </c>
      <c r="N38" s="17" t="str">
        <f>VLOOKUP(H38,'Util-Aff Mapping'!$B$2:$D$1837,3,FALSE)</f>
        <v>Algonquin</v>
      </c>
    </row>
    <row r="39" spans="1:14" x14ac:dyDescent="0.35">
      <c r="A39" s="12">
        <f t="shared" si="0"/>
        <v>37</v>
      </c>
      <c r="B39" t="s">
        <v>879</v>
      </c>
      <c r="C39">
        <v>43</v>
      </c>
      <c r="D39">
        <v>2018</v>
      </c>
      <c r="E39">
        <v>12</v>
      </c>
      <c r="F39">
        <v>0</v>
      </c>
      <c r="G39">
        <v>1100</v>
      </c>
      <c r="H39" t="s">
        <v>1078</v>
      </c>
      <c r="I39">
        <v>280050</v>
      </c>
      <c r="J39">
        <v>498342</v>
      </c>
      <c r="K39">
        <v>0</v>
      </c>
      <c r="L39">
        <v>778392</v>
      </c>
      <c r="M39" s="17" t="str">
        <f>VLOOKUP(H39,'Util-Aff Mapping'!$B$2:$D$1837,2,FALSE)</f>
        <v>Regulated</v>
      </c>
      <c r="N39" s="17" t="str">
        <f>VLOOKUP(H39,'Util-Aff Mapping'!$B$2:$D$1837,3,FALSE)</f>
        <v>Algonquin</v>
      </c>
    </row>
    <row r="40" spans="1:14" x14ac:dyDescent="0.35">
      <c r="A40" s="12">
        <f t="shared" si="0"/>
        <v>38</v>
      </c>
      <c r="B40" t="s">
        <v>879</v>
      </c>
      <c r="C40">
        <v>43</v>
      </c>
      <c r="D40">
        <v>2018</v>
      </c>
      <c r="E40">
        <v>12</v>
      </c>
      <c r="F40">
        <v>0</v>
      </c>
      <c r="G40">
        <v>1200</v>
      </c>
      <c r="H40" t="s">
        <v>1080</v>
      </c>
      <c r="I40">
        <v>0</v>
      </c>
      <c r="J40">
        <v>15472</v>
      </c>
      <c r="K40">
        <v>0</v>
      </c>
      <c r="L40">
        <v>15472</v>
      </c>
      <c r="M40" s="17" t="str">
        <f>VLOOKUP(H40,'Util-Aff Mapping'!$B$2:$D$1837,2,FALSE)</f>
        <v>Unregulated</v>
      </c>
      <c r="N40" s="17" t="str">
        <f>VLOOKUP(H40,'Util-Aff Mapping'!$B$2:$D$1837,3,FALSE)</f>
        <v>Algonquin</v>
      </c>
    </row>
    <row r="41" spans="1:14" x14ac:dyDescent="0.35">
      <c r="A41" s="12">
        <f t="shared" si="0"/>
        <v>39</v>
      </c>
      <c r="B41" t="s">
        <v>879</v>
      </c>
      <c r="C41">
        <v>43</v>
      </c>
      <c r="D41">
        <v>2018</v>
      </c>
      <c r="E41">
        <v>12</v>
      </c>
      <c r="F41">
        <v>0</v>
      </c>
      <c r="G41">
        <v>1300</v>
      </c>
      <c r="H41" t="s">
        <v>1081</v>
      </c>
      <c r="I41">
        <v>0</v>
      </c>
      <c r="J41">
        <v>15994</v>
      </c>
      <c r="K41">
        <v>0</v>
      </c>
      <c r="L41">
        <v>15994</v>
      </c>
      <c r="M41" s="17" t="str">
        <f>VLOOKUP(H41,'Util-Aff Mapping'!$B$2:$D$1837,2,FALSE)</f>
        <v>Unregulated</v>
      </c>
      <c r="N41" s="17" t="str">
        <f>VLOOKUP(H41,'Util-Aff Mapping'!$B$2:$D$1837,3,FALSE)</f>
        <v>Algonquin</v>
      </c>
    </row>
    <row r="42" spans="1:14" x14ac:dyDescent="0.35">
      <c r="A42" s="12">
        <f t="shared" si="0"/>
        <v>40</v>
      </c>
      <c r="B42" t="s">
        <v>879</v>
      </c>
      <c r="C42">
        <v>43</v>
      </c>
      <c r="D42">
        <v>2018</v>
      </c>
      <c r="E42">
        <v>12</v>
      </c>
      <c r="F42">
        <v>0</v>
      </c>
      <c r="G42">
        <v>1400</v>
      </c>
      <c r="H42" t="s">
        <v>1219</v>
      </c>
      <c r="I42">
        <v>0</v>
      </c>
      <c r="J42">
        <v>543720</v>
      </c>
      <c r="K42">
        <v>0</v>
      </c>
      <c r="L42">
        <v>543720</v>
      </c>
      <c r="M42" s="17" t="str">
        <f>VLOOKUP(H42,'Util-Aff Mapping'!$B$2:$D$1837,2,FALSE)</f>
        <v>Unregulated</v>
      </c>
      <c r="N42" s="17" t="str">
        <f>VLOOKUP(H42,'Util-Aff Mapping'!$B$2:$D$1837,3,FALSE)</f>
        <v>Algonquin</v>
      </c>
    </row>
    <row r="43" spans="1:14" x14ac:dyDescent="0.35">
      <c r="A43" s="12">
        <f t="shared" si="0"/>
        <v>41</v>
      </c>
      <c r="B43" t="s">
        <v>879</v>
      </c>
      <c r="C43">
        <v>43</v>
      </c>
      <c r="D43">
        <v>2018</v>
      </c>
      <c r="E43">
        <v>12</v>
      </c>
      <c r="F43">
        <v>0</v>
      </c>
      <c r="G43">
        <v>1500</v>
      </c>
      <c r="H43" t="s">
        <v>1358</v>
      </c>
      <c r="I43">
        <v>433892</v>
      </c>
      <c r="J43">
        <v>430341</v>
      </c>
      <c r="K43">
        <v>0</v>
      </c>
      <c r="L43">
        <v>864233</v>
      </c>
      <c r="M43" s="17" t="str">
        <f>VLOOKUP(H43,'Util-Aff Mapping'!$B$2:$D$1837,2,FALSE)</f>
        <v>Regulated</v>
      </c>
      <c r="N43" s="17" t="str">
        <f>VLOOKUP(H43,'Util-Aff Mapping'!$B$2:$D$1837,3,FALSE)</f>
        <v>Algonquin</v>
      </c>
    </row>
    <row r="44" spans="1:14" x14ac:dyDescent="0.35">
      <c r="A44" s="12">
        <f t="shared" si="0"/>
        <v>42</v>
      </c>
      <c r="B44" t="s">
        <v>879</v>
      </c>
      <c r="C44">
        <v>43</v>
      </c>
      <c r="D44">
        <v>2018</v>
      </c>
      <c r="E44">
        <v>12</v>
      </c>
      <c r="F44">
        <v>0</v>
      </c>
      <c r="G44">
        <v>1600</v>
      </c>
      <c r="H44" t="s">
        <v>1828</v>
      </c>
      <c r="I44">
        <v>1835882</v>
      </c>
      <c r="J44">
        <v>3188177</v>
      </c>
      <c r="K44">
        <v>0</v>
      </c>
      <c r="L44">
        <v>5024059</v>
      </c>
      <c r="M44" s="17" t="str">
        <f>VLOOKUP(H44,'Util-Aff Mapping'!$B$2:$D$1837,2,FALSE)</f>
        <v>Regulated</v>
      </c>
      <c r="N44" s="17" t="str">
        <f>VLOOKUP(H44,'Util-Aff Mapping'!$B$2:$D$1837,3,FALSE)</f>
        <v>Algonquin</v>
      </c>
    </row>
    <row r="45" spans="1:14" x14ac:dyDescent="0.35">
      <c r="A45" s="12">
        <f t="shared" si="0"/>
        <v>43</v>
      </c>
      <c r="B45" t="s">
        <v>879</v>
      </c>
      <c r="C45">
        <v>43</v>
      </c>
      <c r="D45">
        <v>2018</v>
      </c>
      <c r="E45">
        <v>12</v>
      </c>
      <c r="F45">
        <v>0</v>
      </c>
      <c r="G45">
        <v>1700</v>
      </c>
      <c r="H45" t="s">
        <v>1488</v>
      </c>
      <c r="I45">
        <v>0</v>
      </c>
      <c r="J45">
        <v>3443</v>
      </c>
      <c r="K45">
        <v>0</v>
      </c>
      <c r="L45">
        <v>3443</v>
      </c>
      <c r="M45" s="17" t="str">
        <f>VLOOKUP(H45,'Util-Aff Mapping'!$B$2:$D$1837,2,FALSE)</f>
        <v>Regulated</v>
      </c>
      <c r="N45" s="17" t="str">
        <f>VLOOKUP(H45,'Util-Aff Mapping'!$B$2:$D$1837,3,FALSE)</f>
        <v>Algonquin</v>
      </c>
    </row>
    <row r="46" spans="1:14" x14ac:dyDescent="0.35">
      <c r="A46" s="12">
        <f t="shared" si="0"/>
        <v>44</v>
      </c>
      <c r="B46" t="s">
        <v>879</v>
      </c>
      <c r="C46">
        <v>43</v>
      </c>
      <c r="D46">
        <v>2018</v>
      </c>
      <c r="E46">
        <v>12</v>
      </c>
      <c r="F46">
        <v>0</v>
      </c>
      <c r="G46">
        <v>1800</v>
      </c>
      <c r="H46" t="s">
        <v>1829</v>
      </c>
      <c r="I46">
        <v>0</v>
      </c>
      <c r="J46">
        <v>5558</v>
      </c>
      <c r="K46">
        <v>0</v>
      </c>
      <c r="L46">
        <v>5558</v>
      </c>
      <c r="M46" s="17" t="str">
        <f>VLOOKUP(H46,'Util-Aff Mapping'!$B$2:$D$1837,2,FALSE)</f>
        <v>Unregulated</v>
      </c>
      <c r="N46" s="17" t="str">
        <f>VLOOKUP(H46,'Util-Aff Mapping'!$B$2:$D$1837,3,FALSE)</f>
        <v>Algonquin</v>
      </c>
    </row>
    <row r="47" spans="1:14" x14ac:dyDescent="0.35">
      <c r="A47" s="12">
        <f t="shared" si="0"/>
        <v>45</v>
      </c>
      <c r="B47" t="s">
        <v>11</v>
      </c>
      <c r="C47">
        <v>25</v>
      </c>
      <c r="D47">
        <v>2018</v>
      </c>
      <c r="E47">
        <v>12</v>
      </c>
      <c r="F47">
        <v>0</v>
      </c>
      <c r="G47">
        <v>100</v>
      </c>
      <c r="H47" t="s">
        <v>23</v>
      </c>
      <c r="I47">
        <v>-3505371</v>
      </c>
      <c r="J47">
        <v>0</v>
      </c>
      <c r="K47">
        <v>0</v>
      </c>
      <c r="L47">
        <v>-3505371</v>
      </c>
      <c r="M47" s="17" t="str">
        <f>VLOOKUP(H47,'Util-Aff Mapping'!$B$2:$D$1837,2,FALSE)</f>
        <v>Unregulated</v>
      </c>
      <c r="N47" s="17" t="str">
        <f>VLOOKUP(H47,'Util-Aff Mapping'!$B$2:$D$1837,3,FALSE)</f>
        <v>FirstEnergy</v>
      </c>
    </row>
    <row r="48" spans="1:14" x14ac:dyDescent="0.35">
      <c r="A48" s="12">
        <f t="shared" si="0"/>
        <v>46</v>
      </c>
      <c r="B48" t="s">
        <v>13</v>
      </c>
      <c r="C48">
        <v>21</v>
      </c>
      <c r="D48">
        <v>2018</v>
      </c>
      <c r="E48">
        <v>12</v>
      </c>
      <c r="F48">
        <v>0</v>
      </c>
      <c r="G48">
        <v>100</v>
      </c>
      <c r="H48" t="s">
        <v>55</v>
      </c>
      <c r="I48">
        <v>1265314</v>
      </c>
      <c r="J48">
        <v>498378</v>
      </c>
      <c r="K48">
        <v>0</v>
      </c>
      <c r="L48">
        <v>1763692</v>
      </c>
      <c r="M48" s="17" t="str">
        <f>VLOOKUP(H48,'Util-Aff Mapping'!$B$2:$D$1837,2,FALSE)</f>
        <v>Unregulated</v>
      </c>
      <c r="N48" s="17" t="str">
        <f>VLOOKUP(H48,'Util-Aff Mapping'!$B$2:$D$1837,3,FALSE)</f>
        <v>Alliant</v>
      </c>
    </row>
    <row r="49" spans="1:14" x14ac:dyDescent="0.35">
      <c r="A49" s="12">
        <f t="shared" si="0"/>
        <v>47</v>
      </c>
      <c r="B49" t="s">
        <v>13</v>
      </c>
      <c r="C49">
        <v>21</v>
      </c>
      <c r="D49">
        <v>2018</v>
      </c>
      <c r="E49">
        <v>12</v>
      </c>
      <c r="F49">
        <v>0</v>
      </c>
      <c r="G49">
        <v>200</v>
      </c>
      <c r="H49" t="s">
        <v>56</v>
      </c>
      <c r="I49">
        <v>31365</v>
      </c>
      <c r="J49">
        <v>0</v>
      </c>
      <c r="K49">
        <v>0</v>
      </c>
      <c r="L49">
        <v>31365</v>
      </c>
      <c r="M49" s="17" t="str">
        <f>VLOOKUP(H49,'Util-Aff Mapping'!$B$2:$D$1837,2,FALSE)</f>
        <v>Unregulated</v>
      </c>
      <c r="N49" s="17" t="str">
        <f>VLOOKUP(H49,'Util-Aff Mapping'!$B$2:$D$1837,3,FALSE)</f>
        <v>Alliant</v>
      </c>
    </row>
    <row r="50" spans="1:14" x14ac:dyDescent="0.35">
      <c r="A50" s="12">
        <f t="shared" si="0"/>
        <v>48</v>
      </c>
      <c r="B50" t="s">
        <v>13</v>
      </c>
      <c r="C50">
        <v>21</v>
      </c>
      <c r="D50">
        <v>2018</v>
      </c>
      <c r="E50">
        <v>12</v>
      </c>
      <c r="F50">
        <v>0</v>
      </c>
      <c r="G50">
        <v>300</v>
      </c>
      <c r="H50" t="s">
        <v>57</v>
      </c>
      <c r="I50">
        <v>86183943</v>
      </c>
      <c r="J50">
        <v>36566316</v>
      </c>
      <c r="K50">
        <v>9653228</v>
      </c>
      <c r="L50">
        <v>132403487</v>
      </c>
      <c r="M50" s="17" t="str">
        <f>VLOOKUP(H50,'Util-Aff Mapping'!$B$2:$D$1837,2,FALSE)</f>
        <v>Regulated</v>
      </c>
      <c r="N50" s="17" t="str">
        <f>VLOOKUP(H50,'Util-Aff Mapping'!$B$2:$D$1837,3,FALSE)</f>
        <v>Alliant</v>
      </c>
    </row>
    <row r="51" spans="1:14" x14ac:dyDescent="0.35">
      <c r="A51" s="12">
        <f t="shared" si="0"/>
        <v>49</v>
      </c>
      <c r="B51" t="s">
        <v>13</v>
      </c>
      <c r="C51">
        <v>21</v>
      </c>
      <c r="D51">
        <v>2018</v>
      </c>
      <c r="E51">
        <v>12</v>
      </c>
      <c r="F51">
        <v>0</v>
      </c>
      <c r="G51">
        <v>400</v>
      </c>
      <c r="H51" t="s">
        <v>58</v>
      </c>
      <c r="I51">
        <v>110483683</v>
      </c>
      <c r="J51">
        <v>47237409</v>
      </c>
      <c r="K51">
        <v>12188073</v>
      </c>
      <c r="L51">
        <v>169909165</v>
      </c>
      <c r="M51" s="17" t="str">
        <f>VLOOKUP(H51,'Util-Aff Mapping'!$B$2:$D$1837,2,FALSE)</f>
        <v>Regulated</v>
      </c>
      <c r="N51" s="17" t="str">
        <f>VLOOKUP(H51,'Util-Aff Mapping'!$B$2:$D$1837,3,FALSE)</f>
        <v>Alliant</v>
      </c>
    </row>
    <row r="52" spans="1:14" x14ac:dyDescent="0.35">
      <c r="A52" s="12">
        <f t="shared" si="0"/>
        <v>50</v>
      </c>
      <c r="B52" t="s">
        <v>13</v>
      </c>
      <c r="C52">
        <v>21</v>
      </c>
      <c r="D52">
        <v>2018</v>
      </c>
      <c r="E52">
        <v>12</v>
      </c>
      <c r="F52">
        <v>0</v>
      </c>
      <c r="G52">
        <v>500</v>
      </c>
      <c r="H52" t="s">
        <v>59</v>
      </c>
      <c r="I52">
        <v>159975</v>
      </c>
      <c r="J52">
        <v>2331547</v>
      </c>
      <c r="K52">
        <v>343964</v>
      </c>
      <c r="L52">
        <v>2835486</v>
      </c>
      <c r="M52" s="17" t="str">
        <f>VLOOKUP(H52,'Util-Aff Mapping'!$B$2:$D$1837,2,FALSE)</f>
        <v>Unregulated</v>
      </c>
      <c r="N52" s="17" t="str">
        <f>VLOOKUP(H52,'Util-Aff Mapping'!$B$2:$D$1837,3,FALSE)</f>
        <v>Alliant</v>
      </c>
    </row>
    <row r="53" spans="1:14" x14ac:dyDescent="0.35">
      <c r="A53" s="12">
        <f t="shared" si="0"/>
        <v>51</v>
      </c>
      <c r="B53" t="s">
        <v>13</v>
      </c>
      <c r="C53">
        <v>21</v>
      </c>
      <c r="D53">
        <v>2018</v>
      </c>
      <c r="E53">
        <v>12</v>
      </c>
      <c r="F53">
        <v>0</v>
      </c>
      <c r="G53">
        <v>600</v>
      </c>
      <c r="H53" t="s">
        <v>1830</v>
      </c>
      <c r="I53">
        <v>675</v>
      </c>
      <c r="J53">
        <v>0</v>
      </c>
      <c r="K53">
        <v>0</v>
      </c>
      <c r="L53">
        <v>675</v>
      </c>
      <c r="M53" s="17" t="str">
        <f>VLOOKUP(H53,'Util-Aff Mapping'!$B$2:$D$1837,2,FALSE)</f>
        <v>Unregulated</v>
      </c>
      <c r="N53" s="17" t="str">
        <f>VLOOKUP(H53,'Util-Aff Mapping'!$B$2:$D$1837,3,FALSE)</f>
        <v>Alliant</v>
      </c>
    </row>
    <row r="54" spans="1:14" x14ac:dyDescent="0.35">
      <c r="A54" s="12">
        <f t="shared" si="0"/>
        <v>52</v>
      </c>
      <c r="B54" t="s">
        <v>13</v>
      </c>
      <c r="C54">
        <v>21</v>
      </c>
      <c r="D54">
        <v>2018</v>
      </c>
      <c r="E54">
        <v>12</v>
      </c>
      <c r="F54">
        <v>0</v>
      </c>
      <c r="G54">
        <v>700</v>
      </c>
      <c r="H54" t="s">
        <v>63</v>
      </c>
      <c r="I54">
        <v>292</v>
      </c>
      <c r="J54">
        <v>0</v>
      </c>
      <c r="K54">
        <v>0</v>
      </c>
      <c r="L54">
        <v>292</v>
      </c>
      <c r="M54" s="17" t="str">
        <f>VLOOKUP(H54,'Util-Aff Mapping'!$B$2:$D$1837,2,FALSE)</f>
        <v>Unregulated</v>
      </c>
      <c r="N54" s="17" t="str">
        <f>VLOOKUP(H54,'Util-Aff Mapping'!$B$2:$D$1837,3,FALSE)</f>
        <v>Alliant</v>
      </c>
    </row>
    <row r="55" spans="1:14" x14ac:dyDescent="0.35">
      <c r="A55" s="12">
        <f t="shared" si="0"/>
        <v>53</v>
      </c>
      <c r="B55" t="s">
        <v>13</v>
      </c>
      <c r="C55">
        <v>21</v>
      </c>
      <c r="D55">
        <v>2018</v>
      </c>
      <c r="E55">
        <v>12</v>
      </c>
      <c r="F55">
        <v>0</v>
      </c>
      <c r="G55">
        <v>800</v>
      </c>
      <c r="H55" t="s">
        <v>64</v>
      </c>
      <c r="I55">
        <v>393175</v>
      </c>
      <c r="J55">
        <v>0</v>
      </c>
      <c r="K55">
        <v>0</v>
      </c>
      <c r="L55">
        <v>393175</v>
      </c>
      <c r="M55" s="17" t="str">
        <f>VLOOKUP(H55,'Util-Aff Mapping'!$B$2:$D$1837,2,FALSE)</f>
        <v>Unregulated</v>
      </c>
      <c r="N55" s="17" t="str">
        <f>VLOOKUP(H55,'Util-Aff Mapping'!$B$2:$D$1837,3,FALSE)</f>
        <v>Alliant</v>
      </c>
    </row>
    <row r="56" spans="1:14" x14ac:dyDescent="0.35">
      <c r="A56" s="12">
        <f t="shared" si="0"/>
        <v>54</v>
      </c>
      <c r="B56" t="s">
        <v>13</v>
      </c>
      <c r="C56">
        <v>21</v>
      </c>
      <c r="D56">
        <v>2018</v>
      </c>
      <c r="E56">
        <v>12</v>
      </c>
      <c r="F56">
        <v>0</v>
      </c>
      <c r="G56">
        <v>900</v>
      </c>
      <c r="H56" t="s">
        <v>65</v>
      </c>
      <c r="I56">
        <v>221632</v>
      </c>
      <c r="J56">
        <v>0</v>
      </c>
      <c r="K56">
        <v>0</v>
      </c>
      <c r="L56">
        <v>221632</v>
      </c>
      <c r="M56" s="17" t="str">
        <f>VLOOKUP(H56,'Util-Aff Mapping'!$B$2:$D$1837,2,FALSE)</f>
        <v>Unregulated</v>
      </c>
      <c r="N56" s="17" t="str">
        <f>VLOOKUP(H56,'Util-Aff Mapping'!$B$2:$D$1837,3,FALSE)</f>
        <v>Alliant</v>
      </c>
    </row>
    <row r="57" spans="1:14" x14ac:dyDescent="0.35">
      <c r="A57" s="12">
        <f t="shared" si="0"/>
        <v>55</v>
      </c>
      <c r="B57" t="s">
        <v>13</v>
      </c>
      <c r="C57">
        <v>21</v>
      </c>
      <c r="D57">
        <v>2018</v>
      </c>
      <c r="E57">
        <v>12</v>
      </c>
      <c r="F57">
        <v>0</v>
      </c>
      <c r="G57">
        <v>1000</v>
      </c>
      <c r="H57" t="s">
        <v>66</v>
      </c>
      <c r="I57">
        <v>169087</v>
      </c>
      <c r="J57">
        <v>0</v>
      </c>
      <c r="K57">
        <v>0</v>
      </c>
      <c r="L57">
        <v>169087</v>
      </c>
      <c r="M57" s="17" t="str">
        <f>VLOOKUP(H57,'Util-Aff Mapping'!$B$2:$D$1837,2,FALSE)</f>
        <v>Unregulated</v>
      </c>
      <c r="N57" s="17" t="str">
        <f>VLOOKUP(H57,'Util-Aff Mapping'!$B$2:$D$1837,3,FALSE)</f>
        <v>Alliant</v>
      </c>
    </row>
    <row r="58" spans="1:14" x14ac:dyDescent="0.35">
      <c r="A58" s="12">
        <f t="shared" si="0"/>
        <v>56</v>
      </c>
      <c r="B58" t="s">
        <v>13</v>
      </c>
      <c r="C58">
        <v>21</v>
      </c>
      <c r="D58">
        <v>2018</v>
      </c>
      <c r="E58">
        <v>12</v>
      </c>
      <c r="F58">
        <v>0</v>
      </c>
      <c r="G58">
        <v>1100</v>
      </c>
      <c r="H58" t="s">
        <v>1831</v>
      </c>
      <c r="I58">
        <v>17691</v>
      </c>
      <c r="J58">
        <v>0</v>
      </c>
      <c r="K58">
        <v>0</v>
      </c>
      <c r="L58">
        <v>17691</v>
      </c>
      <c r="M58" s="17" t="str">
        <f>VLOOKUP(H58,'Util-Aff Mapping'!$B$2:$D$1837,2,FALSE)</f>
        <v>Unregulated</v>
      </c>
      <c r="N58" s="17" t="str">
        <f>VLOOKUP(H58,'Util-Aff Mapping'!$B$2:$D$1837,3,FALSE)</f>
        <v>Alliant</v>
      </c>
    </row>
    <row r="59" spans="1:14" x14ac:dyDescent="0.35">
      <c r="A59" s="12">
        <f t="shared" si="0"/>
        <v>57</v>
      </c>
      <c r="B59" t="s">
        <v>13</v>
      </c>
      <c r="C59">
        <v>21</v>
      </c>
      <c r="D59">
        <v>2018</v>
      </c>
      <c r="E59">
        <v>12</v>
      </c>
      <c r="F59">
        <v>0</v>
      </c>
      <c r="G59">
        <v>1200</v>
      </c>
      <c r="H59" t="s">
        <v>69</v>
      </c>
      <c r="I59">
        <v>2221</v>
      </c>
      <c r="J59">
        <v>0</v>
      </c>
      <c r="K59">
        <v>0</v>
      </c>
      <c r="L59">
        <v>2221</v>
      </c>
      <c r="M59" s="17" t="str">
        <f>VLOOKUP(H59,'Util-Aff Mapping'!$B$2:$D$1837,2,FALSE)</f>
        <v>Unregulated</v>
      </c>
      <c r="N59" s="17" t="str">
        <f>VLOOKUP(H59,'Util-Aff Mapping'!$B$2:$D$1837,3,FALSE)</f>
        <v>Alliant</v>
      </c>
    </row>
    <row r="60" spans="1:14" x14ac:dyDescent="0.35">
      <c r="A60" s="12">
        <f t="shared" si="0"/>
        <v>58</v>
      </c>
      <c r="B60" t="s">
        <v>13</v>
      </c>
      <c r="C60">
        <v>21</v>
      </c>
      <c r="D60">
        <v>2018</v>
      </c>
      <c r="E60">
        <v>12</v>
      </c>
      <c r="F60">
        <v>0</v>
      </c>
      <c r="G60">
        <v>1300</v>
      </c>
      <c r="H60" t="s">
        <v>70</v>
      </c>
      <c r="I60">
        <v>1624761</v>
      </c>
      <c r="J60">
        <v>0</v>
      </c>
      <c r="K60">
        <v>0</v>
      </c>
      <c r="L60">
        <v>1624761</v>
      </c>
      <c r="M60" s="17" t="str">
        <f>VLOOKUP(H60,'Util-Aff Mapping'!$B$2:$D$1837,2,FALSE)</f>
        <v>Unregulated</v>
      </c>
      <c r="N60" s="17" t="str">
        <f>VLOOKUP(H60,'Util-Aff Mapping'!$B$2:$D$1837,3,FALSE)</f>
        <v>Alliant</v>
      </c>
    </row>
    <row r="61" spans="1:14" x14ac:dyDescent="0.35">
      <c r="A61" s="12">
        <f t="shared" si="0"/>
        <v>59</v>
      </c>
      <c r="B61" t="s">
        <v>13</v>
      </c>
      <c r="C61">
        <v>21</v>
      </c>
      <c r="D61">
        <v>2018</v>
      </c>
      <c r="E61">
        <v>12</v>
      </c>
      <c r="F61">
        <v>0</v>
      </c>
      <c r="G61">
        <v>1400</v>
      </c>
      <c r="H61" t="s">
        <v>75</v>
      </c>
      <c r="I61">
        <v>1247</v>
      </c>
      <c r="J61">
        <v>0</v>
      </c>
      <c r="K61">
        <v>0</v>
      </c>
      <c r="L61">
        <v>1247</v>
      </c>
      <c r="M61" s="17" t="str">
        <f>VLOOKUP(H61,'Util-Aff Mapping'!$B$2:$D$1837,2,FALSE)</f>
        <v>Unregulated</v>
      </c>
      <c r="N61" s="17" t="str">
        <f>VLOOKUP(H61,'Util-Aff Mapping'!$B$2:$D$1837,3,FALSE)</f>
        <v>Alliant</v>
      </c>
    </row>
    <row r="62" spans="1:14" x14ac:dyDescent="0.35">
      <c r="A62" s="12">
        <f t="shared" si="0"/>
        <v>60</v>
      </c>
      <c r="B62" t="s">
        <v>13</v>
      </c>
      <c r="C62">
        <v>21</v>
      </c>
      <c r="D62">
        <v>2018</v>
      </c>
      <c r="E62">
        <v>12</v>
      </c>
      <c r="F62">
        <v>0</v>
      </c>
      <c r="G62">
        <v>1500</v>
      </c>
      <c r="H62" t="s">
        <v>76</v>
      </c>
      <c r="I62">
        <v>7767</v>
      </c>
      <c r="J62">
        <v>0</v>
      </c>
      <c r="K62">
        <v>0</v>
      </c>
      <c r="L62">
        <v>7767</v>
      </c>
      <c r="M62" s="17" t="str">
        <f>VLOOKUP(H62,'Util-Aff Mapping'!$B$2:$D$1837,2,FALSE)</f>
        <v>Unregulated</v>
      </c>
      <c r="N62" s="17" t="str">
        <f>VLOOKUP(H62,'Util-Aff Mapping'!$B$2:$D$1837,3,FALSE)</f>
        <v>Alliant</v>
      </c>
    </row>
    <row r="63" spans="1:14" x14ac:dyDescent="0.35">
      <c r="A63" s="12">
        <f t="shared" si="0"/>
        <v>61</v>
      </c>
      <c r="B63" t="s">
        <v>13</v>
      </c>
      <c r="C63">
        <v>21</v>
      </c>
      <c r="D63">
        <v>2018</v>
      </c>
      <c r="E63">
        <v>12</v>
      </c>
      <c r="F63">
        <v>0</v>
      </c>
      <c r="G63">
        <v>1600</v>
      </c>
      <c r="H63" t="s">
        <v>579</v>
      </c>
      <c r="I63">
        <v>-116</v>
      </c>
      <c r="J63">
        <v>0</v>
      </c>
      <c r="K63">
        <v>0</v>
      </c>
      <c r="L63">
        <v>-116</v>
      </c>
      <c r="M63" s="17" t="str">
        <f>VLOOKUP(H63,'Util-Aff Mapping'!$B$2:$D$1837,2,FALSE)</f>
        <v>Unregulated</v>
      </c>
      <c r="N63" s="17" t="str">
        <f>VLOOKUP(H63,'Util-Aff Mapping'!$B$2:$D$1837,3,FALSE)</f>
        <v>Alliant</v>
      </c>
    </row>
    <row r="64" spans="1:14" x14ac:dyDescent="0.35">
      <c r="A64" s="12">
        <f t="shared" si="0"/>
        <v>62</v>
      </c>
      <c r="B64" t="s">
        <v>13</v>
      </c>
      <c r="C64">
        <v>21</v>
      </c>
      <c r="D64">
        <v>2018</v>
      </c>
      <c r="E64">
        <v>12</v>
      </c>
      <c r="F64">
        <v>0</v>
      </c>
      <c r="G64">
        <v>1700</v>
      </c>
      <c r="H64" t="s">
        <v>1359</v>
      </c>
      <c r="I64">
        <v>264707</v>
      </c>
      <c r="J64">
        <v>0</v>
      </c>
      <c r="K64">
        <v>0</v>
      </c>
      <c r="L64">
        <v>264707</v>
      </c>
      <c r="M64" s="17" t="str">
        <f>VLOOKUP(H64,'Util-Aff Mapping'!$B$2:$D$1837,2,FALSE)</f>
        <v>Unregulated</v>
      </c>
      <c r="N64" s="17" t="str">
        <f>VLOOKUP(H64,'Util-Aff Mapping'!$B$2:$D$1837,3,FALSE)</f>
        <v>Alliant</v>
      </c>
    </row>
    <row r="65" spans="1:14" x14ac:dyDescent="0.35">
      <c r="A65" s="12">
        <f t="shared" si="0"/>
        <v>63</v>
      </c>
      <c r="B65" t="s">
        <v>13</v>
      </c>
      <c r="C65">
        <v>21</v>
      </c>
      <c r="D65">
        <v>2018</v>
      </c>
      <c r="E65">
        <v>12</v>
      </c>
      <c r="F65">
        <v>0</v>
      </c>
      <c r="G65">
        <v>1800</v>
      </c>
      <c r="H65" t="s">
        <v>1489</v>
      </c>
      <c r="I65">
        <v>602134</v>
      </c>
      <c r="J65">
        <v>0</v>
      </c>
      <c r="K65">
        <v>0</v>
      </c>
      <c r="L65">
        <v>602134</v>
      </c>
      <c r="M65" s="17" t="str">
        <f>VLOOKUP(H65,'Util-Aff Mapping'!$B$2:$D$1837,2,FALSE)</f>
        <v>Unregulated</v>
      </c>
      <c r="N65" s="17" t="str">
        <f>VLOOKUP(H65,'Util-Aff Mapping'!$B$2:$D$1837,3,FALSE)</f>
        <v>Alliant</v>
      </c>
    </row>
    <row r="66" spans="1:14" x14ac:dyDescent="0.35">
      <c r="A66" s="12">
        <f t="shared" si="0"/>
        <v>64</v>
      </c>
      <c r="B66" t="s">
        <v>13</v>
      </c>
      <c r="C66">
        <v>21</v>
      </c>
      <c r="D66">
        <v>2018</v>
      </c>
      <c r="E66">
        <v>12</v>
      </c>
      <c r="F66">
        <v>0</v>
      </c>
      <c r="G66">
        <v>1900</v>
      </c>
      <c r="H66" t="s">
        <v>1490</v>
      </c>
      <c r="I66">
        <v>16215</v>
      </c>
      <c r="J66">
        <v>0</v>
      </c>
      <c r="K66">
        <v>0</v>
      </c>
      <c r="L66">
        <v>16215</v>
      </c>
      <c r="M66" s="17" t="str">
        <f>VLOOKUP(H66,'Util-Aff Mapping'!$B$2:$D$1837,2,FALSE)</f>
        <v>Unregulated</v>
      </c>
      <c r="N66" s="17" t="str">
        <f>VLOOKUP(H66,'Util-Aff Mapping'!$B$2:$D$1837,3,FALSE)</f>
        <v>Alliant</v>
      </c>
    </row>
    <row r="67" spans="1:14" x14ac:dyDescent="0.35">
      <c r="A67" s="12">
        <f t="shared" si="0"/>
        <v>65</v>
      </c>
      <c r="B67" t="s">
        <v>13</v>
      </c>
      <c r="C67">
        <v>21</v>
      </c>
      <c r="D67">
        <v>2018</v>
      </c>
      <c r="E67">
        <v>12</v>
      </c>
      <c r="F67">
        <v>0</v>
      </c>
      <c r="G67">
        <v>2000</v>
      </c>
      <c r="H67" t="s">
        <v>1360</v>
      </c>
      <c r="I67">
        <v>2307860</v>
      </c>
      <c r="J67">
        <v>0</v>
      </c>
      <c r="K67">
        <v>0</v>
      </c>
      <c r="L67">
        <v>2307860</v>
      </c>
      <c r="M67" s="17" t="str">
        <f>VLOOKUP(H67,'Util-Aff Mapping'!$B$2:$D$1837,2,FALSE)</f>
        <v>Unregulated</v>
      </c>
      <c r="N67" s="17" t="str">
        <f>VLOOKUP(H67,'Util-Aff Mapping'!$B$2:$D$1837,3,FALSE)</f>
        <v>Alliant</v>
      </c>
    </row>
    <row r="68" spans="1:14" x14ac:dyDescent="0.35">
      <c r="A68" s="12">
        <f t="shared" si="0"/>
        <v>66</v>
      </c>
      <c r="B68" t="s">
        <v>13</v>
      </c>
      <c r="C68">
        <v>21</v>
      </c>
      <c r="D68">
        <v>2018</v>
      </c>
      <c r="E68">
        <v>12</v>
      </c>
      <c r="F68">
        <v>0</v>
      </c>
      <c r="G68">
        <v>2100</v>
      </c>
      <c r="H68" t="s">
        <v>1491</v>
      </c>
      <c r="I68">
        <v>-21529</v>
      </c>
      <c r="J68">
        <v>0</v>
      </c>
      <c r="K68">
        <v>0</v>
      </c>
      <c r="L68">
        <v>-21529</v>
      </c>
      <c r="M68" s="17" t="str">
        <f>VLOOKUP(H68,'Util-Aff Mapping'!$B$2:$D$1837,2,FALSE)</f>
        <v>Unregulated</v>
      </c>
      <c r="N68" s="17" t="str">
        <f>VLOOKUP(H68,'Util-Aff Mapping'!$B$2:$D$1837,3,FALSE)</f>
        <v>Alliant</v>
      </c>
    </row>
    <row r="69" spans="1:14" x14ac:dyDescent="0.35">
      <c r="A69" s="12">
        <f t="shared" ref="A69:A132" si="1">A68+1</f>
        <v>67</v>
      </c>
      <c r="B69" t="s">
        <v>14</v>
      </c>
      <c r="C69">
        <v>3</v>
      </c>
      <c r="D69">
        <v>2018</v>
      </c>
      <c r="E69">
        <v>12</v>
      </c>
      <c r="F69">
        <v>0</v>
      </c>
      <c r="G69">
        <v>100</v>
      </c>
      <c r="H69" t="s">
        <v>78</v>
      </c>
      <c r="I69">
        <v>9891137</v>
      </c>
      <c r="J69">
        <v>1779080</v>
      </c>
      <c r="K69">
        <v>0</v>
      </c>
      <c r="L69">
        <v>11670217</v>
      </c>
      <c r="M69" s="17" t="str">
        <f>VLOOKUP(H69,'Util-Aff Mapping'!$B$2:$D$1837,2,FALSE)</f>
        <v>Unregulated</v>
      </c>
      <c r="N69" s="17" t="str">
        <f>VLOOKUP(H69,'Util-Aff Mapping'!$B$2:$D$1837,3,FALSE)</f>
        <v>Ameren</v>
      </c>
    </row>
    <row r="70" spans="1:14" x14ac:dyDescent="0.35">
      <c r="A70" s="12">
        <f t="shared" si="1"/>
        <v>68</v>
      </c>
      <c r="B70" t="s">
        <v>14</v>
      </c>
      <c r="C70">
        <v>3</v>
      </c>
      <c r="D70">
        <v>2018</v>
      </c>
      <c r="E70">
        <v>12</v>
      </c>
      <c r="F70">
        <v>0</v>
      </c>
      <c r="G70">
        <v>200</v>
      </c>
      <c r="H70" t="s">
        <v>80</v>
      </c>
      <c r="I70">
        <v>1518337</v>
      </c>
      <c r="J70">
        <v>147470</v>
      </c>
      <c r="K70">
        <v>0</v>
      </c>
      <c r="L70">
        <v>1665807</v>
      </c>
      <c r="M70" s="17" t="str">
        <f>VLOOKUP(H70,'Util-Aff Mapping'!$B$2:$D$1837,2,FALSE)</f>
        <v>Unregulated</v>
      </c>
      <c r="N70" s="17" t="str">
        <f>VLOOKUP(H70,'Util-Aff Mapping'!$B$2:$D$1837,3,FALSE)</f>
        <v>Ameren</v>
      </c>
    </row>
    <row r="71" spans="1:14" x14ac:dyDescent="0.35">
      <c r="A71" s="12">
        <f t="shared" si="1"/>
        <v>69</v>
      </c>
      <c r="B71" t="s">
        <v>14</v>
      </c>
      <c r="C71">
        <v>3</v>
      </c>
      <c r="D71">
        <v>2018</v>
      </c>
      <c r="E71">
        <v>12</v>
      </c>
      <c r="F71">
        <v>0</v>
      </c>
      <c r="G71">
        <v>300</v>
      </c>
      <c r="H71" t="s">
        <v>502</v>
      </c>
      <c r="I71">
        <v>191062321</v>
      </c>
      <c r="J71">
        <v>27129096</v>
      </c>
      <c r="K71">
        <v>0</v>
      </c>
      <c r="L71">
        <v>218191417</v>
      </c>
      <c r="M71" s="17" t="str">
        <f>VLOOKUP(H71,'Util-Aff Mapping'!$B$2:$D$1837,2,FALSE)</f>
        <v>Regulated</v>
      </c>
      <c r="N71" s="17" t="str">
        <f>VLOOKUP(H71,'Util-Aff Mapping'!$B$2:$D$1837,3,FALSE)</f>
        <v>Ameren</v>
      </c>
    </row>
    <row r="72" spans="1:14" x14ac:dyDescent="0.35">
      <c r="A72" s="12">
        <f t="shared" si="1"/>
        <v>70</v>
      </c>
      <c r="B72" t="s">
        <v>14</v>
      </c>
      <c r="C72">
        <v>3</v>
      </c>
      <c r="D72">
        <v>2018</v>
      </c>
      <c r="E72">
        <v>12</v>
      </c>
      <c r="F72">
        <v>0</v>
      </c>
      <c r="G72">
        <v>400</v>
      </c>
      <c r="H72" t="s">
        <v>501</v>
      </c>
      <c r="I72">
        <v>16735847</v>
      </c>
      <c r="J72">
        <v>1660267</v>
      </c>
      <c r="K72">
        <v>0</v>
      </c>
      <c r="L72">
        <v>18396114</v>
      </c>
      <c r="M72" s="17" t="str">
        <f>VLOOKUP(H72,'Util-Aff Mapping'!$B$2:$D$1837,2,FALSE)</f>
        <v>Unregulated</v>
      </c>
      <c r="N72" s="17" t="str">
        <f>VLOOKUP(H72,'Util-Aff Mapping'!$B$2:$D$1837,3,FALSE)</f>
        <v>Ameren</v>
      </c>
    </row>
    <row r="73" spans="1:14" x14ac:dyDescent="0.35">
      <c r="A73" s="12">
        <f t="shared" si="1"/>
        <v>71</v>
      </c>
      <c r="B73" t="s">
        <v>14</v>
      </c>
      <c r="C73">
        <v>3</v>
      </c>
      <c r="D73">
        <v>2018</v>
      </c>
      <c r="E73">
        <v>12</v>
      </c>
      <c r="F73">
        <v>0</v>
      </c>
      <c r="G73">
        <v>500</v>
      </c>
      <c r="H73" t="s">
        <v>1220</v>
      </c>
      <c r="I73">
        <v>226838</v>
      </c>
      <c r="J73">
        <v>24233</v>
      </c>
      <c r="K73">
        <v>0</v>
      </c>
      <c r="L73">
        <v>251071</v>
      </c>
      <c r="M73" s="17" t="str">
        <f>VLOOKUP(H73,'Util-Aff Mapping'!$B$2:$D$1837,2,FALSE)</f>
        <v>Unregulated</v>
      </c>
      <c r="N73" s="17" t="str">
        <f>VLOOKUP(H73,'Util-Aff Mapping'!$B$2:$D$1837,3,FALSE)</f>
        <v>Ameren</v>
      </c>
    </row>
    <row r="74" spans="1:14" x14ac:dyDescent="0.35">
      <c r="A74" s="12">
        <f t="shared" si="1"/>
        <v>72</v>
      </c>
      <c r="B74" t="s">
        <v>14</v>
      </c>
      <c r="C74">
        <v>3</v>
      </c>
      <c r="D74">
        <v>2018</v>
      </c>
      <c r="E74">
        <v>12</v>
      </c>
      <c r="F74">
        <v>0</v>
      </c>
      <c r="G74">
        <v>600</v>
      </c>
      <c r="H74" t="s">
        <v>500</v>
      </c>
      <c r="I74">
        <v>199123250</v>
      </c>
      <c r="J74">
        <v>27462187</v>
      </c>
      <c r="K74">
        <v>0</v>
      </c>
      <c r="L74">
        <v>226585437</v>
      </c>
      <c r="M74" s="17" t="str">
        <f>VLOOKUP(H74,'Util-Aff Mapping'!$B$2:$D$1837,2,FALSE)</f>
        <v>Regulated</v>
      </c>
      <c r="N74" s="17" t="str">
        <f>VLOOKUP(H74,'Util-Aff Mapping'!$B$2:$D$1837,3,FALSE)</f>
        <v>Ameren</v>
      </c>
    </row>
    <row r="75" spans="1:14" x14ac:dyDescent="0.35">
      <c r="A75" s="12">
        <f t="shared" si="1"/>
        <v>73</v>
      </c>
      <c r="B75" t="s">
        <v>14</v>
      </c>
      <c r="C75">
        <v>3</v>
      </c>
      <c r="D75">
        <v>2018</v>
      </c>
      <c r="E75">
        <v>12</v>
      </c>
      <c r="F75">
        <v>0</v>
      </c>
      <c r="G75">
        <v>700</v>
      </c>
      <c r="H75" t="s">
        <v>1221</v>
      </c>
      <c r="I75">
        <v>30145</v>
      </c>
      <c r="J75">
        <v>4509</v>
      </c>
      <c r="K75">
        <v>0</v>
      </c>
      <c r="L75">
        <v>34654</v>
      </c>
      <c r="M75" s="17" t="str">
        <f>VLOOKUP(H75,'Util-Aff Mapping'!$B$2:$D$1837,2,FALSE)</f>
        <v>Unregulated</v>
      </c>
      <c r="N75" s="17" t="str">
        <f>VLOOKUP(H75,'Util-Aff Mapping'!$B$2:$D$1837,3,FALSE)</f>
        <v>Ameren</v>
      </c>
    </row>
    <row r="76" spans="1:14" x14ac:dyDescent="0.35">
      <c r="A76" s="12">
        <f t="shared" si="1"/>
        <v>74</v>
      </c>
      <c r="B76" t="s">
        <v>14</v>
      </c>
      <c r="C76">
        <v>3</v>
      </c>
      <c r="D76">
        <v>2018</v>
      </c>
      <c r="E76">
        <v>12</v>
      </c>
      <c r="F76">
        <v>0</v>
      </c>
      <c r="G76">
        <v>800</v>
      </c>
      <c r="H76" t="s">
        <v>1222</v>
      </c>
      <c r="I76">
        <v>68080</v>
      </c>
      <c r="J76">
        <v>6304</v>
      </c>
      <c r="K76">
        <v>0</v>
      </c>
      <c r="L76">
        <v>74384</v>
      </c>
      <c r="M76" s="17" t="str">
        <f>VLOOKUP(H76,'Util-Aff Mapping'!$B$2:$D$1837,2,FALSE)</f>
        <v>Unregulated</v>
      </c>
      <c r="N76" s="17" t="str">
        <f>VLOOKUP(H76,'Util-Aff Mapping'!$B$2:$D$1837,3,FALSE)</f>
        <v>Ameren</v>
      </c>
    </row>
    <row r="77" spans="1:14" x14ac:dyDescent="0.35">
      <c r="A77" s="12">
        <f t="shared" si="1"/>
        <v>75</v>
      </c>
      <c r="B77" t="s">
        <v>14</v>
      </c>
      <c r="C77">
        <v>3</v>
      </c>
      <c r="D77">
        <v>2018</v>
      </c>
      <c r="E77">
        <v>12</v>
      </c>
      <c r="F77">
        <v>0</v>
      </c>
      <c r="G77">
        <v>900</v>
      </c>
      <c r="H77" t="s">
        <v>1832</v>
      </c>
      <c r="I77">
        <v>8066</v>
      </c>
      <c r="J77">
        <v>893</v>
      </c>
      <c r="K77">
        <v>0</v>
      </c>
      <c r="L77">
        <v>8959</v>
      </c>
      <c r="M77" s="17" t="str">
        <f>VLOOKUP(H77,'Util-Aff Mapping'!$B$2:$D$1837,2,FALSE)</f>
        <v>Unregulated</v>
      </c>
      <c r="N77" s="17" t="str">
        <f>VLOOKUP(H77,'Util-Aff Mapping'!$B$2:$D$1837,3,FALSE)</f>
        <v>Ameren</v>
      </c>
    </row>
    <row r="78" spans="1:14" x14ac:dyDescent="0.35">
      <c r="A78" s="12">
        <f t="shared" si="1"/>
        <v>76</v>
      </c>
      <c r="B78" t="s">
        <v>15</v>
      </c>
      <c r="C78">
        <v>29</v>
      </c>
      <c r="D78">
        <v>2018</v>
      </c>
      <c r="E78">
        <v>12</v>
      </c>
      <c r="F78">
        <v>0</v>
      </c>
      <c r="G78">
        <v>100</v>
      </c>
      <c r="H78" t="s">
        <v>1492</v>
      </c>
      <c r="I78">
        <v>1541</v>
      </c>
      <c r="J78">
        <v>212</v>
      </c>
      <c r="K78">
        <v>0</v>
      </c>
      <c r="L78">
        <v>1753</v>
      </c>
      <c r="M78" s="17" t="str">
        <f>VLOOKUP(H78,'Util-Aff Mapping'!$B$2:$D$1837,2,FALSE)</f>
        <v>Unregulated</v>
      </c>
      <c r="N78" s="17" t="str">
        <f>VLOOKUP(H78,'Util-Aff Mapping'!$B$2:$D$1837,3,FALSE)</f>
        <v>AEP</v>
      </c>
    </row>
    <row r="79" spans="1:14" x14ac:dyDescent="0.35">
      <c r="A79" s="12">
        <f t="shared" si="1"/>
        <v>77</v>
      </c>
      <c r="B79" t="s">
        <v>15</v>
      </c>
      <c r="C79">
        <v>29</v>
      </c>
      <c r="D79">
        <v>2018</v>
      </c>
      <c r="E79">
        <v>12</v>
      </c>
      <c r="F79">
        <v>0</v>
      </c>
      <c r="G79">
        <v>200</v>
      </c>
      <c r="H79" t="s">
        <v>83</v>
      </c>
      <c r="I79">
        <v>3029735</v>
      </c>
      <c r="J79">
        <v>683122</v>
      </c>
      <c r="K79">
        <v>21643</v>
      </c>
      <c r="L79">
        <v>3734500</v>
      </c>
      <c r="M79" s="17" t="str">
        <f>VLOOKUP(H79,'Util-Aff Mapping'!$B$2:$D$1837,2,FALSE)</f>
        <v>Regulated</v>
      </c>
      <c r="N79" s="17" t="str">
        <f>VLOOKUP(H79,'Util-Aff Mapping'!$B$2:$D$1837,3,FALSE)</f>
        <v>AEP</v>
      </c>
    </row>
    <row r="80" spans="1:14" x14ac:dyDescent="0.35">
      <c r="A80" s="12">
        <f t="shared" si="1"/>
        <v>78</v>
      </c>
      <c r="B80" t="s">
        <v>15</v>
      </c>
      <c r="C80">
        <v>29</v>
      </c>
      <c r="D80">
        <v>2018</v>
      </c>
      <c r="E80">
        <v>12</v>
      </c>
      <c r="F80">
        <v>0</v>
      </c>
      <c r="G80">
        <v>300</v>
      </c>
      <c r="H80" t="s">
        <v>84</v>
      </c>
      <c r="I80">
        <v>146322</v>
      </c>
      <c r="J80">
        <v>21505</v>
      </c>
      <c r="K80">
        <v>3820</v>
      </c>
      <c r="L80">
        <v>171647</v>
      </c>
      <c r="M80" s="17" t="str">
        <f>VLOOKUP(H80,'Util-Aff Mapping'!$B$2:$D$1837,2,FALSE)</f>
        <v>Unregulated</v>
      </c>
      <c r="N80" s="17" t="str">
        <f>VLOOKUP(H80,'Util-Aff Mapping'!$B$2:$D$1837,3,FALSE)</f>
        <v>AEP</v>
      </c>
    </row>
    <row r="81" spans="1:14" x14ac:dyDescent="0.35">
      <c r="A81" s="12">
        <f t="shared" si="1"/>
        <v>79</v>
      </c>
      <c r="B81" t="s">
        <v>15</v>
      </c>
      <c r="C81">
        <v>29</v>
      </c>
      <c r="D81">
        <v>2018</v>
      </c>
      <c r="E81">
        <v>12</v>
      </c>
      <c r="F81">
        <v>0</v>
      </c>
      <c r="G81">
        <v>400</v>
      </c>
      <c r="H81" t="s">
        <v>85</v>
      </c>
      <c r="I81">
        <v>8255</v>
      </c>
      <c r="J81">
        <v>1092</v>
      </c>
      <c r="K81">
        <v>0</v>
      </c>
      <c r="L81">
        <v>9347</v>
      </c>
      <c r="M81" s="17" t="str">
        <f>VLOOKUP(H81,'Util-Aff Mapping'!$B$2:$D$1837,2,FALSE)</f>
        <v>Unregulated</v>
      </c>
      <c r="N81" s="17" t="str">
        <f>VLOOKUP(H81,'Util-Aff Mapping'!$B$2:$D$1837,3,FALSE)</f>
        <v>AEP</v>
      </c>
    </row>
    <row r="82" spans="1:14" x14ac:dyDescent="0.35">
      <c r="A82" s="12">
        <f t="shared" si="1"/>
        <v>80</v>
      </c>
      <c r="B82" t="s">
        <v>15</v>
      </c>
      <c r="C82">
        <v>29</v>
      </c>
      <c r="D82">
        <v>2018</v>
      </c>
      <c r="E82">
        <v>12</v>
      </c>
      <c r="F82">
        <v>0</v>
      </c>
      <c r="G82">
        <v>500</v>
      </c>
      <c r="H82" t="s">
        <v>86</v>
      </c>
      <c r="I82">
        <v>988286</v>
      </c>
      <c r="J82">
        <v>57059</v>
      </c>
      <c r="K82">
        <v>4902</v>
      </c>
      <c r="L82">
        <v>1050247</v>
      </c>
      <c r="M82" s="17" t="str">
        <f>VLOOKUP(H82,'Util-Aff Mapping'!$B$2:$D$1837,2,FALSE)</f>
        <v>Unregulated</v>
      </c>
      <c r="N82" s="17" t="str">
        <f>VLOOKUP(H82,'Util-Aff Mapping'!$B$2:$D$1837,3,FALSE)</f>
        <v>AEP</v>
      </c>
    </row>
    <row r="83" spans="1:14" x14ac:dyDescent="0.35">
      <c r="A83" s="12">
        <f t="shared" si="1"/>
        <v>81</v>
      </c>
      <c r="B83" t="s">
        <v>15</v>
      </c>
      <c r="C83">
        <v>29</v>
      </c>
      <c r="D83">
        <v>2018</v>
      </c>
      <c r="E83">
        <v>12</v>
      </c>
      <c r="F83">
        <v>0</v>
      </c>
      <c r="G83">
        <v>600</v>
      </c>
      <c r="H83" t="s">
        <v>581</v>
      </c>
      <c r="I83">
        <v>542</v>
      </c>
      <c r="J83">
        <v>69</v>
      </c>
      <c r="K83">
        <v>0</v>
      </c>
      <c r="L83">
        <v>611</v>
      </c>
      <c r="M83" s="17" t="str">
        <f>VLOOKUP(H83,'Util-Aff Mapping'!$B$2:$D$1837,2,FALSE)</f>
        <v>Unregulated</v>
      </c>
      <c r="N83" s="17" t="str">
        <f>VLOOKUP(H83,'Util-Aff Mapping'!$B$2:$D$1837,3,FALSE)</f>
        <v>AEP</v>
      </c>
    </row>
    <row r="84" spans="1:14" x14ac:dyDescent="0.35">
      <c r="A84" s="12">
        <f t="shared" si="1"/>
        <v>82</v>
      </c>
      <c r="B84" t="s">
        <v>15</v>
      </c>
      <c r="C84">
        <v>29</v>
      </c>
      <c r="D84">
        <v>2018</v>
      </c>
      <c r="E84">
        <v>12</v>
      </c>
      <c r="F84">
        <v>0</v>
      </c>
      <c r="G84">
        <v>700</v>
      </c>
      <c r="H84" t="s">
        <v>582</v>
      </c>
      <c r="I84">
        <v>672</v>
      </c>
      <c r="J84">
        <v>84</v>
      </c>
      <c r="K84">
        <v>0</v>
      </c>
      <c r="L84">
        <v>756</v>
      </c>
      <c r="M84" s="17" t="str">
        <f>VLOOKUP(H84,'Util-Aff Mapping'!$B$2:$D$1837,2,FALSE)</f>
        <v>Unregulated</v>
      </c>
      <c r="N84" s="17" t="str">
        <f>VLOOKUP(H84,'Util-Aff Mapping'!$B$2:$D$1837,3,FALSE)</f>
        <v>AEP</v>
      </c>
    </row>
    <row r="85" spans="1:14" x14ac:dyDescent="0.35">
      <c r="A85" s="12">
        <f t="shared" si="1"/>
        <v>83</v>
      </c>
      <c r="B85" t="s">
        <v>15</v>
      </c>
      <c r="C85">
        <v>29</v>
      </c>
      <c r="D85">
        <v>2018</v>
      </c>
      <c r="E85">
        <v>12</v>
      </c>
      <c r="F85">
        <v>0</v>
      </c>
      <c r="G85">
        <v>800</v>
      </c>
      <c r="H85" t="s">
        <v>88</v>
      </c>
      <c r="I85">
        <v>6186316</v>
      </c>
      <c r="J85">
        <v>861874</v>
      </c>
      <c r="K85">
        <v>45261</v>
      </c>
      <c r="L85">
        <v>7093451</v>
      </c>
      <c r="M85" s="17" t="str">
        <f>VLOOKUP(H85,'Util-Aff Mapping'!$B$2:$D$1837,2,FALSE)</f>
        <v>Unregulated</v>
      </c>
      <c r="N85" s="17" t="str">
        <f>VLOOKUP(H85,'Util-Aff Mapping'!$B$2:$D$1837,3,FALSE)</f>
        <v>AEP</v>
      </c>
    </row>
    <row r="86" spans="1:14" x14ac:dyDescent="0.35">
      <c r="A86" s="12">
        <f t="shared" si="1"/>
        <v>84</v>
      </c>
      <c r="B86" t="s">
        <v>15</v>
      </c>
      <c r="C86">
        <v>29</v>
      </c>
      <c r="D86">
        <v>2018</v>
      </c>
      <c r="E86">
        <v>12</v>
      </c>
      <c r="F86">
        <v>0</v>
      </c>
      <c r="G86">
        <v>900</v>
      </c>
      <c r="H86" t="s">
        <v>89</v>
      </c>
      <c r="I86">
        <v>21732</v>
      </c>
      <c r="J86">
        <v>2643</v>
      </c>
      <c r="K86">
        <v>0</v>
      </c>
      <c r="L86">
        <v>24375</v>
      </c>
      <c r="M86" s="17" t="str">
        <f>VLOOKUP(H86,'Util-Aff Mapping'!$B$2:$D$1837,2,FALSE)</f>
        <v>Unregulated</v>
      </c>
      <c r="N86" s="17" t="str">
        <f>VLOOKUP(H86,'Util-Aff Mapping'!$B$2:$D$1837,3,FALSE)</f>
        <v>AEP</v>
      </c>
    </row>
    <row r="87" spans="1:14" x14ac:dyDescent="0.35">
      <c r="A87" s="12">
        <f t="shared" si="1"/>
        <v>85</v>
      </c>
      <c r="B87" t="s">
        <v>15</v>
      </c>
      <c r="C87">
        <v>29</v>
      </c>
      <c r="D87">
        <v>2018</v>
      </c>
      <c r="E87">
        <v>12</v>
      </c>
      <c r="F87">
        <v>0</v>
      </c>
      <c r="G87">
        <v>1000</v>
      </c>
      <c r="H87" t="s">
        <v>90</v>
      </c>
      <c r="I87">
        <v>791615</v>
      </c>
      <c r="J87">
        <v>131830</v>
      </c>
      <c r="K87">
        <v>4370</v>
      </c>
      <c r="L87">
        <v>927815</v>
      </c>
      <c r="M87" s="17" t="str">
        <f>VLOOKUP(H87,'Util-Aff Mapping'!$B$2:$D$1837,2,FALSE)</f>
        <v>Unregulated</v>
      </c>
      <c r="N87" s="17" t="str">
        <f>VLOOKUP(H87,'Util-Aff Mapping'!$B$2:$D$1837,3,FALSE)</f>
        <v>AEP</v>
      </c>
    </row>
    <row r="88" spans="1:14" x14ac:dyDescent="0.35">
      <c r="A88" s="12">
        <f t="shared" si="1"/>
        <v>86</v>
      </c>
      <c r="B88" t="s">
        <v>15</v>
      </c>
      <c r="C88">
        <v>29</v>
      </c>
      <c r="D88">
        <v>2018</v>
      </c>
      <c r="E88">
        <v>12</v>
      </c>
      <c r="F88">
        <v>0</v>
      </c>
      <c r="G88">
        <v>1100</v>
      </c>
      <c r="H88" t="s">
        <v>1082</v>
      </c>
      <c r="I88">
        <v>290575</v>
      </c>
      <c r="J88">
        <v>36777</v>
      </c>
      <c r="K88">
        <v>4753</v>
      </c>
      <c r="L88">
        <v>332105</v>
      </c>
      <c r="M88" s="17" t="str">
        <f>VLOOKUP(H88,'Util-Aff Mapping'!$B$2:$D$1837,2,FALSE)</f>
        <v>Unregulated</v>
      </c>
      <c r="N88" s="17" t="str">
        <f>VLOOKUP(H88,'Util-Aff Mapping'!$B$2:$D$1837,3,FALSE)</f>
        <v>AEP</v>
      </c>
    </row>
    <row r="89" spans="1:14" x14ac:dyDescent="0.35">
      <c r="A89" s="12">
        <f t="shared" si="1"/>
        <v>87</v>
      </c>
      <c r="B89" t="s">
        <v>15</v>
      </c>
      <c r="C89">
        <v>29</v>
      </c>
      <c r="D89">
        <v>2018</v>
      </c>
      <c r="E89">
        <v>12</v>
      </c>
      <c r="F89">
        <v>0</v>
      </c>
      <c r="G89">
        <v>1200</v>
      </c>
      <c r="H89" t="s">
        <v>712</v>
      </c>
      <c r="I89">
        <v>2676368</v>
      </c>
      <c r="J89">
        <v>275805</v>
      </c>
      <c r="K89">
        <v>13790</v>
      </c>
      <c r="L89">
        <v>2965963</v>
      </c>
      <c r="M89" s="17" t="str">
        <f>VLOOKUP(H89,'Util-Aff Mapping'!$B$2:$D$1837,2,FALSE)</f>
        <v>Unregulated</v>
      </c>
      <c r="N89" s="17" t="str">
        <f>VLOOKUP(H89,'Util-Aff Mapping'!$B$2:$D$1837,3,FALSE)</f>
        <v>AEP</v>
      </c>
    </row>
    <row r="90" spans="1:14" x14ac:dyDescent="0.35">
      <c r="A90" s="12">
        <f t="shared" si="1"/>
        <v>88</v>
      </c>
      <c r="B90" t="s">
        <v>15</v>
      </c>
      <c r="C90">
        <v>29</v>
      </c>
      <c r="D90">
        <v>2018</v>
      </c>
      <c r="E90">
        <v>12</v>
      </c>
      <c r="F90">
        <v>0</v>
      </c>
      <c r="G90">
        <v>1300</v>
      </c>
      <c r="H90" t="s">
        <v>92</v>
      </c>
      <c r="I90">
        <v>1452771</v>
      </c>
      <c r="J90">
        <v>198925</v>
      </c>
      <c r="K90">
        <v>8414</v>
      </c>
      <c r="L90">
        <v>1660110</v>
      </c>
      <c r="M90" s="17" t="str">
        <f>VLOOKUP(H90,'Util-Aff Mapping'!$B$2:$D$1837,2,FALSE)</f>
        <v>Unregulated</v>
      </c>
      <c r="N90" s="17" t="str">
        <f>VLOOKUP(H90,'Util-Aff Mapping'!$B$2:$D$1837,3,FALSE)</f>
        <v>AEP</v>
      </c>
    </row>
    <row r="91" spans="1:14" x14ac:dyDescent="0.35">
      <c r="A91" s="12">
        <f t="shared" si="1"/>
        <v>89</v>
      </c>
      <c r="B91" t="s">
        <v>15</v>
      </c>
      <c r="C91">
        <v>29</v>
      </c>
      <c r="D91">
        <v>2018</v>
      </c>
      <c r="E91">
        <v>12</v>
      </c>
      <c r="F91">
        <v>0</v>
      </c>
      <c r="G91">
        <v>1400</v>
      </c>
      <c r="H91" t="s">
        <v>1083</v>
      </c>
      <c r="I91">
        <v>16954901</v>
      </c>
      <c r="J91">
        <v>3306673</v>
      </c>
      <c r="K91">
        <v>131889</v>
      </c>
      <c r="L91">
        <v>20393463</v>
      </c>
      <c r="M91" s="17" t="str">
        <f>VLOOKUP(H91,'Util-Aff Mapping'!$B$2:$D$1837,2,FALSE)</f>
        <v>Unregulated</v>
      </c>
      <c r="N91" s="17" t="str">
        <f>VLOOKUP(H91,'Util-Aff Mapping'!$B$2:$D$1837,3,FALSE)</f>
        <v>AEP</v>
      </c>
    </row>
    <row r="92" spans="1:14" x14ac:dyDescent="0.35">
      <c r="A92" s="12">
        <f t="shared" si="1"/>
        <v>90</v>
      </c>
      <c r="B92" t="s">
        <v>15</v>
      </c>
      <c r="C92">
        <v>29</v>
      </c>
      <c r="D92">
        <v>2018</v>
      </c>
      <c r="E92">
        <v>12</v>
      </c>
      <c r="F92">
        <v>0</v>
      </c>
      <c r="G92">
        <v>1500</v>
      </c>
      <c r="H92" t="s">
        <v>93</v>
      </c>
      <c r="I92">
        <v>44344910</v>
      </c>
      <c r="J92">
        <v>9212729</v>
      </c>
      <c r="K92">
        <v>299866</v>
      </c>
      <c r="L92">
        <v>53857505</v>
      </c>
      <c r="M92" s="17" t="str">
        <f>VLOOKUP(H92,'Util-Aff Mapping'!$B$2:$D$1837,2,FALSE)</f>
        <v>Regulated</v>
      </c>
      <c r="N92" s="17" t="str">
        <f>VLOOKUP(H92,'Util-Aff Mapping'!$B$2:$D$1837,3,FALSE)</f>
        <v>AEP</v>
      </c>
    </row>
    <row r="93" spans="1:14" x14ac:dyDescent="0.35">
      <c r="A93" s="12">
        <f t="shared" si="1"/>
        <v>91</v>
      </c>
      <c r="B93" t="s">
        <v>15</v>
      </c>
      <c r="C93">
        <v>29</v>
      </c>
      <c r="D93">
        <v>2018</v>
      </c>
      <c r="E93">
        <v>12</v>
      </c>
      <c r="F93">
        <v>0</v>
      </c>
      <c r="G93">
        <v>1600</v>
      </c>
      <c r="H93" t="s">
        <v>94</v>
      </c>
      <c r="I93">
        <v>-4683511</v>
      </c>
      <c r="J93">
        <v>21288</v>
      </c>
      <c r="K93">
        <v>0</v>
      </c>
      <c r="L93">
        <v>-4662223</v>
      </c>
      <c r="M93" s="17" t="str">
        <f>VLOOKUP(H93,'Util-Aff Mapping'!$B$2:$D$1837,2,FALSE)</f>
        <v>Unregulated</v>
      </c>
      <c r="N93" s="17" t="str">
        <f>VLOOKUP(H93,'Util-Aff Mapping'!$B$2:$D$1837,3,FALSE)</f>
        <v>AEP</v>
      </c>
    </row>
    <row r="94" spans="1:14" x14ac:dyDescent="0.35">
      <c r="A94" s="12">
        <f t="shared" si="1"/>
        <v>92</v>
      </c>
      <c r="B94" t="s">
        <v>15</v>
      </c>
      <c r="C94">
        <v>29</v>
      </c>
      <c r="D94">
        <v>2018</v>
      </c>
      <c r="E94">
        <v>12</v>
      </c>
      <c r="F94">
        <v>0</v>
      </c>
      <c r="G94">
        <v>1700</v>
      </c>
      <c r="H94" t="s">
        <v>95</v>
      </c>
      <c r="I94">
        <v>7699</v>
      </c>
      <c r="J94">
        <v>732</v>
      </c>
      <c r="K94">
        <v>0</v>
      </c>
      <c r="L94">
        <v>8431</v>
      </c>
      <c r="M94" s="17" t="str">
        <f>VLOOKUP(H94,'Util-Aff Mapping'!$B$2:$D$1837,2,FALSE)</f>
        <v>Unregulated</v>
      </c>
      <c r="N94" s="17" t="str">
        <f>VLOOKUP(H94,'Util-Aff Mapping'!$B$2:$D$1837,3,FALSE)</f>
        <v>AEP</v>
      </c>
    </row>
    <row r="95" spans="1:14" x14ac:dyDescent="0.35">
      <c r="A95" s="12">
        <f t="shared" si="1"/>
        <v>93</v>
      </c>
      <c r="B95" t="s">
        <v>15</v>
      </c>
      <c r="C95">
        <v>29</v>
      </c>
      <c r="D95">
        <v>2018</v>
      </c>
      <c r="E95">
        <v>12</v>
      </c>
      <c r="F95">
        <v>0</v>
      </c>
      <c r="G95">
        <v>1800</v>
      </c>
      <c r="H95" t="s">
        <v>96</v>
      </c>
      <c r="I95">
        <v>3861102</v>
      </c>
      <c r="J95">
        <v>981382</v>
      </c>
      <c r="K95">
        <v>30558</v>
      </c>
      <c r="L95">
        <v>4873042</v>
      </c>
      <c r="M95" s="17" t="str">
        <f>VLOOKUP(H95,'Util-Aff Mapping'!$B$2:$D$1837,2,FALSE)</f>
        <v>Regulated</v>
      </c>
      <c r="N95" s="17" t="str">
        <f>VLOOKUP(H95,'Util-Aff Mapping'!$B$2:$D$1837,3,FALSE)</f>
        <v>AEP</v>
      </c>
    </row>
    <row r="96" spans="1:14" x14ac:dyDescent="0.35">
      <c r="A96" s="12">
        <f t="shared" si="1"/>
        <v>94</v>
      </c>
      <c r="B96" t="s">
        <v>15</v>
      </c>
      <c r="C96">
        <v>29</v>
      </c>
      <c r="D96">
        <v>2018</v>
      </c>
      <c r="E96">
        <v>12</v>
      </c>
      <c r="F96">
        <v>0</v>
      </c>
      <c r="G96">
        <v>1900</v>
      </c>
      <c r="H96" t="s">
        <v>97</v>
      </c>
      <c r="I96">
        <v>13040</v>
      </c>
      <c r="J96">
        <v>1537</v>
      </c>
      <c r="K96">
        <v>80</v>
      </c>
      <c r="L96">
        <v>14657</v>
      </c>
      <c r="M96" s="17" t="str">
        <f>VLOOKUP(H96,'Util-Aff Mapping'!$B$2:$D$1837,2,FALSE)</f>
        <v>Unregulated</v>
      </c>
      <c r="N96" s="17" t="str">
        <f>VLOOKUP(H96,'Util-Aff Mapping'!$B$2:$D$1837,3,FALSE)</f>
        <v>AEP</v>
      </c>
    </row>
    <row r="97" spans="1:14" x14ac:dyDescent="0.35">
      <c r="A97" s="12">
        <f t="shared" si="1"/>
        <v>95</v>
      </c>
      <c r="B97" t="s">
        <v>15</v>
      </c>
      <c r="C97">
        <v>29</v>
      </c>
      <c r="D97">
        <v>2018</v>
      </c>
      <c r="E97">
        <v>12</v>
      </c>
      <c r="F97">
        <v>0</v>
      </c>
      <c r="G97">
        <v>2000</v>
      </c>
      <c r="H97" t="s">
        <v>98</v>
      </c>
      <c r="I97">
        <v>75792714</v>
      </c>
      <c r="J97">
        <v>17734604</v>
      </c>
      <c r="K97">
        <v>490615</v>
      </c>
      <c r="L97">
        <v>94017933</v>
      </c>
      <c r="M97" s="17" t="str">
        <f>VLOOKUP(H97,'Util-Aff Mapping'!$B$2:$D$1837,2,FALSE)</f>
        <v>Regulated</v>
      </c>
      <c r="N97" s="17" t="str">
        <f>VLOOKUP(H97,'Util-Aff Mapping'!$B$2:$D$1837,3,FALSE)</f>
        <v>AEP</v>
      </c>
    </row>
    <row r="98" spans="1:14" x14ac:dyDescent="0.35">
      <c r="A98" s="12">
        <f t="shared" si="1"/>
        <v>96</v>
      </c>
      <c r="B98" t="s">
        <v>15</v>
      </c>
      <c r="C98">
        <v>29</v>
      </c>
      <c r="D98">
        <v>2018</v>
      </c>
      <c r="E98">
        <v>12</v>
      </c>
      <c r="F98">
        <v>0</v>
      </c>
      <c r="G98">
        <v>2100</v>
      </c>
      <c r="H98" t="s">
        <v>99</v>
      </c>
      <c r="I98">
        <v>18986699</v>
      </c>
      <c r="J98">
        <v>3349282</v>
      </c>
      <c r="K98">
        <v>119656</v>
      </c>
      <c r="L98">
        <v>22455637</v>
      </c>
      <c r="M98" s="17" t="str">
        <f>VLOOKUP(H98,'Util-Aff Mapping'!$B$2:$D$1837,2,FALSE)</f>
        <v>Regulated</v>
      </c>
      <c r="N98" s="17" t="str">
        <f>VLOOKUP(H98,'Util-Aff Mapping'!$B$2:$D$1837,3,FALSE)</f>
        <v>AEP</v>
      </c>
    </row>
    <row r="99" spans="1:14" x14ac:dyDescent="0.35">
      <c r="A99" s="12">
        <f t="shared" si="1"/>
        <v>97</v>
      </c>
      <c r="B99" t="s">
        <v>15</v>
      </c>
      <c r="C99">
        <v>29</v>
      </c>
      <c r="D99">
        <v>2018</v>
      </c>
      <c r="E99">
        <v>12</v>
      </c>
      <c r="F99">
        <v>0</v>
      </c>
      <c r="G99">
        <v>2200</v>
      </c>
      <c r="H99" t="s">
        <v>1223</v>
      </c>
      <c r="I99">
        <v>1954270</v>
      </c>
      <c r="J99">
        <v>223699</v>
      </c>
      <c r="K99">
        <v>12909</v>
      </c>
      <c r="L99">
        <v>2190878</v>
      </c>
      <c r="M99" s="17" t="str">
        <f>VLOOKUP(H99,'Util-Aff Mapping'!$B$2:$D$1837,2,FALSE)</f>
        <v>Unregulated</v>
      </c>
      <c r="N99" s="17" t="str">
        <f>VLOOKUP(H99,'Util-Aff Mapping'!$B$2:$D$1837,3,FALSE)</f>
        <v>AEP</v>
      </c>
    </row>
    <row r="100" spans="1:14" x14ac:dyDescent="0.35">
      <c r="A100" s="12">
        <f t="shared" si="1"/>
        <v>98</v>
      </c>
      <c r="B100" t="s">
        <v>15</v>
      </c>
      <c r="C100">
        <v>29</v>
      </c>
      <c r="D100">
        <v>2018</v>
      </c>
      <c r="E100">
        <v>12</v>
      </c>
      <c r="F100">
        <v>0</v>
      </c>
      <c r="G100">
        <v>2300</v>
      </c>
      <c r="H100" t="s">
        <v>100</v>
      </c>
      <c r="I100">
        <v>1166743</v>
      </c>
      <c r="J100">
        <v>163848</v>
      </c>
      <c r="K100">
        <v>5587</v>
      </c>
      <c r="L100">
        <v>1336178</v>
      </c>
      <c r="M100" s="17" t="str">
        <f>VLOOKUP(H100,'Util-Aff Mapping'!$B$2:$D$1837,2,FALSE)</f>
        <v>Unregulated</v>
      </c>
      <c r="N100" s="17" t="str">
        <f>VLOOKUP(H100,'Util-Aff Mapping'!$B$2:$D$1837,3,FALSE)</f>
        <v>AEP</v>
      </c>
    </row>
    <row r="101" spans="1:14" x14ac:dyDescent="0.35">
      <c r="A101" s="12">
        <f t="shared" si="1"/>
        <v>99</v>
      </c>
      <c r="B101" t="s">
        <v>15</v>
      </c>
      <c r="C101">
        <v>29</v>
      </c>
      <c r="D101">
        <v>2018</v>
      </c>
      <c r="E101">
        <v>12</v>
      </c>
      <c r="F101">
        <v>0</v>
      </c>
      <c r="G101">
        <v>2400</v>
      </c>
      <c r="H101" t="s">
        <v>713</v>
      </c>
      <c r="I101">
        <v>103</v>
      </c>
      <c r="J101">
        <v>13</v>
      </c>
      <c r="K101">
        <v>0</v>
      </c>
      <c r="L101">
        <v>116</v>
      </c>
      <c r="M101" s="17" t="str">
        <f>VLOOKUP(H101,'Util-Aff Mapping'!$B$2:$D$1837,2,FALSE)</f>
        <v>Unregulated</v>
      </c>
      <c r="N101" s="17" t="str">
        <f>VLOOKUP(H101,'Util-Aff Mapping'!$B$2:$D$1837,3,FALSE)</f>
        <v>AEP</v>
      </c>
    </row>
    <row r="102" spans="1:14" x14ac:dyDescent="0.35">
      <c r="A102" s="12">
        <f t="shared" si="1"/>
        <v>100</v>
      </c>
      <c r="B102" t="s">
        <v>15</v>
      </c>
      <c r="C102">
        <v>29</v>
      </c>
      <c r="D102">
        <v>2018</v>
      </c>
      <c r="E102">
        <v>12</v>
      </c>
      <c r="F102">
        <v>0</v>
      </c>
      <c r="G102">
        <v>2500</v>
      </c>
      <c r="H102" t="s">
        <v>1362</v>
      </c>
      <c r="I102">
        <v>676517</v>
      </c>
      <c r="J102">
        <v>86352</v>
      </c>
      <c r="K102">
        <v>2544</v>
      </c>
      <c r="L102">
        <v>765413</v>
      </c>
      <c r="M102" s="17" t="str">
        <f>VLOOKUP(H102,'Util-Aff Mapping'!$B$2:$D$1837,2,FALSE)</f>
        <v>Unregulated</v>
      </c>
      <c r="N102" s="17" t="str">
        <f>VLOOKUP(H102,'Util-Aff Mapping'!$B$2:$D$1837,3,FALSE)</f>
        <v>AEP</v>
      </c>
    </row>
    <row r="103" spans="1:14" x14ac:dyDescent="0.35">
      <c r="A103" s="12">
        <f t="shared" si="1"/>
        <v>101</v>
      </c>
      <c r="B103" t="s">
        <v>15</v>
      </c>
      <c r="C103">
        <v>29</v>
      </c>
      <c r="D103">
        <v>2018</v>
      </c>
      <c r="E103">
        <v>12</v>
      </c>
      <c r="F103">
        <v>0</v>
      </c>
      <c r="G103">
        <v>2600</v>
      </c>
      <c r="H103" t="s">
        <v>504</v>
      </c>
      <c r="I103">
        <v>37937</v>
      </c>
      <c r="J103">
        <v>855</v>
      </c>
      <c r="K103">
        <v>-2</v>
      </c>
      <c r="L103">
        <v>38790</v>
      </c>
      <c r="M103" s="17" t="str">
        <f>VLOOKUP(H103,'Util-Aff Mapping'!$B$2:$D$1837,2,FALSE)</f>
        <v>Unregulated</v>
      </c>
      <c r="N103" s="17" t="str">
        <f>VLOOKUP(H103,'Util-Aff Mapping'!$B$2:$D$1837,3,FALSE)</f>
        <v>AEP</v>
      </c>
    </row>
    <row r="104" spans="1:14" x14ac:dyDescent="0.35">
      <c r="A104" s="12">
        <f t="shared" si="1"/>
        <v>102</v>
      </c>
      <c r="B104" t="s">
        <v>15</v>
      </c>
      <c r="C104">
        <v>29</v>
      </c>
      <c r="D104">
        <v>2018</v>
      </c>
      <c r="E104">
        <v>12</v>
      </c>
      <c r="F104">
        <v>0</v>
      </c>
      <c r="G104">
        <v>2700</v>
      </c>
      <c r="H104" t="s">
        <v>103</v>
      </c>
      <c r="I104">
        <v>69078</v>
      </c>
      <c r="J104">
        <v>8313</v>
      </c>
      <c r="K104">
        <v>372</v>
      </c>
      <c r="L104">
        <v>77763</v>
      </c>
      <c r="M104" s="17" t="str">
        <f>VLOOKUP(H104,'Util-Aff Mapping'!$B$2:$D$1837,2,FALSE)</f>
        <v>Regulated</v>
      </c>
      <c r="N104" s="17" t="str">
        <f>VLOOKUP(H104,'Util-Aff Mapping'!$B$2:$D$1837,3,FALSE)</f>
        <v>AEP</v>
      </c>
    </row>
    <row r="105" spans="1:14" x14ac:dyDescent="0.35">
      <c r="A105" s="12">
        <f t="shared" si="1"/>
        <v>103</v>
      </c>
      <c r="B105" t="s">
        <v>15</v>
      </c>
      <c r="C105">
        <v>29</v>
      </c>
      <c r="D105">
        <v>2018</v>
      </c>
      <c r="E105">
        <v>12</v>
      </c>
      <c r="F105">
        <v>0</v>
      </c>
      <c r="G105">
        <v>2800</v>
      </c>
      <c r="H105" t="s">
        <v>104</v>
      </c>
      <c r="I105">
        <v>1430</v>
      </c>
      <c r="J105">
        <v>1592</v>
      </c>
      <c r="K105">
        <v>0</v>
      </c>
      <c r="L105">
        <v>3022</v>
      </c>
      <c r="M105" s="17" t="str">
        <f>VLOOKUP(H105,'Util-Aff Mapping'!$B$2:$D$1837,2,FALSE)</f>
        <v>Unregulated</v>
      </c>
      <c r="N105" s="17" t="str">
        <f>VLOOKUP(H105,'Util-Aff Mapping'!$B$2:$D$1837,3,FALSE)</f>
        <v>AEP</v>
      </c>
    </row>
    <row r="106" spans="1:14" x14ac:dyDescent="0.35">
      <c r="A106" s="12">
        <f t="shared" si="1"/>
        <v>104</v>
      </c>
      <c r="B106" t="s">
        <v>15</v>
      </c>
      <c r="C106">
        <v>29</v>
      </c>
      <c r="D106">
        <v>2018</v>
      </c>
      <c r="E106">
        <v>12</v>
      </c>
      <c r="F106">
        <v>0</v>
      </c>
      <c r="G106">
        <v>2900</v>
      </c>
      <c r="H106" t="s">
        <v>105</v>
      </c>
      <c r="I106">
        <v>580457</v>
      </c>
      <c r="J106">
        <v>67681</v>
      </c>
      <c r="K106">
        <v>3943</v>
      </c>
      <c r="L106">
        <v>652081</v>
      </c>
      <c r="M106" s="17" t="str">
        <f>VLOOKUP(H106,'Util-Aff Mapping'!$B$2:$D$1837,2,FALSE)</f>
        <v>Unregulated</v>
      </c>
      <c r="N106" s="17" t="str">
        <f>VLOOKUP(H106,'Util-Aff Mapping'!$B$2:$D$1837,3,FALSE)</f>
        <v>AEP</v>
      </c>
    </row>
    <row r="107" spans="1:14" x14ac:dyDescent="0.35">
      <c r="A107" s="12">
        <f t="shared" si="1"/>
        <v>105</v>
      </c>
      <c r="B107" t="s">
        <v>15</v>
      </c>
      <c r="C107">
        <v>29</v>
      </c>
      <c r="D107">
        <v>2018</v>
      </c>
      <c r="E107">
        <v>12</v>
      </c>
      <c r="F107">
        <v>0</v>
      </c>
      <c r="G107">
        <v>3000</v>
      </c>
      <c r="H107" t="s">
        <v>1493</v>
      </c>
      <c r="I107">
        <v>157737520</v>
      </c>
      <c r="J107">
        <v>25558056</v>
      </c>
      <c r="K107">
        <v>1049103</v>
      </c>
      <c r="L107">
        <v>184344679</v>
      </c>
      <c r="M107" s="17" t="str">
        <f>VLOOKUP(H107,'Util-Aff Mapping'!$B$2:$D$1837,2,FALSE)</f>
        <v>Regulated</v>
      </c>
      <c r="N107" s="17" t="str">
        <f>VLOOKUP(H107,'Util-Aff Mapping'!$B$2:$D$1837,3,FALSE)</f>
        <v>AEP</v>
      </c>
    </row>
    <row r="108" spans="1:14" x14ac:dyDescent="0.35">
      <c r="A108" s="12">
        <f t="shared" si="1"/>
        <v>106</v>
      </c>
      <c r="B108" t="s">
        <v>15</v>
      </c>
      <c r="C108">
        <v>29</v>
      </c>
      <c r="D108">
        <v>2018</v>
      </c>
      <c r="E108">
        <v>12</v>
      </c>
      <c r="F108">
        <v>0</v>
      </c>
      <c r="G108">
        <v>3100</v>
      </c>
      <c r="H108" t="s">
        <v>110</v>
      </c>
      <c r="I108">
        <v>-106384</v>
      </c>
      <c r="J108">
        <v>13102</v>
      </c>
      <c r="K108">
        <v>341</v>
      </c>
      <c r="L108">
        <v>-92941</v>
      </c>
      <c r="M108" s="17" t="str">
        <f>VLOOKUP(H108,'Util-Aff Mapping'!$B$2:$D$1837,2,FALSE)</f>
        <v>Regulated</v>
      </c>
      <c r="N108" s="17" t="str">
        <f>VLOOKUP(H108,'Util-Aff Mapping'!$B$2:$D$1837,3,FALSE)</f>
        <v>AEP</v>
      </c>
    </row>
    <row r="109" spans="1:14" x14ac:dyDescent="0.35">
      <c r="A109" s="12">
        <f t="shared" si="1"/>
        <v>107</v>
      </c>
      <c r="B109" t="s">
        <v>15</v>
      </c>
      <c r="C109">
        <v>29</v>
      </c>
      <c r="D109">
        <v>2018</v>
      </c>
      <c r="E109">
        <v>12</v>
      </c>
      <c r="F109">
        <v>0</v>
      </c>
      <c r="G109">
        <v>3200</v>
      </c>
      <c r="H109" t="s">
        <v>111</v>
      </c>
      <c r="I109">
        <v>1033339</v>
      </c>
      <c r="J109">
        <v>136831</v>
      </c>
      <c r="K109">
        <v>8450</v>
      </c>
      <c r="L109">
        <v>1178620</v>
      </c>
      <c r="M109" s="17" t="str">
        <f>VLOOKUP(H109,'Util-Aff Mapping'!$B$2:$D$1837,2,FALSE)</f>
        <v>Regulated</v>
      </c>
      <c r="N109" s="17" t="str">
        <f>VLOOKUP(H109,'Util-Aff Mapping'!$B$2:$D$1837,3,FALSE)</f>
        <v>AEP</v>
      </c>
    </row>
    <row r="110" spans="1:14" x14ac:dyDescent="0.35">
      <c r="A110" s="12">
        <f t="shared" si="1"/>
        <v>108</v>
      </c>
      <c r="B110" t="s">
        <v>15</v>
      </c>
      <c r="C110">
        <v>29</v>
      </c>
      <c r="D110">
        <v>2018</v>
      </c>
      <c r="E110">
        <v>12</v>
      </c>
      <c r="F110">
        <v>0</v>
      </c>
      <c r="G110">
        <v>3300</v>
      </c>
      <c r="H110" t="s">
        <v>583</v>
      </c>
      <c r="I110">
        <v>1711</v>
      </c>
      <c r="J110">
        <v>232</v>
      </c>
      <c r="K110">
        <v>0</v>
      </c>
      <c r="L110">
        <v>1943</v>
      </c>
      <c r="M110" s="17" t="str">
        <f>VLOOKUP(H110,'Util-Aff Mapping'!$B$2:$D$1837,2,FALSE)</f>
        <v>Regulated</v>
      </c>
      <c r="N110" s="17" t="str">
        <f>VLOOKUP(H110,'Util-Aff Mapping'!$B$2:$D$1837,3,FALSE)</f>
        <v>AEP</v>
      </c>
    </row>
    <row r="111" spans="1:14" x14ac:dyDescent="0.35">
      <c r="A111" s="12">
        <f t="shared" si="1"/>
        <v>109</v>
      </c>
      <c r="B111" t="s">
        <v>15</v>
      </c>
      <c r="C111">
        <v>29</v>
      </c>
      <c r="D111">
        <v>2018</v>
      </c>
      <c r="E111">
        <v>12</v>
      </c>
      <c r="F111">
        <v>0</v>
      </c>
      <c r="G111">
        <v>3400</v>
      </c>
      <c r="H111" t="s">
        <v>114</v>
      </c>
      <c r="I111">
        <v>177198</v>
      </c>
      <c r="J111">
        <v>37687</v>
      </c>
      <c r="K111">
        <v>-88</v>
      </c>
      <c r="L111">
        <v>214797</v>
      </c>
      <c r="M111" s="17" t="str">
        <f>VLOOKUP(H111,'Util-Aff Mapping'!$B$2:$D$1837,2,FALSE)</f>
        <v>Unregulated</v>
      </c>
      <c r="N111" s="17" t="str">
        <f>VLOOKUP(H111,'Util-Aff Mapping'!$B$2:$D$1837,3,FALSE)</f>
        <v>AEP</v>
      </c>
    </row>
    <row r="112" spans="1:14" x14ac:dyDescent="0.35">
      <c r="A112" s="12">
        <f t="shared" si="1"/>
        <v>110</v>
      </c>
      <c r="B112" t="s">
        <v>15</v>
      </c>
      <c r="C112">
        <v>29</v>
      </c>
      <c r="D112">
        <v>2018</v>
      </c>
      <c r="E112">
        <v>12</v>
      </c>
      <c r="F112">
        <v>0</v>
      </c>
      <c r="G112">
        <v>3500</v>
      </c>
      <c r="H112" t="s">
        <v>115</v>
      </c>
      <c r="I112">
        <v>32663462</v>
      </c>
      <c r="J112">
        <v>7415439</v>
      </c>
      <c r="K112">
        <v>186696</v>
      </c>
      <c r="L112">
        <v>40265597</v>
      </c>
      <c r="M112" s="17" t="str">
        <f>VLOOKUP(H112,'Util-Aff Mapping'!$B$2:$D$1837,2,FALSE)</f>
        <v>Regulated</v>
      </c>
      <c r="N112" s="17" t="str">
        <f>VLOOKUP(H112,'Util-Aff Mapping'!$B$2:$D$1837,3,FALSE)</f>
        <v>AEP</v>
      </c>
    </row>
    <row r="113" spans="1:14" x14ac:dyDescent="0.35">
      <c r="A113" s="12">
        <f t="shared" si="1"/>
        <v>111</v>
      </c>
      <c r="B113" t="s">
        <v>15</v>
      </c>
      <c r="C113">
        <v>29</v>
      </c>
      <c r="D113">
        <v>2018</v>
      </c>
      <c r="E113">
        <v>12</v>
      </c>
      <c r="F113">
        <v>0</v>
      </c>
      <c r="G113">
        <v>3600</v>
      </c>
      <c r="H113" t="s">
        <v>584</v>
      </c>
      <c r="I113">
        <v>230</v>
      </c>
      <c r="J113">
        <v>25</v>
      </c>
      <c r="K113">
        <v>0</v>
      </c>
      <c r="L113">
        <v>255</v>
      </c>
      <c r="M113" s="17" t="str">
        <f>VLOOKUP(H113,'Util-Aff Mapping'!$B$2:$D$1837,2,FALSE)</f>
        <v>Unregulated</v>
      </c>
      <c r="N113" s="17" t="str">
        <f>VLOOKUP(H113,'Util-Aff Mapping'!$B$2:$D$1837,3,FALSE)</f>
        <v>AEP</v>
      </c>
    </row>
    <row r="114" spans="1:14" x14ac:dyDescent="0.35">
      <c r="A114" s="12">
        <f t="shared" si="1"/>
        <v>112</v>
      </c>
      <c r="B114" t="s">
        <v>15</v>
      </c>
      <c r="C114">
        <v>29</v>
      </c>
      <c r="D114">
        <v>2018</v>
      </c>
      <c r="E114">
        <v>12</v>
      </c>
      <c r="F114">
        <v>0</v>
      </c>
      <c r="G114">
        <v>3700</v>
      </c>
      <c r="H114" t="s">
        <v>116</v>
      </c>
      <c r="I114">
        <v>20787</v>
      </c>
      <c r="J114">
        <v>3023</v>
      </c>
      <c r="K114">
        <v>0</v>
      </c>
      <c r="L114">
        <v>23810</v>
      </c>
      <c r="M114" s="17" t="str">
        <f>VLOOKUP(H114,'Util-Aff Mapping'!$B$2:$D$1837,2,FALSE)</f>
        <v>Unregulated</v>
      </c>
      <c r="N114" s="17" t="str">
        <f>VLOOKUP(H114,'Util-Aff Mapping'!$B$2:$D$1837,3,FALSE)</f>
        <v>AEP</v>
      </c>
    </row>
    <row r="115" spans="1:14" x14ac:dyDescent="0.35">
      <c r="A115" s="12">
        <f t="shared" si="1"/>
        <v>113</v>
      </c>
      <c r="B115" t="s">
        <v>15</v>
      </c>
      <c r="C115">
        <v>29</v>
      </c>
      <c r="D115">
        <v>2018</v>
      </c>
      <c r="E115">
        <v>12</v>
      </c>
      <c r="F115">
        <v>0</v>
      </c>
      <c r="G115">
        <v>3800</v>
      </c>
      <c r="H115" t="s">
        <v>585</v>
      </c>
      <c r="I115">
        <v>353</v>
      </c>
      <c r="J115">
        <v>38</v>
      </c>
      <c r="K115">
        <v>0</v>
      </c>
      <c r="L115">
        <v>391</v>
      </c>
      <c r="M115" s="17" t="str">
        <f>VLOOKUP(H115,'Util-Aff Mapping'!$B$2:$D$1837,2,FALSE)</f>
        <v>Unregulated</v>
      </c>
      <c r="N115" s="17" t="str">
        <f>VLOOKUP(H115,'Util-Aff Mapping'!$B$2:$D$1837,3,FALSE)</f>
        <v>AEP</v>
      </c>
    </row>
    <row r="116" spans="1:14" x14ac:dyDescent="0.35">
      <c r="A116" s="12">
        <f t="shared" si="1"/>
        <v>114</v>
      </c>
      <c r="B116" t="s">
        <v>15</v>
      </c>
      <c r="C116">
        <v>29</v>
      </c>
      <c r="D116">
        <v>2018</v>
      </c>
      <c r="E116">
        <v>12</v>
      </c>
      <c r="F116">
        <v>0</v>
      </c>
      <c r="G116">
        <v>3900</v>
      </c>
      <c r="H116" t="s">
        <v>118</v>
      </c>
      <c r="I116">
        <v>8618957</v>
      </c>
      <c r="J116">
        <v>4065551</v>
      </c>
      <c r="K116">
        <v>42347</v>
      </c>
      <c r="L116">
        <v>12726855</v>
      </c>
      <c r="M116" s="17" t="str">
        <f>VLOOKUP(H116,'Util-Aff Mapping'!$B$2:$D$1837,2,FALSE)</f>
        <v>Unregulated</v>
      </c>
      <c r="N116" s="17" t="str">
        <f>VLOOKUP(H116,'Util-Aff Mapping'!$B$2:$D$1837,3,FALSE)</f>
        <v>AEP</v>
      </c>
    </row>
    <row r="117" spans="1:14" x14ac:dyDescent="0.35">
      <c r="A117" s="12">
        <f t="shared" si="1"/>
        <v>115</v>
      </c>
      <c r="B117" t="s">
        <v>15</v>
      </c>
      <c r="C117">
        <v>29</v>
      </c>
      <c r="D117">
        <v>2018</v>
      </c>
      <c r="E117">
        <v>12</v>
      </c>
      <c r="F117">
        <v>1</v>
      </c>
      <c r="G117">
        <v>100</v>
      </c>
      <c r="H117" t="s">
        <v>119</v>
      </c>
      <c r="I117">
        <v>247569633</v>
      </c>
      <c r="J117">
        <v>46363178</v>
      </c>
      <c r="K117">
        <v>1674274</v>
      </c>
      <c r="L117">
        <v>295607085</v>
      </c>
      <c r="M117" s="17" t="str">
        <f>VLOOKUP(H117,'Util-Aff Mapping'!$B$2:$D$1837,2,FALSE)</f>
        <v>Regulated</v>
      </c>
      <c r="N117" s="17" t="str">
        <f>VLOOKUP(H117,'Util-Aff Mapping'!$B$2:$D$1837,3,FALSE)</f>
        <v>AEP</v>
      </c>
    </row>
    <row r="118" spans="1:14" x14ac:dyDescent="0.35">
      <c r="A118" s="12">
        <f t="shared" si="1"/>
        <v>116</v>
      </c>
      <c r="B118" t="s">
        <v>15</v>
      </c>
      <c r="C118">
        <v>29</v>
      </c>
      <c r="D118">
        <v>2018</v>
      </c>
      <c r="E118">
        <v>12</v>
      </c>
      <c r="F118">
        <v>1</v>
      </c>
      <c r="G118">
        <v>200</v>
      </c>
      <c r="H118" t="s">
        <v>120</v>
      </c>
      <c r="I118">
        <v>11332</v>
      </c>
      <c r="J118">
        <v>1022</v>
      </c>
      <c r="K118">
        <v>0</v>
      </c>
      <c r="L118">
        <v>12354</v>
      </c>
      <c r="M118" s="17" t="str">
        <f>VLOOKUP(H118,'Util-Aff Mapping'!$B$2:$D$1837,2,FALSE)</f>
        <v>Unregulated</v>
      </c>
      <c r="N118" s="17" t="str">
        <f>VLOOKUP(H118,'Util-Aff Mapping'!$B$2:$D$1837,3,FALSE)</f>
        <v>AEP</v>
      </c>
    </row>
    <row r="119" spans="1:14" x14ac:dyDescent="0.35">
      <c r="A119" s="12">
        <f t="shared" si="1"/>
        <v>117</v>
      </c>
      <c r="B119" t="s">
        <v>15</v>
      </c>
      <c r="C119">
        <v>29</v>
      </c>
      <c r="D119">
        <v>2018</v>
      </c>
      <c r="E119">
        <v>12</v>
      </c>
      <c r="F119">
        <v>1</v>
      </c>
      <c r="G119">
        <v>300</v>
      </c>
      <c r="H119" t="s">
        <v>1494</v>
      </c>
      <c r="I119">
        <v>641530</v>
      </c>
      <c r="J119">
        <v>105118</v>
      </c>
      <c r="K119">
        <v>0</v>
      </c>
      <c r="L119">
        <v>746648</v>
      </c>
      <c r="M119" s="17" t="str">
        <f>VLOOKUP(H119,'Util-Aff Mapping'!$B$2:$D$1837,2,FALSE)</f>
        <v>Unregulated</v>
      </c>
      <c r="N119" s="17" t="str">
        <f>VLOOKUP(H119,'Util-Aff Mapping'!$B$2:$D$1837,3,FALSE)</f>
        <v>AEP</v>
      </c>
    </row>
    <row r="120" spans="1:14" x14ac:dyDescent="0.35">
      <c r="A120" s="12">
        <f t="shared" si="1"/>
        <v>118</v>
      </c>
      <c r="B120" t="s">
        <v>15</v>
      </c>
      <c r="C120">
        <v>29</v>
      </c>
      <c r="D120">
        <v>2018</v>
      </c>
      <c r="E120">
        <v>12</v>
      </c>
      <c r="F120">
        <v>1</v>
      </c>
      <c r="G120">
        <v>400</v>
      </c>
      <c r="H120" t="s">
        <v>716</v>
      </c>
      <c r="I120">
        <v>2698</v>
      </c>
      <c r="J120">
        <v>349</v>
      </c>
      <c r="K120">
        <v>19</v>
      </c>
      <c r="L120">
        <v>3066</v>
      </c>
      <c r="M120" s="17" t="str">
        <f>VLOOKUP(H120,'Util-Aff Mapping'!$B$2:$D$1837,2,FALSE)</f>
        <v>Unregulated</v>
      </c>
      <c r="N120" s="17" t="str">
        <f>VLOOKUP(H120,'Util-Aff Mapping'!$B$2:$D$1837,3,FALSE)</f>
        <v>AEP</v>
      </c>
    </row>
    <row r="121" spans="1:14" x14ac:dyDescent="0.35">
      <c r="A121" s="12">
        <f t="shared" si="1"/>
        <v>119</v>
      </c>
      <c r="B121" t="s">
        <v>15</v>
      </c>
      <c r="C121">
        <v>29</v>
      </c>
      <c r="D121">
        <v>2018</v>
      </c>
      <c r="E121">
        <v>12</v>
      </c>
      <c r="F121">
        <v>1</v>
      </c>
      <c r="G121">
        <v>500</v>
      </c>
      <c r="H121" t="s">
        <v>121</v>
      </c>
      <c r="I121">
        <v>1749028</v>
      </c>
      <c r="J121">
        <v>285046</v>
      </c>
      <c r="K121">
        <v>11082</v>
      </c>
      <c r="L121">
        <v>2045156</v>
      </c>
      <c r="M121" s="17" t="str">
        <f>VLOOKUP(H121,'Util-Aff Mapping'!$B$2:$D$1837,2,FALSE)</f>
        <v>Unregulated</v>
      </c>
      <c r="N121" s="17" t="str">
        <f>VLOOKUP(H121,'Util-Aff Mapping'!$B$2:$D$1837,3,FALSE)</f>
        <v>AEP</v>
      </c>
    </row>
    <row r="122" spans="1:14" x14ac:dyDescent="0.35">
      <c r="A122" s="12">
        <f t="shared" si="1"/>
        <v>120</v>
      </c>
      <c r="B122" t="s">
        <v>15</v>
      </c>
      <c r="C122">
        <v>29</v>
      </c>
      <c r="D122">
        <v>2018</v>
      </c>
      <c r="E122">
        <v>12</v>
      </c>
      <c r="F122">
        <v>1</v>
      </c>
      <c r="G122">
        <v>600</v>
      </c>
      <c r="H122" t="s">
        <v>122</v>
      </c>
      <c r="I122">
        <v>1343</v>
      </c>
      <c r="J122">
        <v>186</v>
      </c>
      <c r="K122">
        <v>0</v>
      </c>
      <c r="L122">
        <v>1529</v>
      </c>
      <c r="M122" s="17" t="str">
        <f>VLOOKUP(H122,'Util-Aff Mapping'!$B$2:$D$1837,2,FALSE)</f>
        <v>Unregulated</v>
      </c>
      <c r="N122" s="17" t="str">
        <f>VLOOKUP(H122,'Util-Aff Mapping'!$B$2:$D$1837,3,FALSE)</f>
        <v>AEP</v>
      </c>
    </row>
    <row r="123" spans="1:14" x14ac:dyDescent="0.35">
      <c r="A123" s="12">
        <f t="shared" si="1"/>
        <v>121</v>
      </c>
      <c r="B123" t="s">
        <v>15</v>
      </c>
      <c r="C123">
        <v>29</v>
      </c>
      <c r="D123">
        <v>2018</v>
      </c>
      <c r="E123">
        <v>12</v>
      </c>
      <c r="F123">
        <v>1</v>
      </c>
      <c r="G123">
        <v>700</v>
      </c>
      <c r="H123" t="s">
        <v>123</v>
      </c>
      <c r="I123">
        <v>1404</v>
      </c>
      <c r="J123">
        <v>177</v>
      </c>
      <c r="K123">
        <v>0</v>
      </c>
      <c r="L123">
        <v>1581</v>
      </c>
      <c r="M123" s="17" t="str">
        <f>VLOOKUP(H123,'Util-Aff Mapping'!$B$2:$D$1837,2,FALSE)</f>
        <v>Unregulated</v>
      </c>
      <c r="N123" s="17" t="str">
        <f>VLOOKUP(H123,'Util-Aff Mapping'!$B$2:$D$1837,3,FALSE)</f>
        <v>AEP</v>
      </c>
    </row>
    <row r="124" spans="1:14" x14ac:dyDescent="0.35">
      <c r="A124" s="12">
        <f t="shared" si="1"/>
        <v>122</v>
      </c>
      <c r="B124" t="s">
        <v>15</v>
      </c>
      <c r="C124">
        <v>29</v>
      </c>
      <c r="D124">
        <v>2018</v>
      </c>
      <c r="E124">
        <v>12</v>
      </c>
      <c r="F124">
        <v>1</v>
      </c>
      <c r="G124">
        <v>800</v>
      </c>
      <c r="H124" t="s">
        <v>124</v>
      </c>
      <c r="I124">
        <v>1479</v>
      </c>
      <c r="J124">
        <v>200</v>
      </c>
      <c r="K124">
        <v>0</v>
      </c>
      <c r="L124">
        <v>1679</v>
      </c>
      <c r="M124" s="17" t="str">
        <f>VLOOKUP(H124,'Util-Aff Mapping'!$B$2:$D$1837,2,FALSE)</f>
        <v>Unregulated</v>
      </c>
      <c r="N124" s="17" t="str">
        <f>VLOOKUP(H124,'Util-Aff Mapping'!$B$2:$D$1837,3,FALSE)</f>
        <v>AEP</v>
      </c>
    </row>
    <row r="125" spans="1:14" x14ac:dyDescent="0.35">
      <c r="A125" s="12">
        <f t="shared" si="1"/>
        <v>123</v>
      </c>
      <c r="B125" t="s">
        <v>15</v>
      </c>
      <c r="C125">
        <v>29</v>
      </c>
      <c r="D125">
        <v>2018</v>
      </c>
      <c r="E125">
        <v>12</v>
      </c>
      <c r="F125">
        <v>1</v>
      </c>
      <c r="G125">
        <v>900</v>
      </c>
      <c r="H125" t="s">
        <v>125</v>
      </c>
      <c r="I125">
        <v>3767</v>
      </c>
      <c r="J125">
        <v>527</v>
      </c>
      <c r="K125">
        <v>0</v>
      </c>
      <c r="L125">
        <v>4294</v>
      </c>
      <c r="M125" s="17" t="str">
        <f>VLOOKUP(H125,'Util-Aff Mapping'!$B$2:$D$1837,2,FALSE)</f>
        <v>Unregulated</v>
      </c>
      <c r="N125" s="17" t="str">
        <f>VLOOKUP(H125,'Util-Aff Mapping'!$B$2:$D$1837,3,FALSE)</f>
        <v>AEP</v>
      </c>
    </row>
    <row r="126" spans="1:14" x14ac:dyDescent="0.35">
      <c r="A126" s="12">
        <f t="shared" si="1"/>
        <v>124</v>
      </c>
      <c r="B126" t="s">
        <v>15</v>
      </c>
      <c r="C126">
        <v>29</v>
      </c>
      <c r="D126">
        <v>2018</v>
      </c>
      <c r="E126">
        <v>12</v>
      </c>
      <c r="F126">
        <v>1</v>
      </c>
      <c r="G126">
        <v>1000</v>
      </c>
      <c r="H126" t="s">
        <v>127</v>
      </c>
      <c r="I126">
        <v>2922144</v>
      </c>
      <c r="J126">
        <v>309692</v>
      </c>
      <c r="K126">
        <v>28222</v>
      </c>
      <c r="L126">
        <v>3260058</v>
      </c>
      <c r="M126" s="17" t="str">
        <f>VLOOKUP(H126,'Util-Aff Mapping'!$B$2:$D$1837,2,FALSE)</f>
        <v>Unregulated</v>
      </c>
      <c r="N126" s="17" t="str">
        <f>VLOOKUP(H126,'Util-Aff Mapping'!$B$2:$D$1837,3,FALSE)</f>
        <v>AEP</v>
      </c>
    </row>
    <row r="127" spans="1:14" x14ac:dyDescent="0.35">
      <c r="A127" s="12">
        <f t="shared" si="1"/>
        <v>125</v>
      </c>
      <c r="B127" t="s">
        <v>15</v>
      </c>
      <c r="C127">
        <v>29</v>
      </c>
      <c r="D127">
        <v>2018</v>
      </c>
      <c r="E127">
        <v>12</v>
      </c>
      <c r="F127">
        <v>1</v>
      </c>
      <c r="G127">
        <v>1100</v>
      </c>
      <c r="H127" t="s">
        <v>1637</v>
      </c>
      <c r="I127">
        <v>110273</v>
      </c>
      <c r="J127">
        <v>12725</v>
      </c>
      <c r="K127">
        <v>0</v>
      </c>
      <c r="L127">
        <v>122998</v>
      </c>
      <c r="M127" s="17" t="str">
        <f>VLOOKUP(H127,'Util-Aff Mapping'!$B$2:$D$1837,2,FALSE)</f>
        <v>Unregulated</v>
      </c>
      <c r="N127" s="17" t="str">
        <f>VLOOKUP(H127,'Util-Aff Mapping'!$B$2:$D$1837,3,FALSE)</f>
        <v>AEP</v>
      </c>
    </row>
    <row r="128" spans="1:14" x14ac:dyDescent="0.35">
      <c r="A128" s="12">
        <f t="shared" si="1"/>
        <v>126</v>
      </c>
      <c r="B128" t="s">
        <v>15</v>
      </c>
      <c r="C128">
        <v>29</v>
      </c>
      <c r="D128">
        <v>2018</v>
      </c>
      <c r="E128">
        <v>12</v>
      </c>
      <c r="F128">
        <v>1</v>
      </c>
      <c r="G128">
        <v>1200</v>
      </c>
      <c r="H128" t="s">
        <v>128</v>
      </c>
      <c r="I128">
        <v>54660</v>
      </c>
      <c r="J128">
        <v>6340</v>
      </c>
      <c r="K128">
        <v>0</v>
      </c>
      <c r="L128">
        <v>61000</v>
      </c>
      <c r="M128" s="17" t="str">
        <f>VLOOKUP(H128,'Util-Aff Mapping'!$B$2:$D$1837,2,FALSE)</f>
        <v>Unregulated</v>
      </c>
      <c r="N128" s="17" t="str">
        <f>VLOOKUP(H128,'Util-Aff Mapping'!$B$2:$D$1837,3,FALSE)</f>
        <v>AEP</v>
      </c>
    </row>
    <row r="129" spans="1:14" x14ac:dyDescent="0.35">
      <c r="A129" s="12">
        <f t="shared" si="1"/>
        <v>127</v>
      </c>
      <c r="B129" t="s">
        <v>15</v>
      </c>
      <c r="C129">
        <v>29</v>
      </c>
      <c r="D129">
        <v>2018</v>
      </c>
      <c r="E129">
        <v>12</v>
      </c>
      <c r="F129">
        <v>1</v>
      </c>
      <c r="G129">
        <v>1300</v>
      </c>
      <c r="H129" t="s">
        <v>129</v>
      </c>
      <c r="I129">
        <v>4311098</v>
      </c>
      <c r="J129">
        <v>574018</v>
      </c>
      <c r="K129">
        <v>26420</v>
      </c>
      <c r="L129">
        <v>4911536</v>
      </c>
      <c r="M129" s="17" t="str">
        <f>VLOOKUP(H129,'Util-Aff Mapping'!$B$2:$D$1837,2,FALSE)</f>
        <v>Unregulated</v>
      </c>
      <c r="N129" s="17" t="str">
        <f>VLOOKUP(H129,'Util-Aff Mapping'!$B$2:$D$1837,3,FALSE)</f>
        <v>AEP</v>
      </c>
    </row>
    <row r="130" spans="1:14" x14ac:dyDescent="0.35">
      <c r="A130" s="12">
        <f t="shared" si="1"/>
        <v>128</v>
      </c>
      <c r="B130" t="s">
        <v>15</v>
      </c>
      <c r="C130">
        <v>29</v>
      </c>
      <c r="D130">
        <v>2018</v>
      </c>
      <c r="E130">
        <v>12</v>
      </c>
      <c r="F130">
        <v>1</v>
      </c>
      <c r="G130">
        <v>1400</v>
      </c>
      <c r="H130" t="s">
        <v>506</v>
      </c>
      <c r="I130">
        <v>13592</v>
      </c>
      <c r="J130">
        <v>1794</v>
      </c>
      <c r="K130">
        <v>66</v>
      </c>
      <c r="L130">
        <v>15452</v>
      </c>
      <c r="M130" s="17" t="str">
        <f>VLOOKUP(H130,'Util-Aff Mapping'!$B$2:$D$1837,2,FALSE)</f>
        <v>Regulated</v>
      </c>
      <c r="N130" s="17" t="str">
        <f>VLOOKUP(H130,'Util-Aff Mapping'!$B$2:$D$1837,3,FALSE)</f>
        <v>AEP</v>
      </c>
    </row>
    <row r="131" spans="1:14" x14ac:dyDescent="0.35">
      <c r="A131" s="12">
        <f t="shared" si="1"/>
        <v>129</v>
      </c>
      <c r="B131" t="s">
        <v>15</v>
      </c>
      <c r="C131">
        <v>29</v>
      </c>
      <c r="D131">
        <v>2018</v>
      </c>
      <c r="E131">
        <v>12</v>
      </c>
      <c r="F131">
        <v>1</v>
      </c>
      <c r="G131">
        <v>1500</v>
      </c>
      <c r="H131" t="s">
        <v>130</v>
      </c>
      <c r="I131">
        <v>26366175</v>
      </c>
      <c r="J131">
        <v>3759240</v>
      </c>
      <c r="K131">
        <v>166493</v>
      </c>
      <c r="L131">
        <v>30291908</v>
      </c>
      <c r="M131" s="17" t="str">
        <f>VLOOKUP(H131,'Util-Aff Mapping'!$B$2:$D$1837,2,FALSE)</f>
        <v>Regulated</v>
      </c>
      <c r="N131" s="17" t="str">
        <f>VLOOKUP(H131,'Util-Aff Mapping'!$B$2:$D$1837,3,FALSE)</f>
        <v>AEP</v>
      </c>
    </row>
    <row r="132" spans="1:14" x14ac:dyDescent="0.35">
      <c r="A132" s="12">
        <f t="shared" si="1"/>
        <v>130</v>
      </c>
      <c r="B132" t="s">
        <v>15</v>
      </c>
      <c r="C132">
        <v>29</v>
      </c>
      <c r="D132">
        <v>2018</v>
      </c>
      <c r="E132">
        <v>12</v>
      </c>
      <c r="F132">
        <v>1</v>
      </c>
      <c r="G132">
        <v>1600</v>
      </c>
      <c r="H132" t="s">
        <v>131</v>
      </c>
      <c r="I132">
        <v>2372</v>
      </c>
      <c r="J132">
        <v>302</v>
      </c>
      <c r="K132">
        <v>0</v>
      </c>
      <c r="L132">
        <v>2674</v>
      </c>
      <c r="M132" s="17" t="str">
        <f>VLOOKUP(H132,'Util-Aff Mapping'!$B$2:$D$1837,2,FALSE)</f>
        <v>Unregulated</v>
      </c>
      <c r="N132" s="17" t="str">
        <f>VLOOKUP(H132,'Util-Aff Mapping'!$B$2:$D$1837,3,FALSE)</f>
        <v>AEP</v>
      </c>
    </row>
    <row r="133" spans="1:14" x14ac:dyDescent="0.35">
      <c r="A133" s="12">
        <f t="shared" ref="A133:A196" si="2">A132+1</f>
        <v>131</v>
      </c>
      <c r="B133" t="s">
        <v>15</v>
      </c>
      <c r="C133">
        <v>29</v>
      </c>
      <c r="D133">
        <v>2018</v>
      </c>
      <c r="E133">
        <v>12</v>
      </c>
      <c r="F133">
        <v>1</v>
      </c>
      <c r="G133">
        <v>1700</v>
      </c>
      <c r="H133" t="s">
        <v>1224</v>
      </c>
      <c r="I133">
        <v>1108506</v>
      </c>
      <c r="J133">
        <v>172588</v>
      </c>
      <c r="K133">
        <v>0</v>
      </c>
      <c r="L133">
        <v>1281094</v>
      </c>
      <c r="M133" s="17" t="str">
        <f>VLOOKUP(H133,'Util-Aff Mapping'!$B$2:$D$1837,2,FALSE)</f>
        <v>Unregulated</v>
      </c>
      <c r="N133" s="17" t="str">
        <f>VLOOKUP(H133,'Util-Aff Mapping'!$B$2:$D$1837,3,FALSE)</f>
        <v>AEP</v>
      </c>
    </row>
    <row r="134" spans="1:14" x14ac:dyDescent="0.35">
      <c r="A134" s="12">
        <f t="shared" si="2"/>
        <v>132</v>
      </c>
      <c r="B134" t="s">
        <v>15</v>
      </c>
      <c r="C134">
        <v>29</v>
      </c>
      <c r="D134">
        <v>2018</v>
      </c>
      <c r="E134">
        <v>12</v>
      </c>
      <c r="F134">
        <v>1</v>
      </c>
      <c r="G134">
        <v>1800</v>
      </c>
      <c r="H134" t="s">
        <v>507</v>
      </c>
      <c r="I134">
        <v>18</v>
      </c>
      <c r="J134">
        <v>3</v>
      </c>
      <c r="K134">
        <v>0</v>
      </c>
      <c r="L134">
        <v>21</v>
      </c>
      <c r="M134" s="17" t="str">
        <f>VLOOKUP(H134,'Util-Aff Mapping'!$B$2:$D$1837,2,FALSE)</f>
        <v>Unregulated</v>
      </c>
      <c r="N134" s="17" t="str">
        <f>VLOOKUP(H134,'Util-Aff Mapping'!$B$2:$D$1837,3,FALSE)</f>
        <v>AEP</v>
      </c>
    </row>
    <row r="135" spans="1:14" x14ac:dyDescent="0.35">
      <c r="A135" s="12">
        <f t="shared" si="2"/>
        <v>133</v>
      </c>
      <c r="B135" t="s">
        <v>15</v>
      </c>
      <c r="C135">
        <v>29</v>
      </c>
      <c r="D135">
        <v>2018</v>
      </c>
      <c r="E135">
        <v>12</v>
      </c>
      <c r="F135">
        <v>1</v>
      </c>
      <c r="G135">
        <v>1900</v>
      </c>
      <c r="H135" t="s">
        <v>132</v>
      </c>
      <c r="I135">
        <v>149537493</v>
      </c>
      <c r="J135">
        <v>22893356</v>
      </c>
      <c r="K135">
        <v>1009136</v>
      </c>
      <c r="L135">
        <v>173439985</v>
      </c>
      <c r="M135" s="17" t="str">
        <f>VLOOKUP(H135,'Util-Aff Mapping'!$B$2:$D$1837,2,FALSE)</f>
        <v>Regulated</v>
      </c>
      <c r="N135" s="17" t="str">
        <f>VLOOKUP(H135,'Util-Aff Mapping'!$B$2:$D$1837,3,FALSE)</f>
        <v>AEP</v>
      </c>
    </row>
    <row r="136" spans="1:14" x14ac:dyDescent="0.35">
      <c r="A136" s="12">
        <f t="shared" si="2"/>
        <v>134</v>
      </c>
      <c r="B136" t="s">
        <v>15</v>
      </c>
      <c r="C136">
        <v>29</v>
      </c>
      <c r="D136">
        <v>2018</v>
      </c>
      <c r="E136">
        <v>12</v>
      </c>
      <c r="F136">
        <v>1</v>
      </c>
      <c r="G136">
        <v>2000</v>
      </c>
      <c r="H136" t="s">
        <v>1638</v>
      </c>
      <c r="I136">
        <v>727</v>
      </c>
      <c r="J136">
        <v>101</v>
      </c>
      <c r="K136">
        <v>0</v>
      </c>
      <c r="L136">
        <v>828</v>
      </c>
      <c r="M136" s="17" t="str">
        <f>VLOOKUP(H136,'Util-Aff Mapping'!$B$2:$D$1837,2,FALSE)</f>
        <v>Unregulated</v>
      </c>
      <c r="N136" s="17" t="str">
        <f>VLOOKUP(H136,'Util-Aff Mapping'!$B$2:$D$1837,3,FALSE)</f>
        <v>AEP</v>
      </c>
    </row>
    <row r="137" spans="1:14" x14ac:dyDescent="0.35">
      <c r="A137" s="12">
        <f t="shared" si="2"/>
        <v>135</v>
      </c>
      <c r="B137" t="s">
        <v>15</v>
      </c>
      <c r="C137">
        <v>29</v>
      </c>
      <c r="D137">
        <v>2018</v>
      </c>
      <c r="E137">
        <v>12</v>
      </c>
      <c r="F137">
        <v>1</v>
      </c>
      <c r="G137">
        <v>2100</v>
      </c>
      <c r="H137" t="s">
        <v>133</v>
      </c>
      <c r="I137">
        <v>59878617</v>
      </c>
      <c r="J137">
        <v>10921633</v>
      </c>
      <c r="K137">
        <v>391022</v>
      </c>
      <c r="L137">
        <v>71191272</v>
      </c>
      <c r="M137" s="17" t="str">
        <f>VLOOKUP(H137,'Util-Aff Mapping'!$B$2:$D$1837,2,FALSE)</f>
        <v>Regulated</v>
      </c>
      <c r="N137" s="17" t="str">
        <f>VLOOKUP(H137,'Util-Aff Mapping'!$B$2:$D$1837,3,FALSE)</f>
        <v>AEP</v>
      </c>
    </row>
    <row r="138" spans="1:14" x14ac:dyDescent="0.35">
      <c r="A138" s="12">
        <f t="shared" si="2"/>
        <v>136</v>
      </c>
      <c r="B138" t="s">
        <v>15</v>
      </c>
      <c r="C138">
        <v>29</v>
      </c>
      <c r="D138">
        <v>2018</v>
      </c>
      <c r="E138">
        <v>12</v>
      </c>
      <c r="F138">
        <v>1</v>
      </c>
      <c r="G138">
        <v>2200</v>
      </c>
      <c r="H138" t="s">
        <v>134</v>
      </c>
      <c r="I138">
        <v>5465200</v>
      </c>
      <c r="J138">
        <v>1107281</v>
      </c>
      <c r="K138">
        <v>32587</v>
      </c>
      <c r="L138">
        <v>6605068</v>
      </c>
      <c r="M138" s="17" t="str">
        <f>VLOOKUP(H138,'Util-Aff Mapping'!$B$2:$D$1837,2,FALSE)</f>
        <v>Regulated</v>
      </c>
      <c r="N138" s="17" t="str">
        <f>VLOOKUP(H138,'Util-Aff Mapping'!$B$2:$D$1837,3,FALSE)</f>
        <v>AEP</v>
      </c>
    </row>
    <row r="139" spans="1:14" x14ac:dyDescent="0.35">
      <c r="A139" s="12">
        <f t="shared" si="2"/>
        <v>137</v>
      </c>
      <c r="B139" t="s">
        <v>15</v>
      </c>
      <c r="C139">
        <v>29</v>
      </c>
      <c r="D139">
        <v>2018</v>
      </c>
      <c r="E139">
        <v>12</v>
      </c>
      <c r="F139">
        <v>1</v>
      </c>
      <c r="G139">
        <v>2300</v>
      </c>
      <c r="H139" t="s">
        <v>1639</v>
      </c>
      <c r="I139">
        <v>38697</v>
      </c>
      <c r="J139">
        <v>4592</v>
      </c>
      <c r="K139">
        <v>0</v>
      </c>
      <c r="L139">
        <v>43289</v>
      </c>
      <c r="M139" s="17" t="str">
        <f>VLOOKUP(H139,'Util-Aff Mapping'!$B$2:$D$1837,2,FALSE)</f>
        <v>Unregulated</v>
      </c>
      <c r="N139" s="17" t="str">
        <f>VLOOKUP(H139,'Util-Aff Mapping'!$B$2:$D$1837,3,FALSE)</f>
        <v>AEP</v>
      </c>
    </row>
    <row r="140" spans="1:14" x14ac:dyDescent="0.35">
      <c r="A140" s="12">
        <f t="shared" si="2"/>
        <v>138</v>
      </c>
      <c r="B140" t="s">
        <v>15</v>
      </c>
      <c r="C140">
        <v>29</v>
      </c>
      <c r="D140">
        <v>2018</v>
      </c>
      <c r="E140">
        <v>12</v>
      </c>
      <c r="F140">
        <v>1</v>
      </c>
      <c r="G140">
        <v>2400</v>
      </c>
      <c r="H140" t="s">
        <v>1225</v>
      </c>
      <c r="I140">
        <v>676653</v>
      </c>
      <c r="J140">
        <v>279820</v>
      </c>
      <c r="K140">
        <v>0</v>
      </c>
      <c r="L140">
        <v>956473</v>
      </c>
      <c r="M140" s="17" t="str">
        <f>VLOOKUP(H140,'Util-Aff Mapping'!$B$2:$D$1837,2,FALSE)</f>
        <v>Unregulated</v>
      </c>
      <c r="N140" s="17" t="str">
        <f>VLOOKUP(H140,'Util-Aff Mapping'!$B$2:$D$1837,3,FALSE)</f>
        <v>AEP</v>
      </c>
    </row>
    <row r="141" spans="1:14" x14ac:dyDescent="0.35">
      <c r="A141" s="12">
        <f t="shared" si="2"/>
        <v>139</v>
      </c>
      <c r="B141" t="s">
        <v>15</v>
      </c>
      <c r="C141">
        <v>29</v>
      </c>
      <c r="D141">
        <v>2018</v>
      </c>
      <c r="E141">
        <v>12</v>
      </c>
      <c r="F141">
        <v>1</v>
      </c>
      <c r="G141">
        <v>2500</v>
      </c>
      <c r="H141" t="s">
        <v>136</v>
      </c>
      <c r="I141">
        <v>179298989</v>
      </c>
      <c r="J141">
        <v>34453696</v>
      </c>
      <c r="K141">
        <v>1180463</v>
      </c>
      <c r="L141">
        <v>214933148</v>
      </c>
      <c r="M141" s="17" t="str">
        <f>VLOOKUP(H141,'Util-Aff Mapping'!$B$2:$D$1837,2,FALSE)</f>
        <v>Regulated</v>
      </c>
      <c r="N141" s="17" t="str">
        <f>VLOOKUP(H141,'Util-Aff Mapping'!$B$2:$D$1837,3,FALSE)</f>
        <v>AEP</v>
      </c>
    </row>
    <row r="142" spans="1:14" x14ac:dyDescent="0.35">
      <c r="A142" s="12">
        <f t="shared" si="2"/>
        <v>140</v>
      </c>
      <c r="B142" t="s">
        <v>15</v>
      </c>
      <c r="C142">
        <v>29</v>
      </c>
      <c r="D142">
        <v>2018</v>
      </c>
      <c r="E142">
        <v>12</v>
      </c>
      <c r="F142">
        <v>1</v>
      </c>
      <c r="G142">
        <v>2600</v>
      </c>
      <c r="H142" t="s">
        <v>508</v>
      </c>
      <c r="I142">
        <v>104565</v>
      </c>
      <c r="J142">
        <v>8728</v>
      </c>
      <c r="K142">
        <v>0</v>
      </c>
      <c r="L142">
        <v>113293</v>
      </c>
      <c r="M142" s="17" t="str">
        <f>VLOOKUP(H142,'Util-Aff Mapping'!$B$2:$D$1837,2,FALSE)</f>
        <v>Regulated</v>
      </c>
      <c r="N142" s="17" t="str">
        <f>VLOOKUP(H142,'Util-Aff Mapping'!$B$2:$D$1837,3,FALSE)</f>
        <v>AEP</v>
      </c>
    </row>
    <row r="143" spans="1:14" x14ac:dyDescent="0.35">
      <c r="A143" s="12">
        <f t="shared" si="2"/>
        <v>141</v>
      </c>
      <c r="B143" t="s">
        <v>15</v>
      </c>
      <c r="C143">
        <v>29</v>
      </c>
      <c r="D143">
        <v>2018</v>
      </c>
      <c r="E143">
        <v>12</v>
      </c>
      <c r="F143">
        <v>1</v>
      </c>
      <c r="G143">
        <v>2700</v>
      </c>
      <c r="H143" t="s">
        <v>1640</v>
      </c>
      <c r="I143">
        <v>-21</v>
      </c>
      <c r="J143">
        <v>0</v>
      </c>
      <c r="K143">
        <v>0</v>
      </c>
      <c r="L143">
        <v>-21</v>
      </c>
      <c r="M143" s="17" t="str">
        <f>VLOOKUP(H143,'Util-Aff Mapping'!$B$2:$D$1837,2,FALSE)</f>
        <v>Unregulated</v>
      </c>
      <c r="N143" s="17" t="str">
        <f>VLOOKUP(H143,'Util-Aff Mapping'!$B$2:$D$1837,3,FALSE)</f>
        <v>AEP</v>
      </c>
    </row>
    <row r="144" spans="1:14" x14ac:dyDescent="0.35">
      <c r="A144" s="12">
        <f t="shared" si="2"/>
        <v>142</v>
      </c>
      <c r="B144" t="s">
        <v>15</v>
      </c>
      <c r="C144">
        <v>29</v>
      </c>
      <c r="D144">
        <v>2018</v>
      </c>
      <c r="E144">
        <v>12</v>
      </c>
      <c r="F144">
        <v>1</v>
      </c>
      <c r="G144">
        <v>2800</v>
      </c>
      <c r="H144" t="s">
        <v>586</v>
      </c>
      <c r="I144">
        <v>1367</v>
      </c>
      <c r="J144">
        <v>0</v>
      </c>
      <c r="K144">
        <v>0</v>
      </c>
      <c r="L144">
        <v>1367</v>
      </c>
      <c r="M144" s="17" t="str">
        <f>VLOOKUP(H144,'Util-Aff Mapping'!$B$2:$D$1837,2,FALSE)</f>
        <v>Unregulated</v>
      </c>
      <c r="N144" s="17" t="str">
        <f>VLOOKUP(H144,'Util-Aff Mapping'!$B$2:$D$1837,3,FALSE)</f>
        <v>AEP</v>
      </c>
    </row>
    <row r="145" spans="1:14" x14ac:dyDescent="0.35">
      <c r="A145" s="12">
        <f t="shared" si="2"/>
        <v>143</v>
      </c>
      <c r="B145" t="s">
        <v>15</v>
      </c>
      <c r="C145">
        <v>29</v>
      </c>
      <c r="D145">
        <v>2018</v>
      </c>
      <c r="E145">
        <v>12</v>
      </c>
      <c r="F145">
        <v>1</v>
      </c>
      <c r="G145">
        <v>2900</v>
      </c>
      <c r="H145" t="s">
        <v>137</v>
      </c>
      <c r="I145">
        <v>102687951</v>
      </c>
      <c r="J145">
        <v>18112104</v>
      </c>
      <c r="K145">
        <v>730283</v>
      </c>
      <c r="L145">
        <v>121530338</v>
      </c>
      <c r="M145" s="17" t="str">
        <f>VLOOKUP(H145,'Util-Aff Mapping'!$B$2:$D$1837,2,FALSE)</f>
        <v>Regulated</v>
      </c>
      <c r="N145" s="17" t="str">
        <f>VLOOKUP(H145,'Util-Aff Mapping'!$B$2:$D$1837,3,FALSE)</f>
        <v>AEP</v>
      </c>
    </row>
    <row r="146" spans="1:14" x14ac:dyDescent="0.35">
      <c r="A146" s="12">
        <f t="shared" si="2"/>
        <v>144</v>
      </c>
      <c r="B146" t="s">
        <v>15</v>
      </c>
      <c r="C146">
        <v>29</v>
      </c>
      <c r="D146">
        <v>2018</v>
      </c>
      <c r="E146">
        <v>12</v>
      </c>
      <c r="F146">
        <v>1</v>
      </c>
      <c r="G146">
        <v>3000</v>
      </c>
      <c r="H146" t="s">
        <v>587</v>
      </c>
      <c r="I146">
        <v>10303</v>
      </c>
      <c r="J146">
        <v>1365</v>
      </c>
      <c r="K146">
        <v>97</v>
      </c>
      <c r="L146">
        <v>11765</v>
      </c>
      <c r="M146" s="17" t="str">
        <f>VLOOKUP(H146,'Util-Aff Mapping'!$B$2:$D$1837,2,FALSE)</f>
        <v>Unregulated</v>
      </c>
      <c r="N146" s="17" t="str">
        <f>VLOOKUP(H146,'Util-Aff Mapping'!$B$2:$D$1837,3,FALSE)</f>
        <v>AEP</v>
      </c>
    </row>
    <row r="147" spans="1:14" x14ac:dyDescent="0.35">
      <c r="A147" s="12">
        <f t="shared" si="2"/>
        <v>145</v>
      </c>
      <c r="B147" t="s">
        <v>15</v>
      </c>
      <c r="C147">
        <v>29</v>
      </c>
      <c r="D147">
        <v>2018</v>
      </c>
      <c r="E147">
        <v>12</v>
      </c>
      <c r="F147">
        <v>1</v>
      </c>
      <c r="G147">
        <v>3100</v>
      </c>
      <c r="H147" t="s">
        <v>140</v>
      </c>
      <c r="I147">
        <v>18436</v>
      </c>
      <c r="J147">
        <v>1552</v>
      </c>
      <c r="K147">
        <v>0</v>
      </c>
      <c r="L147">
        <v>19988</v>
      </c>
      <c r="M147" s="17" t="str">
        <f>VLOOKUP(H147,'Util-Aff Mapping'!$B$2:$D$1837,2,FALSE)</f>
        <v>Unregulated</v>
      </c>
      <c r="N147" s="17" t="str">
        <f>VLOOKUP(H147,'Util-Aff Mapping'!$B$2:$D$1837,3,FALSE)</f>
        <v>AEP</v>
      </c>
    </row>
    <row r="148" spans="1:14" x14ac:dyDescent="0.35">
      <c r="A148" s="12">
        <f t="shared" si="2"/>
        <v>146</v>
      </c>
      <c r="B148" t="s">
        <v>15</v>
      </c>
      <c r="C148">
        <v>29</v>
      </c>
      <c r="D148">
        <v>2018</v>
      </c>
      <c r="E148">
        <v>12</v>
      </c>
      <c r="F148">
        <v>1</v>
      </c>
      <c r="G148">
        <v>3200</v>
      </c>
      <c r="H148" t="s">
        <v>1363</v>
      </c>
      <c r="I148">
        <v>25130</v>
      </c>
      <c r="J148">
        <v>3255</v>
      </c>
      <c r="K148">
        <v>0</v>
      </c>
      <c r="L148">
        <v>28385</v>
      </c>
      <c r="M148" s="17" t="str">
        <f>VLOOKUP(H148,'Util-Aff Mapping'!$B$2:$D$1837,2,FALSE)</f>
        <v>Unregulated</v>
      </c>
      <c r="N148" s="17" t="str">
        <f>VLOOKUP(H148,'Util-Aff Mapping'!$B$2:$D$1837,3,FALSE)</f>
        <v>AEP</v>
      </c>
    </row>
    <row r="149" spans="1:14" x14ac:dyDescent="0.35">
      <c r="A149" s="12">
        <f t="shared" si="2"/>
        <v>147</v>
      </c>
      <c r="B149" t="s">
        <v>15</v>
      </c>
      <c r="C149">
        <v>29</v>
      </c>
      <c r="D149">
        <v>2018</v>
      </c>
      <c r="E149">
        <v>12</v>
      </c>
      <c r="F149">
        <v>1</v>
      </c>
      <c r="G149">
        <v>3300</v>
      </c>
      <c r="H149" t="s">
        <v>141</v>
      </c>
      <c r="I149">
        <v>1509</v>
      </c>
      <c r="J149">
        <v>193</v>
      </c>
      <c r="K149">
        <v>0</v>
      </c>
      <c r="L149">
        <v>1702</v>
      </c>
      <c r="M149" s="17" t="str">
        <f>VLOOKUP(H149,'Util-Aff Mapping'!$B$2:$D$1837,2,FALSE)</f>
        <v>Unregulated</v>
      </c>
      <c r="N149" s="17" t="str">
        <f>VLOOKUP(H149,'Util-Aff Mapping'!$B$2:$D$1837,3,FALSE)</f>
        <v>AEP</v>
      </c>
    </row>
    <row r="150" spans="1:14" x14ac:dyDescent="0.35">
      <c r="A150" s="12">
        <f t="shared" si="2"/>
        <v>148</v>
      </c>
      <c r="B150" t="s">
        <v>15</v>
      </c>
      <c r="C150">
        <v>29</v>
      </c>
      <c r="D150">
        <v>2018</v>
      </c>
      <c r="E150">
        <v>12</v>
      </c>
      <c r="F150">
        <v>1</v>
      </c>
      <c r="G150">
        <v>3400</v>
      </c>
      <c r="H150" t="s">
        <v>142</v>
      </c>
      <c r="I150">
        <v>140727960</v>
      </c>
      <c r="J150">
        <v>22793064</v>
      </c>
      <c r="K150">
        <v>918172</v>
      </c>
      <c r="L150">
        <v>164439196</v>
      </c>
      <c r="M150" s="17" t="str">
        <f>VLOOKUP(H150,'Util-Aff Mapping'!$B$2:$D$1837,2,FALSE)</f>
        <v>Regulated</v>
      </c>
      <c r="N150" s="17" t="str">
        <f>VLOOKUP(H150,'Util-Aff Mapping'!$B$2:$D$1837,3,FALSE)</f>
        <v>AEP</v>
      </c>
    </row>
    <row r="151" spans="1:14" x14ac:dyDescent="0.35">
      <c r="A151" s="12">
        <f t="shared" si="2"/>
        <v>149</v>
      </c>
      <c r="B151" t="s">
        <v>15</v>
      </c>
      <c r="C151">
        <v>29</v>
      </c>
      <c r="D151">
        <v>2018</v>
      </c>
      <c r="E151">
        <v>12</v>
      </c>
      <c r="F151">
        <v>1</v>
      </c>
      <c r="G151">
        <v>3500</v>
      </c>
      <c r="H151" t="s">
        <v>717</v>
      </c>
      <c r="I151">
        <v>2545580</v>
      </c>
      <c r="J151">
        <v>322475</v>
      </c>
      <c r="K151">
        <v>22700</v>
      </c>
      <c r="L151">
        <v>2890755</v>
      </c>
      <c r="M151" s="17" t="str">
        <f>VLOOKUP(H151,'Util-Aff Mapping'!$B$2:$D$1837,2,FALSE)</f>
        <v>Unregulated</v>
      </c>
      <c r="N151" s="17" t="str">
        <f>VLOOKUP(H151,'Util-Aff Mapping'!$B$2:$D$1837,3,FALSE)</f>
        <v>AEP</v>
      </c>
    </row>
    <row r="152" spans="1:14" x14ac:dyDescent="0.35">
      <c r="A152" s="12">
        <f t="shared" si="2"/>
        <v>150</v>
      </c>
      <c r="B152" t="s">
        <v>15</v>
      </c>
      <c r="C152">
        <v>29</v>
      </c>
      <c r="D152">
        <v>2018</v>
      </c>
      <c r="E152">
        <v>12</v>
      </c>
      <c r="F152">
        <v>1</v>
      </c>
      <c r="G152">
        <v>3600</v>
      </c>
      <c r="H152" t="s">
        <v>1364</v>
      </c>
      <c r="I152">
        <v>1178257</v>
      </c>
      <c r="J152">
        <v>90533</v>
      </c>
      <c r="K152">
        <v>619</v>
      </c>
      <c r="L152">
        <v>1269409</v>
      </c>
      <c r="M152" s="17" t="str">
        <f>VLOOKUP(H152,'Util-Aff Mapping'!$B$2:$D$1837,2,FALSE)</f>
        <v>Unregulated</v>
      </c>
      <c r="N152" s="17" t="str">
        <f>VLOOKUP(H152,'Util-Aff Mapping'!$B$2:$D$1837,3,FALSE)</f>
        <v>AEP</v>
      </c>
    </row>
    <row r="153" spans="1:14" x14ac:dyDescent="0.35">
      <c r="A153" s="12">
        <f t="shared" si="2"/>
        <v>151</v>
      </c>
      <c r="B153" t="s">
        <v>15</v>
      </c>
      <c r="C153">
        <v>29</v>
      </c>
      <c r="D153">
        <v>2018</v>
      </c>
      <c r="E153">
        <v>12</v>
      </c>
      <c r="F153">
        <v>1</v>
      </c>
      <c r="G153">
        <v>3700</v>
      </c>
      <c r="H153" t="s">
        <v>718</v>
      </c>
      <c r="I153">
        <v>1651883</v>
      </c>
      <c r="J153">
        <v>179709</v>
      </c>
      <c r="K153">
        <v>10405</v>
      </c>
      <c r="L153">
        <v>1841997</v>
      </c>
      <c r="M153" s="17" t="str">
        <f>VLOOKUP(H153,'Util-Aff Mapping'!$B$2:$D$1837,2,FALSE)</f>
        <v>Unregulated</v>
      </c>
      <c r="N153" s="17" t="str">
        <f>VLOOKUP(H153,'Util-Aff Mapping'!$B$2:$D$1837,3,FALSE)</f>
        <v>AEP</v>
      </c>
    </row>
    <row r="154" spans="1:14" x14ac:dyDescent="0.35">
      <c r="A154" s="12">
        <f t="shared" si="2"/>
        <v>152</v>
      </c>
      <c r="B154" t="s">
        <v>15</v>
      </c>
      <c r="C154">
        <v>29</v>
      </c>
      <c r="D154">
        <v>2018</v>
      </c>
      <c r="E154">
        <v>12</v>
      </c>
      <c r="F154">
        <v>1</v>
      </c>
      <c r="G154">
        <v>3800</v>
      </c>
      <c r="H154" t="s">
        <v>1365</v>
      </c>
      <c r="I154">
        <v>2217521</v>
      </c>
      <c r="J154">
        <v>209207</v>
      </c>
      <c r="K154">
        <v>7469</v>
      </c>
      <c r="L154">
        <v>2434197</v>
      </c>
      <c r="M154" s="17" t="str">
        <f>VLOOKUP(H154,'Util-Aff Mapping'!$B$2:$D$1837,2,FALSE)</f>
        <v>Unregulated</v>
      </c>
      <c r="N154" s="17" t="str">
        <f>VLOOKUP(H154,'Util-Aff Mapping'!$B$2:$D$1837,3,FALSE)</f>
        <v>AEP</v>
      </c>
    </row>
    <row r="155" spans="1:14" x14ac:dyDescent="0.35">
      <c r="A155" s="12">
        <f t="shared" si="2"/>
        <v>153</v>
      </c>
      <c r="B155" t="s">
        <v>15</v>
      </c>
      <c r="C155">
        <v>29</v>
      </c>
      <c r="D155">
        <v>2018</v>
      </c>
      <c r="E155">
        <v>12</v>
      </c>
      <c r="F155">
        <v>1</v>
      </c>
      <c r="G155">
        <v>3900</v>
      </c>
      <c r="H155" t="s">
        <v>1226</v>
      </c>
      <c r="I155">
        <v>1385331</v>
      </c>
      <c r="J155">
        <v>292036</v>
      </c>
      <c r="K155">
        <v>8853</v>
      </c>
      <c r="L155">
        <v>1686220</v>
      </c>
      <c r="M155" s="17" t="str">
        <f>VLOOKUP(H155,'Util-Aff Mapping'!$B$2:$D$1837,2,FALSE)</f>
        <v>Unregulated</v>
      </c>
      <c r="N155" s="17" t="str">
        <f>VLOOKUP(H155,'Util-Aff Mapping'!$B$2:$D$1837,3,FALSE)</f>
        <v>AEP</v>
      </c>
    </row>
    <row r="156" spans="1:14" x14ac:dyDescent="0.35">
      <c r="A156" s="12">
        <f t="shared" si="2"/>
        <v>154</v>
      </c>
      <c r="B156" t="s">
        <v>15</v>
      </c>
      <c r="C156">
        <v>29</v>
      </c>
      <c r="D156">
        <v>2018</v>
      </c>
      <c r="E156">
        <v>12</v>
      </c>
      <c r="F156">
        <v>2</v>
      </c>
      <c r="G156">
        <v>100</v>
      </c>
      <c r="H156" t="s">
        <v>1641</v>
      </c>
      <c r="I156">
        <v>220014</v>
      </c>
      <c r="J156">
        <v>8097</v>
      </c>
      <c r="K156">
        <v>0</v>
      </c>
      <c r="L156">
        <v>228111</v>
      </c>
      <c r="M156" s="17" t="str">
        <f>VLOOKUP(H156,'Util-Aff Mapping'!$B$2:$D$1837,2,FALSE)</f>
        <v>Unregulated</v>
      </c>
      <c r="N156" s="17" t="str">
        <f>VLOOKUP(H156,'Util-Aff Mapping'!$B$2:$D$1837,3,FALSE)</f>
        <v>AEP</v>
      </c>
    </row>
    <row r="157" spans="1:14" x14ac:dyDescent="0.35">
      <c r="A157" s="12">
        <f t="shared" si="2"/>
        <v>155</v>
      </c>
      <c r="B157" t="s">
        <v>15</v>
      </c>
      <c r="C157">
        <v>29</v>
      </c>
      <c r="D157">
        <v>2018</v>
      </c>
      <c r="E157">
        <v>12</v>
      </c>
      <c r="F157">
        <v>2</v>
      </c>
      <c r="G157">
        <v>200</v>
      </c>
      <c r="H157" t="s">
        <v>143</v>
      </c>
      <c r="I157">
        <v>290099</v>
      </c>
      <c r="J157">
        <v>26487</v>
      </c>
      <c r="K157">
        <v>0</v>
      </c>
      <c r="L157">
        <v>316586</v>
      </c>
      <c r="M157" s="17" t="str">
        <f>VLOOKUP(H157,'Util-Aff Mapping'!$B$2:$D$1837,2,FALSE)</f>
        <v>Unregulated</v>
      </c>
      <c r="N157" s="17" t="str">
        <f>VLOOKUP(H157,'Util-Aff Mapping'!$B$2:$D$1837,3,FALSE)</f>
        <v>AEP</v>
      </c>
    </row>
    <row r="158" spans="1:14" x14ac:dyDescent="0.35">
      <c r="A158" s="12">
        <f t="shared" si="2"/>
        <v>156</v>
      </c>
      <c r="B158" t="s">
        <v>15</v>
      </c>
      <c r="C158">
        <v>29</v>
      </c>
      <c r="D158">
        <v>2018</v>
      </c>
      <c r="E158">
        <v>12</v>
      </c>
      <c r="F158">
        <v>2</v>
      </c>
      <c r="G158">
        <v>300</v>
      </c>
      <c r="H158" t="s">
        <v>144</v>
      </c>
      <c r="I158">
        <v>2557989</v>
      </c>
      <c r="J158">
        <v>236232</v>
      </c>
      <c r="K158">
        <v>14396</v>
      </c>
      <c r="L158">
        <v>2808617</v>
      </c>
      <c r="M158" s="17" t="str">
        <f>VLOOKUP(H158,'Util-Aff Mapping'!$B$2:$D$1837,2,FALSE)</f>
        <v>Unregulated</v>
      </c>
      <c r="N158" s="17" t="str">
        <f>VLOOKUP(H158,'Util-Aff Mapping'!$B$2:$D$1837,3,FALSE)</f>
        <v>AEP</v>
      </c>
    </row>
    <row r="159" spans="1:14" x14ac:dyDescent="0.35">
      <c r="A159" s="12">
        <f t="shared" si="2"/>
        <v>157</v>
      </c>
      <c r="B159" t="s">
        <v>15</v>
      </c>
      <c r="C159">
        <v>29</v>
      </c>
      <c r="D159">
        <v>2018</v>
      </c>
      <c r="E159">
        <v>12</v>
      </c>
      <c r="F159">
        <v>2</v>
      </c>
      <c r="G159">
        <v>400</v>
      </c>
      <c r="H159" t="s">
        <v>145</v>
      </c>
      <c r="I159">
        <v>5484446</v>
      </c>
      <c r="J159">
        <v>1027641</v>
      </c>
      <c r="K159">
        <v>38238</v>
      </c>
      <c r="L159">
        <v>6550325</v>
      </c>
      <c r="M159" s="17" t="str">
        <f>VLOOKUP(H159,'Util-Aff Mapping'!$B$2:$D$1837,2,FALSE)</f>
        <v>Regulated</v>
      </c>
      <c r="N159" s="17" t="str">
        <f>VLOOKUP(H159,'Util-Aff Mapping'!$B$2:$D$1837,3,FALSE)</f>
        <v>AEP</v>
      </c>
    </row>
    <row r="160" spans="1:14" x14ac:dyDescent="0.35">
      <c r="A160" s="12">
        <f t="shared" si="2"/>
        <v>158</v>
      </c>
      <c r="B160" t="s">
        <v>1366</v>
      </c>
      <c r="C160">
        <v>27</v>
      </c>
      <c r="D160">
        <v>2018</v>
      </c>
      <c r="E160">
        <v>12</v>
      </c>
      <c r="F160">
        <v>0</v>
      </c>
      <c r="G160">
        <v>200</v>
      </c>
      <c r="H160" t="s">
        <v>1496</v>
      </c>
      <c r="I160">
        <v>9573697</v>
      </c>
      <c r="J160">
        <v>0</v>
      </c>
      <c r="K160">
        <v>0</v>
      </c>
      <c r="L160">
        <v>9573697</v>
      </c>
      <c r="M160" s="17" t="str">
        <f>VLOOKUP(H160,'Util-Aff Mapping'!$B$2:$D$1837,2,FALSE)</f>
        <v>Regulated</v>
      </c>
      <c r="N160" s="17" t="str">
        <f>VLOOKUP(H160,'Util-Aff Mapping'!$B$2:$D$1837,3,FALSE)</f>
        <v>Avangrid</v>
      </c>
    </row>
    <row r="161" spans="1:14" x14ac:dyDescent="0.35">
      <c r="A161" s="12">
        <f t="shared" si="2"/>
        <v>159</v>
      </c>
      <c r="B161" t="s">
        <v>1366</v>
      </c>
      <c r="C161">
        <v>27</v>
      </c>
      <c r="D161">
        <v>2018</v>
      </c>
      <c r="E161">
        <v>12</v>
      </c>
      <c r="F161">
        <v>0</v>
      </c>
      <c r="G161">
        <v>300</v>
      </c>
      <c r="H161" t="s">
        <v>303</v>
      </c>
      <c r="I161">
        <v>79644565</v>
      </c>
      <c r="J161">
        <v>0</v>
      </c>
      <c r="K161">
        <v>0</v>
      </c>
      <c r="L161">
        <v>79644565</v>
      </c>
      <c r="M161" s="17" t="str">
        <f>VLOOKUP(H161,'Util-Aff Mapping'!$B$2:$D$1837,2,FALSE)</f>
        <v>Regulated</v>
      </c>
      <c r="N161" s="17" t="str">
        <f>VLOOKUP(H161,'Util-Aff Mapping'!$B$2:$D$1837,3,FALSE)</f>
        <v>Avangrid</v>
      </c>
    </row>
    <row r="162" spans="1:14" x14ac:dyDescent="0.35">
      <c r="A162" s="12">
        <f t="shared" si="2"/>
        <v>160</v>
      </c>
      <c r="B162" t="s">
        <v>1366</v>
      </c>
      <c r="C162">
        <v>27</v>
      </c>
      <c r="D162">
        <v>2018</v>
      </c>
      <c r="E162">
        <v>12</v>
      </c>
      <c r="F162">
        <v>0</v>
      </c>
      <c r="G162">
        <v>400</v>
      </c>
      <c r="H162" t="s">
        <v>1342</v>
      </c>
      <c r="I162">
        <v>40126933</v>
      </c>
      <c r="J162">
        <v>0</v>
      </c>
      <c r="K162">
        <v>0</v>
      </c>
      <c r="L162">
        <v>40126933</v>
      </c>
      <c r="M162" s="17" t="str">
        <f>VLOOKUP(H162,'Util-Aff Mapping'!$B$2:$D$1837,2,FALSE)</f>
        <v>Regulated</v>
      </c>
      <c r="N162" s="17" t="str">
        <f>VLOOKUP(H162,'Util-Aff Mapping'!$B$2:$D$1837,3,FALSE)</f>
        <v>Avangrid</v>
      </c>
    </row>
    <row r="163" spans="1:14" x14ac:dyDescent="0.35">
      <c r="A163" s="12">
        <f t="shared" si="2"/>
        <v>161</v>
      </c>
      <c r="B163" t="s">
        <v>1366</v>
      </c>
      <c r="C163">
        <v>27</v>
      </c>
      <c r="D163">
        <v>2018</v>
      </c>
      <c r="E163">
        <v>12</v>
      </c>
      <c r="F163">
        <v>0</v>
      </c>
      <c r="G163">
        <v>500</v>
      </c>
      <c r="H163" t="s">
        <v>1343</v>
      </c>
      <c r="I163">
        <v>60</v>
      </c>
      <c r="J163">
        <v>0</v>
      </c>
      <c r="K163">
        <v>0</v>
      </c>
      <c r="L163">
        <v>60</v>
      </c>
      <c r="M163" s="17" t="str">
        <f>VLOOKUP(H163,'Util-Aff Mapping'!$B$2:$D$1837,2,FALSE)</f>
        <v>Unregulated</v>
      </c>
      <c r="N163" s="17" t="str">
        <f>VLOOKUP(H163,'Util-Aff Mapping'!$B$2:$D$1837,3,FALSE)</f>
        <v>Avangrid</v>
      </c>
    </row>
    <row r="164" spans="1:14" x14ac:dyDescent="0.35">
      <c r="A164" s="12">
        <f t="shared" si="2"/>
        <v>162</v>
      </c>
      <c r="B164" t="s">
        <v>1366</v>
      </c>
      <c r="C164">
        <v>27</v>
      </c>
      <c r="D164">
        <v>2018</v>
      </c>
      <c r="E164">
        <v>12</v>
      </c>
      <c r="F164">
        <v>0</v>
      </c>
      <c r="G164">
        <v>600</v>
      </c>
      <c r="H164" t="s">
        <v>305</v>
      </c>
      <c r="I164">
        <v>34572474</v>
      </c>
      <c r="J164">
        <v>0</v>
      </c>
      <c r="K164">
        <v>0</v>
      </c>
      <c r="L164">
        <v>34572474</v>
      </c>
      <c r="M164" s="17" t="str">
        <f>VLOOKUP(H164,'Util-Aff Mapping'!$B$2:$D$1837,2,FALSE)</f>
        <v>Regulated</v>
      </c>
      <c r="N164" s="17" t="str">
        <f>VLOOKUP(H164,'Util-Aff Mapping'!$B$2:$D$1837,3,FALSE)</f>
        <v>Avangrid</v>
      </c>
    </row>
    <row r="165" spans="1:14" x14ac:dyDescent="0.35">
      <c r="A165" s="12">
        <f t="shared" si="2"/>
        <v>163</v>
      </c>
      <c r="B165" t="s">
        <v>1366</v>
      </c>
      <c r="C165">
        <v>27</v>
      </c>
      <c r="D165">
        <v>2018</v>
      </c>
      <c r="E165">
        <v>12</v>
      </c>
      <c r="F165">
        <v>0</v>
      </c>
      <c r="G165">
        <v>700</v>
      </c>
      <c r="H165" t="s">
        <v>1345</v>
      </c>
      <c r="I165">
        <v>8263</v>
      </c>
      <c r="J165">
        <v>0</v>
      </c>
      <c r="K165">
        <v>0</v>
      </c>
      <c r="L165">
        <v>8263</v>
      </c>
      <c r="M165" s="17" t="str">
        <f>VLOOKUP(H165,'Util-Aff Mapping'!$B$2:$D$1837,2,FALSE)</f>
        <v>Unregulated</v>
      </c>
      <c r="N165" s="17" t="str">
        <f>VLOOKUP(H165,'Util-Aff Mapping'!$B$2:$D$1837,3,FALSE)</f>
        <v>Avangrid</v>
      </c>
    </row>
    <row r="166" spans="1:14" x14ac:dyDescent="0.35">
      <c r="A166" s="12">
        <f t="shared" si="2"/>
        <v>164</v>
      </c>
      <c r="B166" t="s">
        <v>1366</v>
      </c>
      <c r="C166">
        <v>27</v>
      </c>
      <c r="D166">
        <v>2018</v>
      </c>
      <c r="E166">
        <v>12</v>
      </c>
      <c r="F166">
        <v>0</v>
      </c>
      <c r="G166">
        <v>800</v>
      </c>
      <c r="H166" t="s">
        <v>308</v>
      </c>
      <c r="I166">
        <v>1892</v>
      </c>
      <c r="J166">
        <v>0</v>
      </c>
      <c r="K166">
        <v>0</v>
      </c>
      <c r="L166">
        <v>1892</v>
      </c>
      <c r="M166" s="17" t="str">
        <f>VLOOKUP(H166,'Util-Aff Mapping'!$B$2:$D$1837,2,FALSE)</f>
        <v>Regulated</v>
      </c>
      <c r="N166" s="17" t="str">
        <f>VLOOKUP(H166,'Util-Aff Mapping'!$B$2:$D$1837,3,FALSE)</f>
        <v>Avangrid</v>
      </c>
    </row>
    <row r="167" spans="1:14" x14ac:dyDescent="0.35">
      <c r="A167" s="12">
        <f t="shared" si="2"/>
        <v>165</v>
      </c>
      <c r="B167" t="s">
        <v>1366</v>
      </c>
      <c r="C167">
        <v>27</v>
      </c>
      <c r="D167">
        <v>2018</v>
      </c>
      <c r="E167">
        <v>12</v>
      </c>
      <c r="F167">
        <v>0</v>
      </c>
      <c r="G167">
        <v>900</v>
      </c>
      <c r="H167" t="s">
        <v>306</v>
      </c>
      <c r="I167">
        <v>432774</v>
      </c>
      <c r="J167">
        <v>0</v>
      </c>
      <c r="K167">
        <v>0</v>
      </c>
      <c r="L167">
        <v>432774</v>
      </c>
      <c r="M167" s="17" t="str">
        <f>VLOOKUP(H167,'Util-Aff Mapping'!$B$2:$D$1837,2,FALSE)</f>
        <v>Regulated</v>
      </c>
      <c r="N167" s="17" t="str">
        <f>VLOOKUP(H167,'Util-Aff Mapping'!$B$2:$D$1837,3,FALSE)</f>
        <v>Avangrid</v>
      </c>
    </row>
    <row r="168" spans="1:14" x14ac:dyDescent="0.35">
      <c r="A168" s="12">
        <f t="shared" si="2"/>
        <v>166</v>
      </c>
      <c r="B168" t="s">
        <v>1366</v>
      </c>
      <c r="C168">
        <v>27</v>
      </c>
      <c r="D168">
        <v>2018</v>
      </c>
      <c r="E168">
        <v>12</v>
      </c>
      <c r="F168">
        <v>0</v>
      </c>
      <c r="G168">
        <v>1000</v>
      </c>
      <c r="H168" t="s">
        <v>307</v>
      </c>
      <c r="I168">
        <v>80378</v>
      </c>
      <c r="J168">
        <v>0</v>
      </c>
      <c r="K168">
        <v>0</v>
      </c>
      <c r="L168">
        <v>80378</v>
      </c>
      <c r="M168" s="17" t="str">
        <f>VLOOKUP(H168,'Util-Aff Mapping'!$B$2:$D$1837,2,FALSE)</f>
        <v>Unregulated</v>
      </c>
      <c r="N168" s="17" t="str">
        <f>VLOOKUP(H168,'Util-Aff Mapping'!$B$2:$D$1837,3,FALSE)</f>
        <v>Avangrid</v>
      </c>
    </row>
    <row r="169" spans="1:14" x14ac:dyDescent="0.35">
      <c r="A169" s="12">
        <f t="shared" si="2"/>
        <v>167</v>
      </c>
      <c r="B169" t="s">
        <v>1366</v>
      </c>
      <c r="C169">
        <v>27</v>
      </c>
      <c r="D169">
        <v>2018</v>
      </c>
      <c r="E169">
        <v>12</v>
      </c>
      <c r="F169">
        <v>0</v>
      </c>
      <c r="G169">
        <v>1100</v>
      </c>
      <c r="H169" t="s">
        <v>315</v>
      </c>
      <c r="I169">
        <v>573773</v>
      </c>
      <c r="J169">
        <v>0</v>
      </c>
      <c r="K169">
        <v>0</v>
      </c>
      <c r="L169">
        <v>573773</v>
      </c>
      <c r="M169" s="17" t="str">
        <f>VLOOKUP(H169,'Util-Aff Mapping'!$B$2:$D$1837,2,FALSE)</f>
        <v>Regulated</v>
      </c>
      <c r="N169" s="17" t="str">
        <f>VLOOKUP(H169,'Util-Aff Mapping'!$B$2:$D$1837,3,FALSE)</f>
        <v>Avangrid</v>
      </c>
    </row>
    <row r="170" spans="1:14" x14ac:dyDescent="0.35">
      <c r="A170" s="12">
        <f t="shared" si="2"/>
        <v>168</v>
      </c>
      <c r="B170" t="s">
        <v>1366</v>
      </c>
      <c r="C170">
        <v>27</v>
      </c>
      <c r="D170">
        <v>2018</v>
      </c>
      <c r="E170">
        <v>12</v>
      </c>
      <c r="F170">
        <v>0</v>
      </c>
      <c r="G170">
        <v>1200</v>
      </c>
      <c r="H170" t="s">
        <v>1497</v>
      </c>
      <c r="I170">
        <v>44161</v>
      </c>
      <c r="J170">
        <v>0</v>
      </c>
      <c r="K170">
        <v>0</v>
      </c>
      <c r="L170">
        <v>44161</v>
      </c>
      <c r="M170" s="17" t="str">
        <f>VLOOKUP(H170,'Util-Aff Mapping'!$B$2:$D$1837,2,FALSE)</f>
        <v>Unregulated</v>
      </c>
      <c r="N170" s="17" t="str">
        <f>VLOOKUP(H170,'Util-Aff Mapping'!$B$2:$D$1837,3,FALSE)</f>
        <v>Avangrid</v>
      </c>
    </row>
    <row r="171" spans="1:14" x14ac:dyDescent="0.35">
      <c r="A171" s="12">
        <f t="shared" si="2"/>
        <v>169</v>
      </c>
      <c r="B171" t="s">
        <v>1366</v>
      </c>
      <c r="C171">
        <v>27</v>
      </c>
      <c r="D171">
        <v>2018</v>
      </c>
      <c r="E171">
        <v>12</v>
      </c>
      <c r="F171">
        <v>0</v>
      </c>
      <c r="G171">
        <v>1300</v>
      </c>
      <c r="H171" t="s">
        <v>1376</v>
      </c>
      <c r="I171">
        <v>2976340</v>
      </c>
      <c r="J171">
        <v>0</v>
      </c>
      <c r="K171">
        <v>0</v>
      </c>
      <c r="L171">
        <v>2976340</v>
      </c>
      <c r="M171" s="17" t="str">
        <f>VLOOKUP(H171,'Util-Aff Mapping'!$B$2:$D$1837,2,FALSE)</f>
        <v>Regulated</v>
      </c>
      <c r="N171" s="17" t="str">
        <f>VLOOKUP(H171,'Util-Aff Mapping'!$B$2:$D$1837,3,FALSE)</f>
        <v>Avangrid</v>
      </c>
    </row>
    <row r="172" spans="1:14" x14ac:dyDescent="0.35">
      <c r="A172" s="12">
        <f t="shared" si="2"/>
        <v>170</v>
      </c>
      <c r="B172" t="s">
        <v>1366</v>
      </c>
      <c r="C172">
        <v>27</v>
      </c>
      <c r="D172">
        <v>2018</v>
      </c>
      <c r="E172">
        <v>12</v>
      </c>
      <c r="F172">
        <v>0</v>
      </c>
      <c r="G172">
        <v>1400</v>
      </c>
      <c r="H172" t="s">
        <v>1642</v>
      </c>
      <c r="I172">
        <v>4139882</v>
      </c>
      <c r="J172">
        <v>0</v>
      </c>
      <c r="K172">
        <v>0</v>
      </c>
      <c r="L172">
        <v>4139882</v>
      </c>
      <c r="M172" s="17" t="str">
        <f>VLOOKUP(H172,'Util-Aff Mapping'!$B$2:$D$1837,2,FALSE)</f>
        <v>Regulated</v>
      </c>
      <c r="N172" s="17" t="str">
        <f>VLOOKUP(H172,'Util-Aff Mapping'!$B$2:$D$1837,3,FALSE)</f>
        <v>Avangrid</v>
      </c>
    </row>
    <row r="173" spans="1:14" x14ac:dyDescent="0.35">
      <c r="A173" s="12">
        <f t="shared" si="2"/>
        <v>171</v>
      </c>
      <c r="B173" t="s">
        <v>1366</v>
      </c>
      <c r="C173">
        <v>27</v>
      </c>
      <c r="D173">
        <v>2018</v>
      </c>
      <c r="E173">
        <v>12</v>
      </c>
      <c r="F173">
        <v>0</v>
      </c>
      <c r="G173">
        <v>1500</v>
      </c>
      <c r="H173" t="s">
        <v>1643</v>
      </c>
      <c r="I173">
        <v>1087579</v>
      </c>
      <c r="J173">
        <v>0</v>
      </c>
      <c r="K173">
        <v>0</v>
      </c>
      <c r="L173">
        <v>1087579</v>
      </c>
      <c r="M173" s="17" t="str">
        <f>VLOOKUP(H173,'Util-Aff Mapping'!$B$2:$D$1837,2,FALSE)</f>
        <v>Regulated</v>
      </c>
      <c r="N173" s="17" t="str">
        <f>VLOOKUP(H173,'Util-Aff Mapping'!$B$2:$D$1837,3,FALSE)</f>
        <v>Avangrid</v>
      </c>
    </row>
    <row r="174" spans="1:14" x14ac:dyDescent="0.35">
      <c r="A174" s="12">
        <f t="shared" si="2"/>
        <v>172</v>
      </c>
      <c r="B174" t="s">
        <v>1366</v>
      </c>
      <c r="C174">
        <v>27</v>
      </c>
      <c r="D174">
        <v>2018</v>
      </c>
      <c r="E174">
        <v>12</v>
      </c>
      <c r="F174">
        <v>0</v>
      </c>
      <c r="G174">
        <v>1600</v>
      </c>
      <c r="H174" t="s">
        <v>1644</v>
      </c>
      <c r="I174">
        <v>1098062</v>
      </c>
      <c r="J174">
        <v>0</v>
      </c>
      <c r="K174">
        <v>0</v>
      </c>
      <c r="L174">
        <v>1098062</v>
      </c>
      <c r="M174" s="17" t="str">
        <f>VLOOKUP(H174,'Util-Aff Mapping'!$B$2:$D$1837,2,FALSE)</f>
        <v>Regulated</v>
      </c>
      <c r="N174" s="17" t="str">
        <f>VLOOKUP(H174,'Util-Aff Mapping'!$B$2:$D$1837,3,FALSE)</f>
        <v>Avangrid</v>
      </c>
    </row>
    <row r="175" spans="1:14" x14ac:dyDescent="0.35">
      <c r="A175" s="12">
        <f t="shared" si="2"/>
        <v>173</v>
      </c>
      <c r="B175" t="s">
        <v>1366</v>
      </c>
      <c r="C175">
        <v>27</v>
      </c>
      <c r="D175">
        <v>2018</v>
      </c>
      <c r="E175">
        <v>12</v>
      </c>
      <c r="F175">
        <v>0</v>
      </c>
      <c r="G175">
        <v>1700</v>
      </c>
      <c r="H175" t="s">
        <v>1645</v>
      </c>
      <c r="I175">
        <v>6491</v>
      </c>
      <c r="J175">
        <v>0</v>
      </c>
      <c r="K175">
        <v>0</v>
      </c>
      <c r="L175">
        <v>6491</v>
      </c>
      <c r="M175" s="17" t="str">
        <f>VLOOKUP(H175,'Util-Aff Mapping'!$B$2:$D$1837,2,FALSE)</f>
        <v>Regulated</v>
      </c>
      <c r="N175" s="17" t="str">
        <f>VLOOKUP(H175,'Util-Aff Mapping'!$B$2:$D$1837,3,FALSE)</f>
        <v>Avangrid</v>
      </c>
    </row>
    <row r="176" spans="1:14" x14ac:dyDescent="0.35">
      <c r="A176" s="12">
        <f t="shared" si="2"/>
        <v>174</v>
      </c>
      <c r="B176" t="s">
        <v>16</v>
      </c>
      <c r="C176">
        <v>26</v>
      </c>
      <c r="D176">
        <v>2018</v>
      </c>
      <c r="E176">
        <v>12</v>
      </c>
      <c r="F176">
        <v>0</v>
      </c>
      <c r="G176">
        <v>100</v>
      </c>
      <c r="H176" t="s">
        <v>889</v>
      </c>
      <c r="I176">
        <v>1203069</v>
      </c>
      <c r="J176">
        <v>3934492</v>
      </c>
      <c r="K176">
        <v>0</v>
      </c>
      <c r="L176">
        <v>5137561</v>
      </c>
      <c r="M176" s="17" t="str">
        <f>VLOOKUP(H176,'Util-Aff Mapping'!$B$2:$D$1837,2,FALSE)</f>
        <v>Unregulated</v>
      </c>
      <c r="N176" s="17" t="str">
        <f>VLOOKUP(H176,'Util-Aff Mapping'!$B$2:$D$1837,3,FALSE)</f>
        <v>Black Hills</v>
      </c>
    </row>
    <row r="177" spans="1:14" x14ac:dyDescent="0.35">
      <c r="A177" s="12">
        <f t="shared" si="2"/>
        <v>175</v>
      </c>
      <c r="B177" t="s">
        <v>16</v>
      </c>
      <c r="C177">
        <v>26</v>
      </c>
      <c r="D177">
        <v>2018</v>
      </c>
      <c r="E177">
        <v>12</v>
      </c>
      <c r="F177">
        <v>0</v>
      </c>
      <c r="G177">
        <v>200</v>
      </c>
      <c r="H177" t="s">
        <v>890</v>
      </c>
      <c r="I177">
        <v>545404</v>
      </c>
      <c r="J177">
        <v>1770816</v>
      </c>
      <c r="K177">
        <v>0</v>
      </c>
      <c r="L177">
        <v>2316220</v>
      </c>
      <c r="M177" s="17" t="str">
        <f>VLOOKUP(H177,'Util-Aff Mapping'!$B$2:$D$1837,2,FALSE)</f>
        <v>Unregulated</v>
      </c>
      <c r="N177" s="17" t="str">
        <f>VLOOKUP(H177,'Util-Aff Mapping'!$B$2:$D$1837,3,FALSE)</f>
        <v>Black Hills</v>
      </c>
    </row>
    <row r="178" spans="1:14" x14ac:dyDescent="0.35">
      <c r="A178" s="12">
        <f t="shared" si="2"/>
        <v>176</v>
      </c>
      <c r="B178" t="s">
        <v>16</v>
      </c>
      <c r="C178">
        <v>26</v>
      </c>
      <c r="D178">
        <v>2018</v>
      </c>
      <c r="E178">
        <v>12</v>
      </c>
      <c r="F178">
        <v>0</v>
      </c>
      <c r="G178">
        <v>300</v>
      </c>
      <c r="H178" t="s">
        <v>891</v>
      </c>
      <c r="I178">
        <v>311928</v>
      </c>
      <c r="J178">
        <v>0</v>
      </c>
      <c r="K178">
        <v>0</v>
      </c>
      <c r="L178">
        <v>311928</v>
      </c>
      <c r="M178" s="17" t="str">
        <f>VLOOKUP(H178,'Util-Aff Mapping'!$B$2:$D$1837,2,FALSE)</f>
        <v>Regulated</v>
      </c>
      <c r="N178" s="17" t="str">
        <f>VLOOKUP(H178,'Util-Aff Mapping'!$B$2:$D$1837,3,FALSE)</f>
        <v>Black Hills</v>
      </c>
    </row>
    <row r="179" spans="1:14" x14ac:dyDescent="0.35">
      <c r="A179" s="12">
        <f t="shared" si="2"/>
        <v>177</v>
      </c>
      <c r="B179" t="s">
        <v>16</v>
      </c>
      <c r="C179">
        <v>26</v>
      </c>
      <c r="D179">
        <v>2018</v>
      </c>
      <c r="E179">
        <v>12</v>
      </c>
      <c r="F179">
        <v>0</v>
      </c>
      <c r="G179">
        <v>400</v>
      </c>
      <c r="H179" t="s">
        <v>892</v>
      </c>
      <c r="I179">
        <v>15608</v>
      </c>
      <c r="J179">
        <v>0</v>
      </c>
      <c r="K179">
        <v>0</v>
      </c>
      <c r="L179">
        <v>15608</v>
      </c>
      <c r="M179" s="17" t="str">
        <f>VLOOKUP(H179,'Util-Aff Mapping'!$B$2:$D$1837,2,FALSE)</f>
        <v>Unregulated</v>
      </c>
      <c r="N179" s="17" t="str">
        <f>VLOOKUP(H179,'Util-Aff Mapping'!$B$2:$D$1837,3,FALSE)</f>
        <v>Black Hills</v>
      </c>
    </row>
    <row r="180" spans="1:14" x14ac:dyDescent="0.35">
      <c r="A180" s="12">
        <f t="shared" si="2"/>
        <v>178</v>
      </c>
      <c r="B180" t="s">
        <v>16</v>
      </c>
      <c r="C180">
        <v>26</v>
      </c>
      <c r="D180">
        <v>2018</v>
      </c>
      <c r="E180">
        <v>12</v>
      </c>
      <c r="F180">
        <v>0</v>
      </c>
      <c r="G180">
        <v>500</v>
      </c>
      <c r="H180" t="s">
        <v>722</v>
      </c>
      <c r="I180">
        <v>2280575</v>
      </c>
      <c r="J180">
        <v>3316039</v>
      </c>
      <c r="K180">
        <v>0</v>
      </c>
      <c r="L180">
        <v>5596614</v>
      </c>
      <c r="M180" s="17" t="str">
        <f>VLOOKUP(H180,'Util-Aff Mapping'!$B$2:$D$1837,2,FALSE)</f>
        <v>Unregulated</v>
      </c>
      <c r="N180" s="17" t="str">
        <f>VLOOKUP(H180,'Util-Aff Mapping'!$B$2:$D$1837,3,FALSE)</f>
        <v>Black Hills</v>
      </c>
    </row>
    <row r="181" spans="1:14" x14ac:dyDescent="0.35">
      <c r="A181" s="12">
        <f t="shared" si="2"/>
        <v>179</v>
      </c>
      <c r="B181" t="s">
        <v>16</v>
      </c>
      <c r="C181">
        <v>26</v>
      </c>
      <c r="D181">
        <v>2018</v>
      </c>
      <c r="E181">
        <v>12</v>
      </c>
      <c r="F181">
        <v>0</v>
      </c>
      <c r="G181">
        <v>600</v>
      </c>
      <c r="H181" t="s">
        <v>723</v>
      </c>
      <c r="I181">
        <v>161</v>
      </c>
      <c r="J181">
        <v>0</v>
      </c>
      <c r="K181">
        <v>0</v>
      </c>
      <c r="L181">
        <v>161</v>
      </c>
      <c r="M181" s="17" t="str">
        <f>VLOOKUP(H181,'Util-Aff Mapping'!$B$2:$D$1837,2,FALSE)</f>
        <v>Unregulated</v>
      </c>
      <c r="N181" s="17" t="str">
        <f>VLOOKUP(H181,'Util-Aff Mapping'!$B$2:$D$1837,3,FALSE)</f>
        <v>Black Hills</v>
      </c>
    </row>
    <row r="182" spans="1:14" x14ac:dyDescent="0.35">
      <c r="A182" s="12">
        <f t="shared" si="2"/>
        <v>180</v>
      </c>
      <c r="B182" t="s">
        <v>16</v>
      </c>
      <c r="C182">
        <v>26</v>
      </c>
      <c r="D182">
        <v>2018</v>
      </c>
      <c r="E182">
        <v>12</v>
      </c>
      <c r="F182">
        <v>0</v>
      </c>
      <c r="G182">
        <v>700</v>
      </c>
      <c r="H182" t="s">
        <v>1646</v>
      </c>
      <c r="I182">
        <v>1197</v>
      </c>
      <c r="J182">
        <v>0</v>
      </c>
      <c r="K182">
        <v>0</v>
      </c>
      <c r="L182">
        <v>1197</v>
      </c>
      <c r="M182" s="17" t="str">
        <f>VLOOKUP(H182,'Util-Aff Mapping'!$B$2:$D$1837,2,FALSE)</f>
        <v>Unregulated</v>
      </c>
      <c r="N182" s="17" t="str">
        <f>VLOOKUP(H182,'Util-Aff Mapping'!$B$2:$D$1837,3,FALSE)</f>
        <v>Black Hills</v>
      </c>
    </row>
    <row r="183" spans="1:14" x14ac:dyDescent="0.35">
      <c r="A183" s="12">
        <f t="shared" si="2"/>
        <v>181</v>
      </c>
      <c r="B183" t="s">
        <v>16</v>
      </c>
      <c r="C183">
        <v>26</v>
      </c>
      <c r="D183">
        <v>2018</v>
      </c>
      <c r="E183">
        <v>12</v>
      </c>
      <c r="F183">
        <v>0</v>
      </c>
      <c r="G183">
        <v>800</v>
      </c>
      <c r="H183" t="s">
        <v>893</v>
      </c>
      <c r="I183">
        <v>0</v>
      </c>
      <c r="J183">
        <v>0</v>
      </c>
      <c r="K183">
        <v>0</v>
      </c>
      <c r="L183">
        <v>0</v>
      </c>
      <c r="M183" s="17" t="str">
        <f>VLOOKUP(H183,'Util-Aff Mapping'!$B$2:$D$1837,2,FALSE)</f>
        <v>Unregulated</v>
      </c>
      <c r="N183" s="17" t="str">
        <f>VLOOKUP(H183,'Util-Aff Mapping'!$B$2:$D$1837,3,FALSE)</f>
        <v>Black Hills</v>
      </c>
    </row>
    <row r="184" spans="1:14" x14ac:dyDescent="0.35">
      <c r="A184" s="12">
        <f t="shared" si="2"/>
        <v>182</v>
      </c>
      <c r="B184" t="s">
        <v>16</v>
      </c>
      <c r="C184">
        <v>26</v>
      </c>
      <c r="D184">
        <v>2018</v>
      </c>
      <c r="E184">
        <v>12</v>
      </c>
      <c r="F184">
        <v>0</v>
      </c>
      <c r="G184">
        <v>900</v>
      </c>
      <c r="H184" t="s">
        <v>724</v>
      </c>
      <c r="I184">
        <v>593587</v>
      </c>
      <c r="J184">
        <v>365769</v>
      </c>
      <c r="K184">
        <v>0</v>
      </c>
      <c r="L184">
        <v>959356</v>
      </c>
      <c r="M184" s="17" t="str">
        <f>VLOOKUP(H184,'Util-Aff Mapping'!$B$2:$D$1837,2,FALSE)</f>
        <v>Unregulated</v>
      </c>
      <c r="N184" s="17" t="str">
        <f>VLOOKUP(H184,'Util-Aff Mapping'!$B$2:$D$1837,3,FALSE)</f>
        <v>Black Hills</v>
      </c>
    </row>
    <row r="185" spans="1:14" x14ac:dyDescent="0.35">
      <c r="A185" s="12">
        <f t="shared" si="2"/>
        <v>183</v>
      </c>
      <c r="B185" t="s">
        <v>16</v>
      </c>
      <c r="C185">
        <v>26</v>
      </c>
      <c r="D185">
        <v>2018</v>
      </c>
      <c r="E185">
        <v>12</v>
      </c>
      <c r="F185">
        <v>0</v>
      </c>
      <c r="G185">
        <v>1000</v>
      </c>
      <c r="H185" t="s">
        <v>725</v>
      </c>
      <c r="I185">
        <v>3416</v>
      </c>
      <c r="J185">
        <v>0</v>
      </c>
      <c r="K185">
        <v>0</v>
      </c>
      <c r="L185">
        <v>3416</v>
      </c>
      <c r="M185" s="17" t="str">
        <f>VLOOKUP(H185,'Util-Aff Mapping'!$B$2:$D$1837,2,FALSE)</f>
        <v>Regulated</v>
      </c>
      <c r="N185" s="17" t="str">
        <f>VLOOKUP(H185,'Util-Aff Mapping'!$B$2:$D$1837,3,FALSE)</f>
        <v>Black Hills</v>
      </c>
    </row>
    <row r="186" spans="1:14" x14ac:dyDescent="0.35">
      <c r="A186" s="12">
        <f t="shared" si="2"/>
        <v>184</v>
      </c>
      <c r="B186" t="s">
        <v>16</v>
      </c>
      <c r="C186">
        <v>26</v>
      </c>
      <c r="D186">
        <v>2018</v>
      </c>
      <c r="E186">
        <v>12</v>
      </c>
      <c r="F186">
        <v>0</v>
      </c>
      <c r="G186">
        <v>1100</v>
      </c>
      <c r="H186" t="s">
        <v>894</v>
      </c>
      <c r="I186">
        <v>-7181</v>
      </c>
      <c r="J186">
        <v>0</v>
      </c>
      <c r="K186">
        <v>0</v>
      </c>
      <c r="L186">
        <v>-7181</v>
      </c>
      <c r="M186" s="17" t="str">
        <f>VLOOKUP(H186,'Util-Aff Mapping'!$B$2:$D$1837,2,FALSE)</f>
        <v>Unregulated</v>
      </c>
      <c r="N186" s="17" t="str">
        <f>VLOOKUP(H186,'Util-Aff Mapping'!$B$2:$D$1837,3,FALSE)</f>
        <v>Black Hills</v>
      </c>
    </row>
    <row r="187" spans="1:14" x14ac:dyDescent="0.35">
      <c r="A187" s="12">
        <f t="shared" si="2"/>
        <v>185</v>
      </c>
      <c r="B187" t="s">
        <v>16</v>
      </c>
      <c r="C187">
        <v>26</v>
      </c>
      <c r="D187">
        <v>2018</v>
      </c>
      <c r="E187">
        <v>12</v>
      </c>
      <c r="F187">
        <v>0</v>
      </c>
      <c r="G187">
        <v>1200</v>
      </c>
      <c r="H187" t="s">
        <v>728</v>
      </c>
      <c r="I187">
        <v>5348967</v>
      </c>
      <c r="J187">
        <v>20028270</v>
      </c>
      <c r="K187">
        <v>0</v>
      </c>
      <c r="L187">
        <v>25377237</v>
      </c>
      <c r="M187" s="17" t="str">
        <f>VLOOKUP(H187,'Util-Aff Mapping'!$B$2:$D$1837,2,FALSE)</f>
        <v>Regulated</v>
      </c>
      <c r="N187" s="17" t="str">
        <f>VLOOKUP(H187,'Util-Aff Mapping'!$B$2:$D$1837,3,FALSE)</f>
        <v>Black Hills</v>
      </c>
    </row>
    <row r="188" spans="1:14" x14ac:dyDescent="0.35">
      <c r="A188" s="12">
        <f t="shared" si="2"/>
        <v>186</v>
      </c>
      <c r="B188" t="s">
        <v>16</v>
      </c>
      <c r="C188">
        <v>26</v>
      </c>
      <c r="D188">
        <v>2018</v>
      </c>
      <c r="E188">
        <v>12</v>
      </c>
      <c r="F188">
        <v>0</v>
      </c>
      <c r="G188">
        <v>1300</v>
      </c>
      <c r="H188" t="s">
        <v>895</v>
      </c>
      <c r="I188">
        <v>4148561</v>
      </c>
      <c r="J188">
        <v>9601489</v>
      </c>
      <c r="K188">
        <v>0</v>
      </c>
      <c r="L188">
        <v>13750050</v>
      </c>
      <c r="M188" s="17" t="str">
        <f>VLOOKUP(H188,'Util-Aff Mapping'!$B$2:$D$1837,2,FALSE)</f>
        <v>Regulated</v>
      </c>
      <c r="N188" s="17" t="str">
        <f>VLOOKUP(H188,'Util-Aff Mapping'!$B$2:$D$1837,3,FALSE)</f>
        <v>Black Hills</v>
      </c>
    </row>
    <row r="189" spans="1:14" x14ac:dyDescent="0.35">
      <c r="A189" s="12">
        <f t="shared" si="2"/>
        <v>187</v>
      </c>
      <c r="B189" t="s">
        <v>16</v>
      </c>
      <c r="C189">
        <v>26</v>
      </c>
      <c r="D189">
        <v>2018</v>
      </c>
      <c r="E189">
        <v>12</v>
      </c>
      <c r="F189">
        <v>0</v>
      </c>
      <c r="G189">
        <v>1400</v>
      </c>
      <c r="H189" t="s">
        <v>896</v>
      </c>
      <c r="I189">
        <v>20110362</v>
      </c>
      <c r="J189">
        <v>25321337</v>
      </c>
      <c r="K189">
        <v>0</v>
      </c>
      <c r="L189">
        <v>45431699</v>
      </c>
      <c r="M189" s="17" t="str">
        <f>VLOOKUP(H189,'Util-Aff Mapping'!$B$2:$D$1837,2,FALSE)</f>
        <v>Unregulated</v>
      </c>
      <c r="N189" s="17" t="str">
        <f>VLOOKUP(H189,'Util-Aff Mapping'!$B$2:$D$1837,3,FALSE)</f>
        <v>Black Hills</v>
      </c>
    </row>
    <row r="190" spans="1:14" x14ac:dyDescent="0.35">
      <c r="A190" s="12">
        <f t="shared" si="2"/>
        <v>188</v>
      </c>
      <c r="B190" t="s">
        <v>16</v>
      </c>
      <c r="C190">
        <v>26</v>
      </c>
      <c r="D190">
        <v>2018</v>
      </c>
      <c r="E190">
        <v>12</v>
      </c>
      <c r="F190">
        <v>0</v>
      </c>
      <c r="G190">
        <v>1500</v>
      </c>
      <c r="H190" t="s">
        <v>1084</v>
      </c>
      <c r="I190">
        <v>1022100</v>
      </c>
      <c r="J190">
        <v>6163479</v>
      </c>
      <c r="K190">
        <v>0</v>
      </c>
      <c r="L190">
        <v>7185579</v>
      </c>
      <c r="M190" s="17" t="str">
        <f>VLOOKUP(H190,'Util-Aff Mapping'!$B$2:$D$1837,2,FALSE)</f>
        <v>Regulated</v>
      </c>
      <c r="N190" s="17" t="str">
        <f>VLOOKUP(H190,'Util-Aff Mapping'!$B$2:$D$1837,3,FALSE)</f>
        <v>Black Hills</v>
      </c>
    </row>
    <row r="191" spans="1:14" x14ac:dyDescent="0.35">
      <c r="A191" s="12">
        <f t="shared" si="2"/>
        <v>189</v>
      </c>
      <c r="B191" t="s">
        <v>16</v>
      </c>
      <c r="C191">
        <v>26</v>
      </c>
      <c r="D191">
        <v>2018</v>
      </c>
      <c r="E191">
        <v>12</v>
      </c>
      <c r="F191">
        <v>0</v>
      </c>
      <c r="G191">
        <v>1600</v>
      </c>
      <c r="H191" t="s">
        <v>1085</v>
      </c>
      <c r="I191">
        <v>820325</v>
      </c>
      <c r="J191">
        <v>7246624</v>
      </c>
      <c r="K191">
        <v>0</v>
      </c>
      <c r="L191">
        <v>8066949</v>
      </c>
      <c r="M191" s="17" t="str">
        <f>VLOOKUP(H191,'Util-Aff Mapping'!$B$2:$D$1837,2,FALSE)</f>
        <v>Regulated</v>
      </c>
      <c r="N191" s="17" t="str">
        <f>VLOOKUP(H191,'Util-Aff Mapping'!$B$2:$D$1837,3,FALSE)</f>
        <v>Black Hills</v>
      </c>
    </row>
    <row r="192" spans="1:14" x14ac:dyDescent="0.35">
      <c r="A192" s="12">
        <f t="shared" si="2"/>
        <v>190</v>
      </c>
      <c r="B192" t="s">
        <v>16</v>
      </c>
      <c r="C192">
        <v>26</v>
      </c>
      <c r="D192">
        <v>2018</v>
      </c>
      <c r="E192">
        <v>12</v>
      </c>
      <c r="F192">
        <v>0</v>
      </c>
      <c r="G192">
        <v>1700</v>
      </c>
      <c r="H192" t="s">
        <v>1086</v>
      </c>
      <c r="I192">
        <v>674256</v>
      </c>
      <c r="J192">
        <v>8865509</v>
      </c>
      <c r="K192">
        <v>0</v>
      </c>
      <c r="L192">
        <v>9539765</v>
      </c>
      <c r="M192" s="17" t="str">
        <f>VLOOKUP(H192,'Util-Aff Mapping'!$B$2:$D$1837,2,FALSE)</f>
        <v>Regulated</v>
      </c>
      <c r="N192" s="17" t="str">
        <f>VLOOKUP(H192,'Util-Aff Mapping'!$B$2:$D$1837,3,FALSE)</f>
        <v>Black Hills</v>
      </c>
    </row>
    <row r="193" spans="1:14" x14ac:dyDescent="0.35">
      <c r="A193" s="12">
        <f t="shared" si="2"/>
        <v>191</v>
      </c>
      <c r="B193" t="s">
        <v>16</v>
      </c>
      <c r="C193">
        <v>26</v>
      </c>
      <c r="D193">
        <v>2018</v>
      </c>
      <c r="E193">
        <v>12</v>
      </c>
      <c r="F193">
        <v>0</v>
      </c>
      <c r="G193">
        <v>1800</v>
      </c>
      <c r="H193" t="s">
        <v>1087</v>
      </c>
      <c r="I193">
        <v>3354791</v>
      </c>
      <c r="J193">
        <v>13748458</v>
      </c>
      <c r="K193">
        <v>0</v>
      </c>
      <c r="L193">
        <v>17103249</v>
      </c>
      <c r="M193" s="17" t="str">
        <f>VLOOKUP(H193,'Util-Aff Mapping'!$B$2:$D$1837,2,FALSE)</f>
        <v>Regulated</v>
      </c>
      <c r="N193" s="17" t="str">
        <f>VLOOKUP(H193,'Util-Aff Mapping'!$B$2:$D$1837,3,FALSE)</f>
        <v>Black Hills</v>
      </c>
    </row>
    <row r="194" spans="1:14" x14ac:dyDescent="0.35">
      <c r="A194" s="12">
        <f t="shared" si="2"/>
        <v>192</v>
      </c>
      <c r="B194" t="s">
        <v>16</v>
      </c>
      <c r="C194">
        <v>26</v>
      </c>
      <c r="D194">
        <v>2018</v>
      </c>
      <c r="E194">
        <v>12</v>
      </c>
      <c r="F194">
        <v>0</v>
      </c>
      <c r="G194">
        <v>1900</v>
      </c>
      <c r="H194" t="s">
        <v>1088</v>
      </c>
      <c r="I194">
        <v>876960</v>
      </c>
      <c r="J194">
        <v>2984200</v>
      </c>
      <c r="K194">
        <v>0</v>
      </c>
      <c r="L194">
        <v>3861160</v>
      </c>
      <c r="M194" s="17" t="str">
        <f>VLOOKUP(H194,'Util-Aff Mapping'!$B$2:$D$1837,2,FALSE)</f>
        <v>Regulated</v>
      </c>
      <c r="N194" s="17" t="str">
        <f>VLOOKUP(H194,'Util-Aff Mapping'!$B$2:$D$1837,3,FALSE)</f>
        <v>Black Hills</v>
      </c>
    </row>
    <row r="195" spans="1:14" x14ac:dyDescent="0.35">
      <c r="A195" s="12">
        <f t="shared" si="2"/>
        <v>193</v>
      </c>
      <c r="B195" t="s">
        <v>16</v>
      </c>
      <c r="C195">
        <v>26</v>
      </c>
      <c r="D195">
        <v>2018</v>
      </c>
      <c r="E195">
        <v>12</v>
      </c>
      <c r="F195">
        <v>0</v>
      </c>
      <c r="G195">
        <v>2000</v>
      </c>
      <c r="H195" t="s">
        <v>1647</v>
      </c>
      <c r="I195">
        <v>232257</v>
      </c>
      <c r="J195">
        <v>564606</v>
      </c>
      <c r="K195">
        <v>0</v>
      </c>
      <c r="L195">
        <v>796863</v>
      </c>
      <c r="M195" s="17" t="str">
        <f>VLOOKUP(H195,'Util-Aff Mapping'!$B$2:$D$1837,2,FALSE)</f>
        <v>Regulated</v>
      </c>
      <c r="N195" s="17" t="str">
        <f>VLOOKUP(H195,'Util-Aff Mapping'!$B$2:$D$1837,3,FALSE)</f>
        <v>Black Hills</v>
      </c>
    </row>
    <row r="196" spans="1:14" x14ac:dyDescent="0.35">
      <c r="A196" s="12">
        <f t="shared" si="2"/>
        <v>194</v>
      </c>
      <c r="B196" t="s">
        <v>16</v>
      </c>
      <c r="C196">
        <v>26</v>
      </c>
      <c r="D196">
        <v>2018</v>
      </c>
      <c r="E196">
        <v>12</v>
      </c>
      <c r="F196">
        <v>0</v>
      </c>
      <c r="G196">
        <v>2100</v>
      </c>
      <c r="H196" t="s">
        <v>1230</v>
      </c>
      <c r="I196">
        <v>22202</v>
      </c>
      <c r="J196">
        <v>8450</v>
      </c>
      <c r="K196">
        <v>0</v>
      </c>
      <c r="L196">
        <v>30652</v>
      </c>
      <c r="M196" s="17" t="str">
        <f>VLOOKUP(H196,'Util-Aff Mapping'!$B$2:$D$1837,2,FALSE)</f>
        <v>Unregulated</v>
      </c>
      <c r="N196" s="17" t="str">
        <f>VLOOKUP(H196,'Util-Aff Mapping'!$B$2:$D$1837,3,FALSE)</f>
        <v>Black Hills</v>
      </c>
    </row>
    <row r="197" spans="1:14" x14ac:dyDescent="0.35">
      <c r="A197" s="12">
        <f t="shared" ref="A197:A260" si="3">A196+1</f>
        <v>195</v>
      </c>
      <c r="B197" t="s">
        <v>16</v>
      </c>
      <c r="C197">
        <v>26</v>
      </c>
      <c r="D197">
        <v>2018</v>
      </c>
      <c r="E197">
        <v>12</v>
      </c>
      <c r="F197">
        <v>0</v>
      </c>
      <c r="G197">
        <v>2200</v>
      </c>
      <c r="H197" t="s">
        <v>1648</v>
      </c>
      <c r="I197">
        <v>1833698</v>
      </c>
      <c r="J197">
        <v>12825369</v>
      </c>
      <c r="K197">
        <v>0</v>
      </c>
      <c r="L197">
        <v>14659067</v>
      </c>
      <c r="M197" s="17" t="str">
        <f>VLOOKUP(H197,'Util-Aff Mapping'!$B$2:$D$1837,2,FALSE)</f>
        <v>Regulated</v>
      </c>
      <c r="N197" s="17" t="str">
        <f>VLOOKUP(H197,'Util-Aff Mapping'!$B$2:$D$1837,3,FALSE)</f>
        <v>Black Hills</v>
      </c>
    </row>
    <row r="198" spans="1:14" x14ac:dyDescent="0.35">
      <c r="A198" s="12">
        <f t="shared" si="3"/>
        <v>196</v>
      </c>
      <c r="B198" t="s">
        <v>16</v>
      </c>
      <c r="C198">
        <v>26</v>
      </c>
      <c r="D198">
        <v>2018</v>
      </c>
      <c r="E198">
        <v>12</v>
      </c>
      <c r="F198">
        <v>0</v>
      </c>
      <c r="G198">
        <v>2300</v>
      </c>
      <c r="H198" t="s">
        <v>1383</v>
      </c>
      <c r="I198">
        <v>340049</v>
      </c>
      <c r="J198">
        <v>5235036</v>
      </c>
      <c r="K198">
        <v>0</v>
      </c>
      <c r="L198">
        <v>5575085</v>
      </c>
      <c r="M198" s="17" t="str">
        <f>VLOOKUP(H198,'Util-Aff Mapping'!$B$2:$D$1837,2,FALSE)</f>
        <v>Regulated</v>
      </c>
      <c r="N198" s="17" t="str">
        <f>VLOOKUP(H198,'Util-Aff Mapping'!$B$2:$D$1837,3,FALSE)</f>
        <v>Black Hills</v>
      </c>
    </row>
    <row r="199" spans="1:14" x14ac:dyDescent="0.35">
      <c r="A199" s="12">
        <f t="shared" si="3"/>
        <v>197</v>
      </c>
      <c r="B199" t="s">
        <v>16</v>
      </c>
      <c r="C199">
        <v>26</v>
      </c>
      <c r="D199">
        <v>2018</v>
      </c>
      <c r="E199">
        <v>12</v>
      </c>
      <c r="F199">
        <v>0</v>
      </c>
      <c r="G199">
        <v>2400</v>
      </c>
      <c r="H199" t="s">
        <v>1384</v>
      </c>
      <c r="I199">
        <v>-108651</v>
      </c>
      <c r="J199">
        <v>7886946</v>
      </c>
      <c r="K199">
        <v>0</v>
      </c>
      <c r="L199">
        <v>7778295</v>
      </c>
      <c r="M199" s="17" t="str">
        <f>VLOOKUP(H199,'Util-Aff Mapping'!$B$2:$D$1837,2,FALSE)</f>
        <v>Regulated</v>
      </c>
      <c r="N199" s="17" t="str">
        <f>VLOOKUP(H199,'Util-Aff Mapping'!$B$2:$D$1837,3,FALSE)</f>
        <v>Black Hills</v>
      </c>
    </row>
    <row r="200" spans="1:14" x14ac:dyDescent="0.35">
      <c r="A200" s="12">
        <f t="shared" si="3"/>
        <v>198</v>
      </c>
      <c r="B200" t="s">
        <v>16</v>
      </c>
      <c r="C200">
        <v>26</v>
      </c>
      <c r="D200">
        <v>2018</v>
      </c>
      <c r="E200">
        <v>12</v>
      </c>
      <c r="F200">
        <v>0</v>
      </c>
      <c r="G200">
        <v>2500</v>
      </c>
      <c r="H200" t="s">
        <v>1385</v>
      </c>
      <c r="I200">
        <v>522350</v>
      </c>
      <c r="J200">
        <v>5295501</v>
      </c>
      <c r="K200">
        <v>0</v>
      </c>
      <c r="L200">
        <v>5817851</v>
      </c>
      <c r="M200" s="17" t="str">
        <f>VLOOKUP(H200,'Util-Aff Mapping'!$B$2:$D$1837,2,FALSE)</f>
        <v>Regulated</v>
      </c>
      <c r="N200" s="17" t="str">
        <f>VLOOKUP(H200,'Util-Aff Mapping'!$B$2:$D$1837,3,FALSE)</f>
        <v>Black Hills</v>
      </c>
    </row>
    <row r="201" spans="1:14" x14ac:dyDescent="0.35">
      <c r="A201" s="12">
        <f t="shared" si="3"/>
        <v>199</v>
      </c>
      <c r="B201" t="s">
        <v>16</v>
      </c>
      <c r="C201">
        <v>26</v>
      </c>
      <c r="D201">
        <v>2018</v>
      </c>
      <c r="E201">
        <v>12</v>
      </c>
      <c r="F201">
        <v>0</v>
      </c>
      <c r="G201">
        <v>2600</v>
      </c>
      <c r="H201" t="s">
        <v>1501</v>
      </c>
      <c r="I201">
        <v>166060</v>
      </c>
      <c r="J201">
        <v>2505768</v>
      </c>
      <c r="K201">
        <v>0</v>
      </c>
      <c r="L201">
        <v>2671828</v>
      </c>
      <c r="M201" s="17" t="str">
        <f>VLOOKUP(H201,'Util-Aff Mapping'!$B$2:$D$1837,2,FALSE)</f>
        <v>Unregulated</v>
      </c>
      <c r="N201" s="17" t="str">
        <f>VLOOKUP(H201,'Util-Aff Mapping'!$B$2:$D$1837,3,FALSE)</f>
        <v>Black Hills</v>
      </c>
    </row>
    <row r="202" spans="1:14" x14ac:dyDescent="0.35">
      <c r="A202" s="12">
        <f t="shared" si="3"/>
        <v>200</v>
      </c>
      <c r="B202" t="s">
        <v>16</v>
      </c>
      <c r="C202">
        <v>26</v>
      </c>
      <c r="D202">
        <v>2018</v>
      </c>
      <c r="E202">
        <v>12</v>
      </c>
      <c r="F202">
        <v>0</v>
      </c>
      <c r="G202">
        <v>2700</v>
      </c>
      <c r="H202" t="s">
        <v>1502</v>
      </c>
      <c r="I202">
        <v>380921</v>
      </c>
      <c r="J202">
        <v>619612</v>
      </c>
      <c r="K202">
        <v>0</v>
      </c>
      <c r="L202">
        <v>1000533</v>
      </c>
      <c r="M202" s="17" t="str">
        <f>VLOOKUP(H202,'Util-Aff Mapping'!$B$2:$D$1837,2,FALSE)</f>
        <v>Unregulated</v>
      </c>
      <c r="N202" s="17" t="str">
        <f>VLOOKUP(H202,'Util-Aff Mapping'!$B$2:$D$1837,3,FALSE)</f>
        <v>Black Hills</v>
      </c>
    </row>
    <row r="203" spans="1:14" x14ac:dyDescent="0.35">
      <c r="A203" s="12">
        <f t="shared" si="3"/>
        <v>201</v>
      </c>
      <c r="B203" t="s">
        <v>16</v>
      </c>
      <c r="C203">
        <v>26</v>
      </c>
      <c r="D203">
        <v>2018</v>
      </c>
      <c r="E203">
        <v>12</v>
      </c>
      <c r="F203">
        <v>0</v>
      </c>
      <c r="G203">
        <v>2800</v>
      </c>
      <c r="H203" t="s">
        <v>1388</v>
      </c>
      <c r="I203">
        <v>0</v>
      </c>
      <c r="J203">
        <v>0</v>
      </c>
      <c r="K203">
        <v>0</v>
      </c>
      <c r="L203">
        <v>0</v>
      </c>
      <c r="M203" s="17" t="str">
        <f>VLOOKUP(H203,'Util-Aff Mapping'!$B$2:$D$1837,2,FALSE)</f>
        <v>Unregulated</v>
      </c>
      <c r="N203" s="17" t="str">
        <f>VLOOKUP(H203,'Util-Aff Mapping'!$B$2:$D$1837,3,FALSE)</f>
        <v>Black Hills</v>
      </c>
    </row>
    <row r="204" spans="1:14" x14ac:dyDescent="0.35">
      <c r="A204" s="12">
        <f t="shared" si="3"/>
        <v>202</v>
      </c>
      <c r="B204" t="s">
        <v>16</v>
      </c>
      <c r="C204">
        <v>26</v>
      </c>
      <c r="D204">
        <v>2018</v>
      </c>
      <c r="E204">
        <v>12</v>
      </c>
      <c r="F204">
        <v>0</v>
      </c>
      <c r="G204">
        <v>2900</v>
      </c>
      <c r="H204" t="s">
        <v>1389</v>
      </c>
      <c r="I204">
        <v>602</v>
      </c>
      <c r="J204">
        <v>0</v>
      </c>
      <c r="K204">
        <v>0</v>
      </c>
      <c r="L204">
        <v>602</v>
      </c>
      <c r="M204" s="17" t="str">
        <f>VLOOKUP(H204,'Util-Aff Mapping'!$B$2:$D$1837,2,FALSE)</f>
        <v>Unregulated</v>
      </c>
      <c r="N204" s="17" t="str">
        <f>VLOOKUP(H204,'Util-Aff Mapping'!$B$2:$D$1837,3,FALSE)</f>
        <v>Black Hills</v>
      </c>
    </row>
    <row r="205" spans="1:14" x14ac:dyDescent="0.35">
      <c r="A205" s="12">
        <f t="shared" si="3"/>
        <v>203</v>
      </c>
      <c r="B205" t="s">
        <v>16</v>
      </c>
      <c r="C205">
        <v>26</v>
      </c>
      <c r="D205">
        <v>2018</v>
      </c>
      <c r="E205">
        <v>12</v>
      </c>
      <c r="F205">
        <v>0</v>
      </c>
      <c r="G205">
        <v>3000</v>
      </c>
      <c r="H205" t="s">
        <v>1649</v>
      </c>
      <c r="I205">
        <v>0</v>
      </c>
      <c r="J205">
        <v>0</v>
      </c>
      <c r="K205">
        <v>0</v>
      </c>
      <c r="L205">
        <v>0</v>
      </c>
      <c r="M205" s="17" t="str">
        <f>VLOOKUP(H205,'Util-Aff Mapping'!$B$2:$D$1837,2,FALSE)</f>
        <v>Regulated</v>
      </c>
      <c r="N205" s="17" t="str">
        <f>VLOOKUP(H205,'Util-Aff Mapping'!$B$2:$D$1837,3,FALSE)</f>
        <v>Black Hills</v>
      </c>
    </row>
    <row r="206" spans="1:14" x14ac:dyDescent="0.35">
      <c r="A206" s="12">
        <f t="shared" si="3"/>
        <v>204</v>
      </c>
      <c r="B206" t="s">
        <v>16</v>
      </c>
      <c r="C206">
        <v>26</v>
      </c>
      <c r="D206">
        <v>2018</v>
      </c>
      <c r="E206">
        <v>12</v>
      </c>
      <c r="F206">
        <v>0</v>
      </c>
      <c r="G206">
        <v>3100</v>
      </c>
      <c r="H206" t="s">
        <v>1650</v>
      </c>
      <c r="I206">
        <v>0</v>
      </c>
      <c r="J206">
        <v>0</v>
      </c>
      <c r="K206">
        <v>0</v>
      </c>
      <c r="L206">
        <v>0</v>
      </c>
      <c r="M206" s="17" t="str">
        <f>VLOOKUP(H206,'Util-Aff Mapping'!$B$2:$D$1837,2,FALSE)</f>
        <v>Unregulated</v>
      </c>
      <c r="N206" s="17" t="str">
        <f>VLOOKUP(H206,'Util-Aff Mapping'!$B$2:$D$1837,3,FALSE)</f>
        <v>Black Hills</v>
      </c>
    </row>
    <row r="207" spans="1:14" x14ac:dyDescent="0.35">
      <c r="A207" s="12">
        <f t="shared" si="3"/>
        <v>205</v>
      </c>
      <c r="B207" t="s">
        <v>16</v>
      </c>
      <c r="C207">
        <v>26</v>
      </c>
      <c r="D207">
        <v>2018</v>
      </c>
      <c r="E207">
        <v>12</v>
      </c>
      <c r="F207">
        <v>0</v>
      </c>
      <c r="G207">
        <v>3200</v>
      </c>
      <c r="H207" t="s">
        <v>151</v>
      </c>
      <c r="I207">
        <v>890348</v>
      </c>
      <c r="J207">
        <v>493217</v>
      </c>
      <c r="K207">
        <v>0</v>
      </c>
      <c r="L207">
        <v>1383565</v>
      </c>
      <c r="M207" s="17" t="str">
        <f>VLOOKUP(H207,'Util-Aff Mapping'!$B$2:$D$1837,2,FALSE)</f>
        <v>Unregulated</v>
      </c>
      <c r="N207" s="17" t="str">
        <f>VLOOKUP(H207,'Util-Aff Mapping'!$B$2:$D$1837,3,FALSE)</f>
        <v>Black Hills</v>
      </c>
    </row>
    <row r="208" spans="1:14" x14ac:dyDescent="0.35">
      <c r="A208" s="12">
        <f t="shared" si="3"/>
        <v>206</v>
      </c>
      <c r="B208" t="s">
        <v>16</v>
      </c>
      <c r="C208">
        <v>26</v>
      </c>
      <c r="D208">
        <v>2018</v>
      </c>
      <c r="E208">
        <v>12</v>
      </c>
      <c r="F208">
        <v>0</v>
      </c>
      <c r="G208">
        <v>3300</v>
      </c>
      <c r="H208" t="s">
        <v>1651</v>
      </c>
      <c r="I208">
        <v>210127</v>
      </c>
      <c r="J208">
        <v>0</v>
      </c>
      <c r="K208">
        <v>0</v>
      </c>
      <c r="L208">
        <v>210127</v>
      </c>
      <c r="M208" s="17" t="str">
        <f>VLOOKUP(H208,'Util-Aff Mapping'!$B$2:$D$1837,2,FALSE)</f>
        <v>Unregulated</v>
      </c>
      <c r="N208" s="17" t="str">
        <f>VLOOKUP(H208,'Util-Aff Mapping'!$B$2:$D$1837,3,FALSE)</f>
        <v>Black Hills</v>
      </c>
    </row>
    <row r="209" spans="1:14" x14ac:dyDescent="0.35">
      <c r="A209" s="12">
        <f t="shared" si="3"/>
        <v>207</v>
      </c>
      <c r="B209" t="s">
        <v>17</v>
      </c>
      <c r="C209">
        <v>37</v>
      </c>
      <c r="D209">
        <v>2018</v>
      </c>
      <c r="E209">
        <v>12</v>
      </c>
      <c r="F209">
        <v>0</v>
      </c>
      <c r="G209">
        <v>100</v>
      </c>
      <c r="H209" t="s">
        <v>728</v>
      </c>
      <c r="I209">
        <v>9766549</v>
      </c>
      <c r="J209">
        <v>15056070</v>
      </c>
      <c r="K209">
        <v>0</v>
      </c>
      <c r="L209">
        <v>24822619</v>
      </c>
      <c r="M209" s="17" t="str">
        <f>VLOOKUP(H209,'Util-Aff Mapping'!$B$2:$D$1837,2,FALSE)</f>
        <v>Regulated</v>
      </c>
      <c r="N209" s="17" t="str">
        <f>VLOOKUP(H209,'Util-Aff Mapping'!$B$2:$D$1837,3,FALSE)</f>
        <v>Black Hills</v>
      </c>
    </row>
    <row r="210" spans="1:14" x14ac:dyDescent="0.35">
      <c r="A210" s="12">
        <f t="shared" si="3"/>
        <v>208</v>
      </c>
      <c r="B210" t="s">
        <v>17</v>
      </c>
      <c r="C210">
        <v>37</v>
      </c>
      <c r="D210">
        <v>2018</v>
      </c>
      <c r="E210">
        <v>12</v>
      </c>
      <c r="F210">
        <v>0</v>
      </c>
      <c r="G210">
        <v>200</v>
      </c>
      <c r="H210" t="s">
        <v>594</v>
      </c>
      <c r="I210">
        <v>3874150</v>
      </c>
      <c r="J210">
        <v>8209509</v>
      </c>
      <c r="K210">
        <v>0</v>
      </c>
      <c r="L210">
        <v>12083659</v>
      </c>
      <c r="M210" s="17" t="str">
        <f>VLOOKUP(H210,'Util-Aff Mapping'!$B$2:$D$1837,2,FALSE)</f>
        <v>Regulated</v>
      </c>
      <c r="N210" s="17" t="str">
        <f>VLOOKUP(H210,'Util-Aff Mapping'!$B$2:$D$1837,3,FALSE)</f>
        <v>Black Hills</v>
      </c>
    </row>
    <row r="211" spans="1:14" x14ac:dyDescent="0.35">
      <c r="A211" s="12">
        <f t="shared" si="3"/>
        <v>209</v>
      </c>
      <c r="B211" t="s">
        <v>17</v>
      </c>
      <c r="C211">
        <v>37</v>
      </c>
      <c r="D211">
        <v>2018</v>
      </c>
      <c r="E211">
        <v>12</v>
      </c>
      <c r="F211">
        <v>0</v>
      </c>
      <c r="G211">
        <v>300</v>
      </c>
      <c r="H211" t="s">
        <v>1652</v>
      </c>
      <c r="I211">
        <v>2380078</v>
      </c>
      <c r="J211">
        <v>8103989</v>
      </c>
      <c r="K211">
        <v>0</v>
      </c>
      <c r="L211">
        <v>10484067</v>
      </c>
      <c r="M211" s="17" t="str">
        <f>VLOOKUP(H211,'Util-Aff Mapping'!$B$2:$D$1837,2,FALSE)</f>
        <v>Regulated</v>
      </c>
      <c r="N211" s="17" t="str">
        <f>VLOOKUP(H211,'Util-Aff Mapping'!$B$2:$D$1837,3,FALSE)</f>
        <v>Black Hills</v>
      </c>
    </row>
    <row r="212" spans="1:14" x14ac:dyDescent="0.35">
      <c r="A212" s="12">
        <f t="shared" si="3"/>
        <v>210</v>
      </c>
      <c r="B212" t="s">
        <v>17</v>
      </c>
      <c r="C212">
        <v>37</v>
      </c>
      <c r="D212">
        <v>2018</v>
      </c>
      <c r="E212">
        <v>12</v>
      </c>
      <c r="F212">
        <v>0</v>
      </c>
      <c r="G212">
        <v>400</v>
      </c>
      <c r="H212" t="s">
        <v>1085</v>
      </c>
      <c r="I212">
        <v>3177295</v>
      </c>
      <c r="J212">
        <v>10596033</v>
      </c>
      <c r="K212">
        <v>0</v>
      </c>
      <c r="L212">
        <v>13773328</v>
      </c>
      <c r="M212" s="17" t="str">
        <f>VLOOKUP(H212,'Util-Aff Mapping'!$B$2:$D$1837,2,FALSE)</f>
        <v>Regulated</v>
      </c>
      <c r="N212" s="17" t="str">
        <f>VLOOKUP(H212,'Util-Aff Mapping'!$B$2:$D$1837,3,FALSE)</f>
        <v>Black Hills</v>
      </c>
    </row>
    <row r="213" spans="1:14" x14ac:dyDescent="0.35">
      <c r="A213" s="12">
        <f t="shared" si="3"/>
        <v>211</v>
      </c>
      <c r="B213" t="s">
        <v>17</v>
      </c>
      <c r="C213">
        <v>37</v>
      </c>
      <c r="D213">
        <v>2018</v>
      </c>
      <c r="E213">
        <v>12</v>
      </c>
      <c r="F213">
        <v>0</v>
      </c>
      <c r="G213">
        <v>500</v>
      </c>
      <c r="H213" t="s">
        <v>1086</v>
      </c>
      <c r="I213">
        <v>2081231</v>
      </c>
      <c r="J213">
        <v>13891012</v>
      </c>
      <c r="K213">
        <v>0</v>
      </c>
      <c r="L213">
        <v>15972243</v>
      </c>
      <c r="M213" s="17" t="str">
        <f>VLOOKUP(H213,'Util-Aff Mapping'!$B$2:$D$1837,2,FALSE)</f>
        <v>Regulated</v>
      </c>
      <c r="N213" s="17" t="str">
        <f>VLOOKUP(H213,'Util-Aff Mapping'!$B$2:$D$1837,3,FALSE)</f>
        <v>Black Hills</v>
      </c>
    </row>
    <row r="214" spans="1:14" x14ac:dyDescent="0.35">
      <c r="A214" s="12">
        <f t="shared" si="3"/>
        <v>212</v>
      </c>
      <c r="B214" t="s">
        <v>17</v>
      </c>
      <c r="C214">
        <v>37</v>
      </c>
      <c r="D214">
        <v>2018</v>
      </c>
      <c r="E214">
        <v>12</v>
      </c>
      <c r="F214">
        <v>0</v>
      </c>
      <c r="G214">
        <v>600</v>
      </c>
      <c r="H214" t="s">
        <v>1653</v>
      </c>
      <c r="I214">
        <v>8456849</v>
      </c>
      <c r="J214">
        <v>13975893</v>
      </c>
      <c r="K214">
        <v>0</v>
      </c>
      <c r="L214">
        <v>22432742</v>
      </c>
      <c r="M214" s="17" t="str">
        <f>VLOOKUP(H214,'Util-Aff Mapping'!$B$2:$D$1837,2,FALSE)</f>
        <v>Regulated</v>
      </c>
      <c r="N214" s="17" t="str">
        <f>VLOOKUP(H214,'Util-Aff Mapping'!$B$2:$D$1837,3,FALSE)</f>
        <v>Black Hills</v>
      </c>
    </row>
    <row r="215" spans="1:14" x14ac:dyDescent="0.35">
      <c r="A215" s="12">
        <f t="shared" si="3"/>
        <v>213</v>
      </c>
      <c r="B215" t="s">
        <v>17</v>
      </c>
      <c r="C215">
        <v>37</v>
      </c>
      <c r="D215">
        <v>2018</v>
      </c>
      <c r="E215">
        <v>12</v>
      </c>
      <c r="F215">
        <v>0</v>
      </c>
      <c r="G215">
        <v>700</v>
      </c>
      <c r="H215" t="s">
        <v>1654</v>
      </c>
      <c r="I215">
        <v>1263542</v>
      </c>
      <c r="J215">
        <v>5225228</v>
      </c>
      <c r="K215">
        <v>0</v>
      </c>
      <c r="L215">
        <v>6488770</v>
      </c>
      <c r="M215" s="17" t="str">
        <f>VLOOKUP(H215,'Util-Aff Mapping'!$B$2:$D$1837,2,FALSE)</f>
        <v>Regulated</v>
      </c>
      <c r="N215" s="17" t="str">
        <f>VLOOKUP(H215,'Util-Aff Mapping'!$B$2:$D$1837,3,FALSE)</f>
        <v>Black Hills</v>
      </c>
    </row>
    <row r="216" spans="1:14" x14ac:dyDescent="0.35">
      <c r="A216" s="12">
        <f t="shared" si="3"/>
        <v>214</v>
      </c>
      <c r="B216" t="s">
        <v>17</v>
      </c>
      <c r="C216">
        <v>37</v>
      </c>
      <c r="D216">
        <v>2018</v>
      </c>
      <c r="E216">
        <v>12</v>
      </c>
      <c r="F216">
        <v>0</v>
      </c>
      <c r="G216">
        <v>800</v>
      </c>
      <c r="H216" t="s">
        <v>1655</v>
      </c>
      <c r="I216">
        <v>295534</v>
      </c>
      <c r="J216">
        <v>561925</v>
      </c>
      <c r="K216">
        <v>0</v>
      </c>
      <c r="L216">
        <v>857459</v>
      </c>
      <c r="M216" s="17" t="str">
        <f>VLOOKUP(H216,'Util-Aff Mapping'!$B$2:$D$1837,2,FALSE)</f>
        <v>Regulated</v>
      </c>
      <c r="N216" s="17" t="str">
        <f>VLOOKUP(H216,'Util-Aff Mapping'!$B$2:$D$1837,3,FALSE)</f>
        <v>Black Hills</v>
      </c>
    </row>
    <row r="217" spans="1:14" x14ac:dyDescent="0.35">
      <c r="A217" s="12">
        <f t="shared" si="3"/>
        <v>215</v>
      </c>
      <c r="B217" t="s">
        <v>17</v>
      </c>
      <c r="C217">
        <v>37</v>
      </c>
      <c r="D217">
        <v>2018</v>
      </c>
      <c r="E217">
        <v>12</v>
      </c>
      <c r="F217">
        <v>0</v>
      </c>
      <c r="G217">
        <v>900</v>
      </c>
      <c r="H217" t="s">
        <v>1398</v>
      </c>
      <c r="I217">
        <v>35064</v>
      </c>
      <c r="J217">
        <v>4097</v>
      </c>
      <c r="K217">
        <v>0</v>
      </c>
      <c r="L217">
        <v>39161</v>
      </c>
      <c r="M217" s="17" t="str">
        <f>VLOOKUP(H217,'Util-Aff Mapping'!$B$2:$D$1837,2,FALSE)</f>
        <v>Unregulated</v>
      </c>
      <c r="N217" s="17" t="str">
        <f>VLOOKUP(H217,'Util-Aff Mapping'!$B$2:$D$1837,3,FALSE)</f>
        <v>Black Hills</v>
      </c>
    </row>
    <row r="218" spans="1:14" x14ac:dyDescent="0.35">
      <c r="A218" s="12">
        <f t="shared" si="3"/>
        <v>216</v>
      </c>
      <c r="B218" t="s">
        <v>17</v>
      </c>
      <c r="C218">
        <v>37</v>
      </c>
      <c r="D218">
        <v>2018</v>
      </c>
      <c r="E218">
        <v>12</v>
      </c>
      <c r="F218">
        <v>0</v>
      </c>
      <c r="G218">
        <v>1000</v>
      </c>
      <c r="H218" t="s">
        <v>1382</v>
      </c>
      <c r="I218">
        <v>5071385</v>
      </c>
      <c r="J218">
        <v>28144858</v>
      </c>
      <c r="K218">
        <v>0</v>
      </c>
      <c r="L218">
        <v>33216243</v>
      </c>
      <c r="M218" s="17" t="str">
        <f>VLOOKUP(H218,'Util-Aff Mapping'!$B$2:$D$1837,2,FALSE)</f>
        <v>Regulated</v>
      </c>
      <c r="N218" s="17" t="str">
        <f>VLOOKUP(H218,'Util-Aff Mapping'!$B$2:$D$1837,3,FALSE)</f>
        <v>Black Hills</v>
      </c>
    </row>
    <row r="219" spans="1:14" x14ac:dyDescent="0.35">
      <c r="A219" s="12">
        <f t="shared" si="3"/>
        <v>217</v>
      </c>
      <c r="B219" t="s">
        <v>17</v>
      </c>
      <c r="C219">
        <v>37</v>
      </c>
      <c r="D219">
        <v>2018</v>
      </c>
      <c r="E219">
        <v>12</v>
      </c>
      <c r="F219">
        <v>0</v>
      </c>
      <c r="G219">
        <v>1100</v>
      </c>
      <c r="H219" t="s">
        <v>1383</v>
      </c>
      <c r="I219">
        <v>1534153</v>
      </c>
      <c r="J219">
        <v>13589062</v>
      </c>
      <c r="K219">
        <v>0</v>
      </c>
      <c r="L219">
        <v>15123215</v>
      </c>
      <c r="M219" s="17" t="str">
        <f>VLOOKUP(H219,'Util-Aff Mapping'!$B$2:$D$1837,2,FALSE)</f>
        <v>Regulated</v>
      </c>
      <c r="N219" s="17" t="str">
        <f>VLOOKUP(H219,'Util-Aff Mapping'!$B$2:$D$1837,3,FALSE)</f>
        <v>Black Hills</v>
      </c>
    </row>
    <row r="220" spans="1:14" x14ac:dyDescent="0.35">
      <c r="A220" s="12">
        <f t="shared" si="3"/>
        <v>218</v>
      </c>
      <c r="B220" t="s">
        <v>17</v>
      </c>
      <c r="C220">
        <v>37</v>
      </c>
      <c r="D220">
        <v>2018</v>
      </c>
      <c r="E220">
        <v>12</v>
      </c>
      <c r="F220">
        <v>0</v>
      </c>
      <c r="G220">
        <v>1200</v>
      </c>
      <c r="H220" t="s">
        <v>1384</v>
      </c>
      <c r="I220">
        <v>2188904</v>
      </c>
      <c r="J220">
        <v>15582430</v>
      </c>
      <c r="K220">
        <v>0</v>
      </c>
      <c r="L220">
        <v>17771334</v>
      </c>
      <c r="M220" s="17" t="str">
        <f>VLOOKUP(H220,'Util-Aff Mapping'!$B$2:$D$1837,2,FALSE)</f>
        <v>Regulated</v>
      </c>
      <c r="N220" s="17" t="str">
        <f>VLOOKUP(H220,'Util-Aff Mapping'!$B$2:$D$1837,3,FALSE)</f>
        <v>Black Hills</v>
      </c>
    </row>
    <row r="221" spans="1:14" x14ac:dyDescent="0.35">
      <c r="A221" s="12">
        <f t="shared" si="3"/>
        <v>219</v>
      </c>
      <c r="B221" t="s">
        <v>17</v>
      </c>
      <c r="C221">
        <v>37</v>
      </c>
      <c r="D221">
        <v>2018</v>
      </c>
      <c r="E221">
        <v>12</v>
      </c>
      <c r="F221">
        <v>0</v>
      </c>
      <c r="G221">
        <v>1300</v>
      </c>
      <c r="H221" t="s">
        <v>1385</v>
      </c>
      <c r="I221">
        <v>2828534</v>
      </c>
      <c r="J221">
        <v>12173879</v>
      </c>
      <c r="K221">
        <v>0</v>
      </c>
      <c r="L221">
        <v>15002413</v>
      </c>
      <c r="M221" s="17" t="str">
        <f>VLOOKUP(H221,'Util-Aff Mapping'!$B$2:$D$1837,2,FALSE)</f>
        <v>Regulated</v>
      </c>
      <c r="N221" s="17" t="str">
        <f>VLOOKUP(H221,'Util-Aff Mapping'!$B$2:$D$1837,3,FALSE)</f>
        <v>Black Hills</v>
      </c>
    </row>
    <row r="222" spans="1:14" x14ac:dyDescent="0.35">
      <c r="A222" s="12">
        <f t="shared" si="3"/>
        <v>220</v>
      </c>
      <c r="B222" t="s">
        <v>17</v>
      </c>
      <c r="C222">
        <v>37</v>
      </c>
      <c r="D222">
        <v>2018</v>
      </c>
      <c r="E222">
        <v>12</v>
      </c>
      <c r="F222">
        <v>0</v>
      </c>
      <c r="G222">
        <v>1400</v>
      </c>
      <c r="H222" t="s">
        <v>1386</v>
      </c>
      <c r="I222">
        <v>838962</v>
      </c>
      <c r="J222">
        <v>4890766</v>
      </c>
      <c r="K222">
        <v>0</v>
      </c>
      <c r="L222">
        <v>5729728</v>
      </c>
      <c r="M222" s="17" t="str">
        <f>VLOOKUP(H222,'Util-Aff Mapping'!$B$2:$D$1837,2,FALSE)</f>
        <v>Unregulated</v>
      </c>
      <c r="N222" s="17" t="str">
        <f>VLOOKUP(H222,'Util-Aff Mapping'!$B$2:$D$1837,3,FALSE)</f>
        <v>Black Hills</v>
      </c>
    </row>
    <row r="223" spans="1:14" x14ac:dyDescent="0.35">
      <c r="A223" s="12">
        <f t="shared" si="3"/>
        <v>221</v>
      </c>
      <c r="B223" t="s">
        <v>17</v>
      </c>
      <c r="C223">
        <v>37</v>
      </c>
      <c r="D223">
        <v>2018</v>
      </c>
      <c r="E223">
        <v>12</v>
      </c>
      <c r="F223">
        <v>0</v>
      </c>
      <c r="G223">
        <v>1500</v>
      </c>
      <c r="H223" t="s">
        <v>1399</v>
      </c>
      <c r="I223">
        <v>23670</v>
      </c>
      <c r="J223">
        <v>644362</v>
      </c>
      <c r="K223">
        <v>0</v>
      </c>
      <c r="L223">
        <v>668032</v>
      </c>
      <c r="M223" s="17" t="str">
        <f>VLOOKUP(H223,'Util-Aff Mapping'!$B$2:$D$1837,2,FALSE)</f>
        <v>Unregulated</v>
      </c>
      <c r="N223" s="17" t="str">
        <f>VLOOKUP(H223,'Util-Aff Mapping'!$B$2:$D$1837,3,FALSE)</f>
        <v>Black Hills</v>
      </c>
    </row>
    <row r="224" spans="1:14" x14ac:dyDescent="0.35">
      <c r="A224" s="12">
        <f t="shared" si="3"/>
        <v>222</v>
      </c>
      <c r="B224" t="s">
        <v>17</v>
      </c>
      <c r="C224">
        <v>37</v>
      </c>
      <c r="D224">
        <v>2018</v>
      </c>
      <c r="E224">
        <v>12</v>
      </c>
      <c r="F224">
        <v>0</v>
      </c>
      <c r="G224">
        <v>1600</v>
      </c>
      <c r="H224" t="s">
        <v>1389</v>
      </c>
      <c r="I224">
        <v>0</v>
      </c>
      <c r="J224">
        <v>0</v>
      </c>
      <c r="K224">
        <v>0</v>
      </c>
      <c r="L224">
        <v>0</v>
      </c>
      <c r="M224" s="17" t="str">
        <f>VLOOKUP(H224,'Util-Aff Mapping'!$B$2:$D$1837,2,FALSE)</f>
        <v>Unregulated</v>
      </c>
      <c r="N224" s="17" t="str">
        <f>VLOOKUP(H224,'Util-Aff Mapping'!$B$2:$D$1837,3,FALSE)</f>
        <v>Black Hills</v>
      </c>
    </row>
    <row r="225" spans="1:14" x14ac:dyDescent="0.35">
      <c r="A225" s="12">
        <f t="shared" si="3"/>
        <v>223</v>
      </c>
      <c r="B225" t="s">
        <v>154</v>
      </c>
      <c r="C225">
        <v>38</v>
      </c>
      <c r="D225">
        <v>2018</v>
      </c>
      <c r="E225">
        <v>12</v>
      </c>
      <c r="F225">
        <v>0</v>
      </c>
      <c r="G225">
        <v>100</v>
      </c>
      <c r="H225" t="s">
        <v>1092</v>
      </c>
      <c r="I225">
        <v>170694194</v>
      </c>
      <c r="J225">
        <v>79501008</v>
      </c>
      <c r="K225">
        <v>7786463</v>
      </c>
      <c r="L225">
        <v>257981665</v>
      </c>
      <c r="M225" s="17" t="str">
        <f>VLOOKUP(H225,'Util-Aff Mapping'!$B$2:$D$1837,2,FALSE)</f>
        <v>Regulated</v>
      </c>
      <c r="N225" s="17" t="str">
        <f>VLOOKUP(H225,'Util-Aff Mapping'!$B$2:$D$1837,3,FALSE)</f>
        <v>Centerpoint</v>
      </c>
    </row>
    <row r="226" spans="1:14" x14ac:dyDescent="0.35">
      <c r="A226" s="12">
        <f t="shared" si="3"/>
        <v>224</v>
      </c>
      <c r="B226" t="s">
        <v>154</v>
      </c>
      <c r="C226">
        <v>38</v>
      </c>
      <c r="D226">
        <v>2018</v>
      </c>
      <c r="E226">
        <v>12</v>
      </c>
      <c r="F226">
        <v>0</v>
      </c>
      <c r="G226">
        <v>200</v>
      </c>
      <c r="H226" t="s">
        <v>1093</v>
      </c>
      <c r="I226">
        <v>2318589</v>
      </c>
      <c r="J226">
        <v>-1623427</v>
      </c>
      <c r="K226">
        <v>2992</v>
      </c>
      <c r="L226">
        <v>698154</v>
      </c>
      <c r="M226" s="17" t="str">
        <f>VLOOKUP(H226,'Util-Aff Mapping'!$B$2:$D$1837,2,FALSE)</f>
        <v>Unregulated</v>
      </c>
      <c r="N226" s="17" t="str">
        <f>VLOOKUP(H226,'Util-Aff Mapping'!$B$2:$D$1837,3,FALSE)</f>
        <v>Centerpoint</v>
      </c>
    </row>
    <row r="227" spans="1:14" x14ac:dyDescent="0.35">
      <c r="A227" s="12">
        <f t="shared" si="3"/>
        <v>225</v>
      </c>
      <c r="B227" t="s">
        <v>154</v>
      </c>
      <c r="C227">
        <v>38</v>
      </c>
      <c r="D227">
        <v>2018</v>
      </c>
      <c r="E227">
        <v>12</v>
      </c>
      <c r="F227">
        <v>0</v>
      </c>
      <c r="G227">
        <v>300</v>
      </c>
      <c r="H227" t="s">
        <v>1656</v>
      </c>
      <c r="I227">
        <v>74765</v>
      </c>
      <c r="J227">
        <v>0</v>
      </c>
      <c r="K227">
        <v>0</v>
      </c>
      <c r="L227">
        <v>74765</v>
      </c>
      <c r="M227" s="17" t="str">
        <f>VLOOKUP(H227,'Util-Aff Mapping'!$B$2:$D$1837,2,FALSE)</f>
        <v>Unregulated</v>
      </c>
      <c r="N227" s="17" t="str">
        <f>VLOOKUP(H227,'Util-Aff Mapping'!$B$2:$D$1837,3,FALSE)</f>
        <v>Centerpoint</v>
      </c>
    </row>
    <row r="228" spans="1:14" x14ac:dyDescent="0.35">
      <c r="A228" s="12">
        <f t="shared" si="3"/>
        <v>226</v>
      </c>
      <c r="B228" t="s">
        <v>154</v>
      </c>
      <c r="C228">
        <v>38</v>
      </c>
      <c r="D228">
        <v>2018</v>
      </c>
      <c r="E228">
        <v>12</v>
      </c>
      <c r="F228">
        <v>0</v>
      </c>
      <c r="G228">
        <v>400</v>
      </c>
      <c r="H228" t="s">
        <v>907</v>
      </c>
      <c r="I228">
        <v>1763969</v>
      </c>
      <c r="J228">
        <v>105276</v>
      </c>
      <c r="K228">
        <v>466</v>
      </c>
      <c r="L228">
        <v>1869711</v>
      </c>
      <c r="M228" s="17" t="str">
        <f>VLOOKUP(H228,'Util-Aff Mapping'!$B$2:$D$1837,2,FALSE)</f>
        <v>Unregulated</v>
      </c>
      <c r="N228" s="17" t="str">
        <f>VLOOKUP(H228,'Util-Aff Mapping'!$B$2:$D$1837,3,FALSE)</f>
        <v>Centerpoint</v>
      </c>
    </row>
    <row r="229" spans="1:14" x14ac:dyDescent="0.35">
      <c r="A229" s="12">
        <f t="shared" si="3"/>
        <v>227</v>
      </c>
      <c r="B229" t="s">
        <v>154</v>
      </c>
      <c r="C229">
        <v>38</v>
      </c>
      <c r="D229">
        <v>2018</v>
      </c>
      <c r="E229">
        <v>12</v>
      </c>
      <c r="F229">
        <v>0</v>
      </c>
      <c r="G229">
        <v>500</v>
      </c>
      <c r="H229" t="s">
        <v>156</v>
      </c>
      <c r="I229">
        <v>20084</v>
      </c>
      <c r="J229">
        <v>0</v>
      </c>
      <c r="K229">
        <v>107</v>
      </c>
      <c r="L229">
        <v>20191</v>
      </c>
      <c r="M229" s="17" t="str">
        <f>VLOOKUP(H229,'Util-Aff Mapping'!$B$2:$D$1837,2,FALSE)</f>
        <v>Unregulated</v>
      </c>
      <c r="N229" s="17" t="str">
        <f>VLOOKUP(H229,'Util-Aff Mapping'!$B$2:$D$1837,3,FALSE)</f>
        <v>Centerpoint</v>
      </c>
    </row>
    <row r="230" spans="1:14" x14ac:dyDescent="0.35">
      <c r="A230" s="12">
        <f t="shared" si="3"/>
        <v>228</v>
      </c>
      <c r="B230" t="s">
        <v>154</v>
      </c>
      <c r="C230">
        <v>38</v>
      </c>
      <c r="D230">
        <v>2018</v>
      </c>
      <c r="E230">
        <v>12</v>
      </c>
      <c r="F230">
        <v>0</v>
      </c>
      <c r="G230">
        <v>600</v>
      </c>
      <c r="H230" t="s">
        <v>1094</v>
      </c>
      <c r="I230">
        <v>22390</v>
      </c>
      <c r="J230">
        <v>0</v>
      </c>
      <c r="K230">
        <v>120</v>
      </c>
      <c r="L230">
        <v>22510</v>
      </c>
      <c r="M230" s="17" t="str">
        <f>VLOOKUP(H230,'Util-Aff Mapping'!$B$2:$D$1837,2,FALSE)</f>
        <v>Unregulated</v>
      </c>
      <c r="N230" s="17" t="str">
        <f>VLOOKUP(H230,'Util-Aff Mapping'!$B$2:$D$1837,3,FALSE)</f>
        <v>Centerpoint</v>
      </c>
    </row>
    <row r="231" spans="1:14" x14ac:dyDescent="0.35">
      <c r="A231" s="12">
        <f t="shared" si="3"/>
        <v>229</v>
      </c>
      <c r="B231" t="s">
        <v>154</v>
      </c>
      <c r="C231">
        <v>38</v>
      </c>
      <c r="D231">
        <v>2018</v>
      </c>
      <c r="E231">
        <v>12</v>
      </c>
      <c r="F231">
        <v>0</v>
      </c>
      <c r="G231">
        <v>700</v>
      </c>
      <c r="H231" t="s">
        <v>1234</v>
      </c>
      <c r="I231">
        <v>2826892</v>
      </c>
      <c r="J231">
        <v>930804</v>
      </c>
      <c r="K231">
        <v>55182</v>
      </c>
      <c r="L231">
        <v>3812878</v>
      </c>
      <c r="M231" s="17" t="str">
        <f>VLOOKUP(H231,'Util-Aff Mapping'!$B$2:$D$1837,2,FALSE)</f>
        <v>Unregulated</v>
      </c>
      <c r="N231" s="17" t="str">
        <f>VLOOKUP(H231,'Util-Aff Mapping'!$B$2:$D$1837,3,FALSE)</f>
        <v>CenterPoint</v>
      </c>
    </row>
    <row r="232" spans="1:14" x14ac:dyDescent="0.35">
      <c r="A232" s="12">
        <f t="shared" si="3"/>
        <v>230</v>
      </c>
      <c r="B232" t="s">
        <v>154</v>
      </c>
      <c r="C232">
        <v>38</v>
      </c>
      <c r="D232">
        <v>2018</v>
      </c>
      <c r="E232">
        <v>12</v>
      </c>
      <c r="F232">
        <v>0</v>
      </c>
      <c r="G232">
        <v>800</v>
      </c>
      <c r="H232" t="s">
        <v>159</v>
      </c>
      <c r="I232">
        <v>26467323</v>
      </c>
      <c r="J232">
        <v>20207084</v>
      </c>
      <c r="K232">
        <v>997685</v>
      </c>
      <c r="L232">
        <v>47672092</v>
      </c>
      <c r="M232" s="17" t="str">
        <f>VLOOKUP(H232,'Util-Aff Mapping'!$B$2:$D$1837,2,FALSE)</f>
        <v>Unregulated</v>
      </c>
      <c r="N232" s="17" t="str">
        <f>VLOOKUP(H232,'Util-Aff Mapping'!$B$2:$D$1837,3,FALSE)</f>
        <v>Centerpoint</v>
      </c>
    </row>
    <row r="233" spans="1:14" x14ac:dyDescent="0.35">
      <c r="A233" s="12">
        <f t="shared" si="3"/>
        <v>231</v>
      </c>
      <c r="B233" t="s">
        <v>154</v>
      </c>
      <c r="C233">
        <v>38</v>
      </c>
      <c r="D233">
        <v>2018</v>
      </c>
      <c r="E233">
        <v>12</v>
      </c>
      <c r="F233">
        <v>0</v>
      </c>
      <c r="G233">
        <v>900</v>
      </c>
      <c r="H233" t="s">
        <v>1097</v>
      </c>
      <c r="I233">
        <v>34629868</v>
      </c>
      <c r="J233">
        <v>26858971</v>
      </c>
      <c r="K233">
        <v>1449027</v>
      </c>
      <c r="L233">
        <v>62937866</v>
      </c>
      <c r="M233" s="17" t="str">
        <f>VLOOKUP(H233,'Util-Aff Mapping'!$B$2:$D$1837,2,FALSE)</f>
        <v>Regulated</v>
      </c>
      <c r="N233" s="17" t="str">
        <f>VLOOKUP(H233,'Util-Aff Mapping'!$B$2:$D$1837,3,FALSE)</f>
        <v>Centerpoint</v>
      </c>
    </row>
    <row r="234" spans="1:14" x14ac:dyDescent="0.35">
      <c r="A234" s="12">
        <f t="shared" si="3"/>
        <v>232</v>
      </c>
      <c r="B234" t="s">
        <v>154</v>
      </c>
      <c r="C234">
        <v>38</v>
      </c>
      <c r="D234">
        <v>2018</v>
      </c>
      <c r="E234">
        <v>12</v>
      </c>
      <c r="F234">
        <v>0</v>
      </c>
      <c r="G234">
        <v>1000</v>
      </c>
      <c r="H234" t="s">
        <v>161</v>
      </c>
      <c r="I234">
        <v>23195</v>
      </c>
      <c r="J234">
        <v>0</v>
      </c>
      <c r="K234">
        <v>114</v>
      </c>
      <c r="L234">
        <v>23309</v>
      </c>
      <c r="M234" s="17" t="str">
        <f>VLOOKUP(H234,'Util-Aff Mapping'!$B$2:$D$1837,2,FALSE)</f>
        <v>Unregulated</v>
      </c>
      <c r="N234" s="17" t="str">
        <f>VLOOKUP(H234,'Util-Aff Mapping'!$B$2:$D$1837,3,FALSE)</f>
        <v>Centerpoint</v>
      </c>
    </row>
    <row r="235" spans="1:14" x14ac:dyDescent="0.35">
      <c r="A235" s="12">
        <f t="shared" si="3"/>
        <v>233</v>
      </c>
      <c r="B235" t="s">
        <v>154</v>
      </c>
      <c r="C235">
        <v>38</v>
      </c>
      <c r="D235">
        <v>2018</v>
      </c>
      <c r="E235">
        <v>12</v>
      </c>
      <c r="F235">
        <v>0</v>
      </c>
      <c r="G235">
        <v>1100</v>
      </c>
      <c r="H235" t="s">
        <v>1098</v>
      </c>
      <c r="I235">
        <v>22416468</v>
      </c>
      <c r="J235">
        <v>4548842</v>
      </c>
      <c r="K235">
        <v>307497</v>
      </c>
      <c r="L235">
        <v>27272807</v>
      </c>
      <c r="M235" s="17" t="str">
        <f>VLOOKUP(H235,'Util-Aff Mapping'!$B$2:$D$1837,2,FALSE)</f>
        <v>Unregulated</v>
      </c>
      <c r="N235" s="17" t="str">
        <f>VLOOKUP(H235,'Util-Aff Mapping'!$B$2:$D$1837,3,FALSE)</f>
        <v>Centerpoint</v>
      </c>
    </row>
    <row r="236" spans="1:14" x14ac:dyDescent="0.35">
      <c r="A236" s="12">
        <f t="shared" si="3"/>
        <v>234</v>
      </c>
      <c r="B236" t="s">
        <v>154</v>
      </c>
      <c r="C236">
        <v>38</v>
      </c>
      <c r="D236">
        <v>2018</v>
      </c>
      <c r="E236">
        <v>12</v>
      </c>
      <c r="F236">
        <v>0</v>
      </c>
      <c r="G236">
        <v>1200</v>
      </c>
      <c r="H236" t="s">
        <v>1099</v>
      </c>
      <c r="I236">
        <v>4225249</v>
      </c>
      <c r="J236">
        <v>425048</v>
      </c>
      <c r="K236">
        <v>2521</v>
      </c>
      <c r="L236">
        <v>4652818</v>
      </c>
      <c r="M236" s="17" t="str">
        <f>VLOOKUP(H236,'Util-Aff Mapping'!$B$2:$D$1837,2,FALSE)</f>
        <v>Unregulated</v>
      </c>
      <c r="N236" s="17" t="str">
        <f>VLOOKUP(H236,'Util-Aff Mapping'!$B$2:$D$1837,3,FALSE)</f>
        <v>Centerpoint</v>
      </c>
    </row>
    <row r="237" spans="1:14" x14ac:dyDescent="0.35">
      <c r="A237" s="12">
        <f t="shared" si="3"/>
        <v>235</v>
      </c>
      <c r="B237" t="s">
        <v>154</v>
      </c>
      <c r="C237">
        <v>38</v>
      </c>
      <c r="D237">
        <v>2018</v>
      </c>
      <c r="E237">
        <v>12</v>
      </c>
      <c r="F237">
        <v>0</v>
      </c>
      <c r="G237">
        <v>1300</v>
      </c>
      <c r="H237" t="s">
        <v>164</v>
      </c>
      <c r="I237">
        <v>57927636</v>
      </c>
      <c r="J237">
        <v>47996942</v>
      </c>
      <c r="K237">
        <v>2428293</v>
      </c>
      <c r="L237">
        <v>108352871</v>
      </c>
      <c r="M237" s="17" t="str">
        <f>VLOOKUP(H237,'Util-Aff Mapping'!$B$2:$D$1837,2,FALSE)</f>
        <v>Unregulated</v>
      </c>
      <c r="N237" s="17" t="str">
        <f>VLOOKUP(H237,'Util-Aff Mapping'!$B$2:$D$1837,3,FALSE)</f>
        <v>Centerpoint</v>
      </c>
    </row>
    <row r="238" spans="1:14" x14ac:dyDescent="0.35">
      <c r="A238" s="12">
        <f t="shared" si="3"/>
        <v>236</v>
      </c>
      <c r="B238" t="s">
        <v>154</v>
      </c>
      <c r="C238">
        <v>38</v>
      </c>
      <c r="D238">
        <v>2018</v>
      </c>
      <c r="E238">
        <v>12</v>
      </c>
      <c r="F238">
        <v>0</v>
      </c>
      <c r="G238">
        <v>1400</v>
      </c>
      <c r="H238" t="s">
        <v>1100</v>
      </c>
      <c r="I238">
        <v>65945</v>
      </c>
      <c r="J238">
        <v>14522</v>
      </c>
      <c r="K238">
        <v>395</v>
      </c>
      <c r="L238">
        <v>80862</v>
      </c>
      <c r="M238" s="17" t="str">
        <f>VLOOKUP(H238,'Util-Aff Mapping'!$B$2:$D$1837,2,FALSE)</f>
        <v>Unregulated</v>
      </c>
      <c r="N238" s="17" t="str">
        <f>VLOOKUP(H238,'Util-Aff Mapping'!$B$2:$D$1837,3,FALSE)</f>
        <v>Centerpoint</v>
      </c>
    </row>
    <row r="239" spans="1:14" x14ac:dyDescent="0.35">
      <c r="A239" s="12">
        <f t="shared" si="3"/>
        <v>237</v>
      </c>
      <c r="B239" t="s">
        <v>154</v>
      </c>
      <c r="C239">
        <v>38</v>
      </c>
      <c r="D239">
        <v>2018</v>
      </c>
      <c r="E239">
        <v>12</v>
      </c>
      <c r="F239">
        <v>0</v>
      </c>
      <c r="G239">
        <v>1500</v>
      </c>
      <c r="H239" t="s">
        <v>1101</v>
      </c>
      <c r="I239">
        <v>30425</v>
      </c>
      <c r="J239">
        <v>-392</v>
      </c>
      <c r="K239">
        <v>3</v>
      </c>
      <c r="L239">
        <v>30036</v>
      </c>
      <c r="M239" s="17" t="str">
        <f>VLOOKUP(H239,'Util-Aff Mapping'!$B$2:$D$1837,2,FALSE)</f>
        <v>Unregulated</v>
      </c>
      <c r="N239" s="17" t="str">
        <f>VLOOKUP(H239,'Util-Aff Mapping'!$B$2:$D$1837,3,FALSE)</f>
        <v>Centerpoint</v>
      </c>
    </row>
    <row r="240" spans="1:14" x14ac:dyDescent="0.35">
      <c r="A240" s="12">
        <f t="shared" si="3"/>
        <v>238</v>
      </c>
      <c r="B240" t="s">
        <v>154</v>
      </c>
      <c r="C240">
        <v>38</v>
      </c>
      <c r="D240">
        <v>2018</v>
      </c>
      <c r="E240">
        <v>12</v>
      </c>
      <c r="F240">
        <v>0</v>
      </c>
      <c r="G240">
        <v>1600</v>
      </c>
      <c r="H240" t="s">
        <v>1102</v>
      </c>
      <c r="I240">
        <v>18078</v>
      </c>
      <c r="J240">
        <v>0</v>
      </c>
      <c r="K240">
        <v>99</v>
      </c>
      <c r="L240">
        <v>18177</v>
      </c>
      <c r="M240" s="17" t="str">
        <f>VLOOKUP(H240,'Util-Aff Mapping'!$B$2:$D$1837,2,FALSE)</f>
        <v>Unregulated</v>
      </c>
      <c r="N240" s="17" t="str">
        <f>VLOOKUP(H240,'Util-Aff Mapping'!$B$2:$D$1837,3,FALSE)</f>
        <v>Centerpoint</v>
      </c>
    </row>
    <row r="241" spans="1:14" x14ac:dyDescent="0.35">
      <c r="A241" s="12">
        <f t="shared" si="3"/>
        <v>239</v>
      </c>
      <c r="B241" t="s">
        <v>154</v>
      </c>
      <c r="C241">
        <v>38</v>
      </c>
      <c r="D241">
        <v>2018</v>
      </c>
      <c r="E241">
        <v>12</v>
      </c>
      <c r="F241">
        <v>0</v>
      </c>
      <c r="G241">
        <v>1700</v>
      </c>
      <c r="H241" t="s">
        <v>616</v>
      </c>
      <c r="I241">
        <v>68183650</v>
      </c>
      <c r="J241">
        <v>18741084</v>
      </c>
      <c r="K241">
        <v>31722</v>
      </c>
      <c r="L241">
        <v>86956456</v>
      </c>
      <c r="M241" s="17" t="str">
        <f>VLOOKUP(H241,'Util-Aff Mapping'!$B$2:$D$1837,2,FALSE)</f>
        <v>Regulated</v>
      </c>
      <c r="N241" s="17" t="str">
        <f>VLOOKUP(H241,'Util-Aff Mapping'!$B$2:$D$1837,3,FALSE)</f>
        <v>Centerpoint</v>
      </c>
    </row>
    <row r="242" spans="1:14" x14ac:dyDescent="0.35">
      <c r="A242" s="12">
        <f t="shared" si="3"/>
        <v>240</v>
      </c>
      <c r="B242" t="s">
        <v>154</v>
      </c>
      <c r="C242">
        <v>38</v>
      </c>
      <c r="D242">
        <v>2018</v>
      </c>
      <c r="E242">
        <v>12</v>
      </c>
      <c r="F242">
        <v>0</v>
      </c>
      <c r="G242">
        <v>1800</v>
      </c>
      <c r="H242" t="s">
        <v>169</v>
      </c>
      <c r="I242">
        <v>2704</v>
      </c>
      <c r="J242">
        <v>0</v>
      </c>
      <c r="K242">
        <v>11</v>
      </c>
      <c r="L242">
        <v>2715</v>
      </c>
      <c r="M242" s="17" t="str">
        <f>VLOOKUP(H242,'Util-Aff Mapping'!$B$2:$D$1837,2,FALSE)</f>
        <v>Unregulated</v>
      </c>
      <c r="N242" s="17" t="str">
        <f>VLOOKUP(H242,'Util-Aff Mapping'!$B$2:$D$1837,3,FALSE)</f>
        <v>Centerpoint</v>
      </c>
    </row>
    <row r="243" spans="1:14" x14ac:dyDescent="0.35">
      <c r="A243" s="12">
        <f t="shared" si="3"/>
        <v>241</v>
      </c>
      <c r="B243" t="s">
        <v>154</v>
      </c>
      <c r="C243">
        <v>38</v>
      </c>
      <c r="D243">
        <v>2018</v>
      </c>
      <c r="E243">
        <v>12</v>
      </c>
      <c r="F243">
        <v>0</v>
      </c>
      <c r="G243">
        <v>1900</v>
      </c>
      <c r="H243" t="s">
        <v>1104</v>
      </c>
      <c r="I243">
        <v>6813</v>
      </c>
      <c r="J243">
        <v>0</v>
      </c>
      <c r="K243">
        <v>42</v>
      </c>
      <c r="L243">
        <v>6855</v>
      </c>
      <c r="M243" s="17" t="str">
        <f>VLOOKUP(H243,'Util-Aff Mapping'!$B$2:$D$1837,2,FALSE)</f>
        <v>Unregulated</v>
      </c>
      <c r="N243" s="17" t="str">
        <f>VLOOKUP(H243,'Util-Aff Mapping'!$B$2:$D$1837,3,FALSE)</f>
        <v>Centerpoint</v>
      </c>
    </row>
    <row r="244" spans="1:14" x14ac:dyDescent="0.35">
      <c r="A244" s="12">
        <f t="shared" si="3"/>
        <v>242</v>
      </c>
      <c r="B244" t="s">
        <v>154</v>
      </c>
      <c r="C244">
        <v>38</v>
      </c>
      <c r="D244">
        <v>2018</v>
      </c>
      <c r="E244">
        <v>12</v>
      </c>
      <c r="F244">
        <v>0</v>
      </c>
      <c r="G244">
        <v>2000</v>
      </c>
      <c r="H244" t="s">
        <v>170</v>
      </c>
      <c r="I244">
        <v>18391</v>
      </c>
      <c r="J244">
        <v>0</v>
      </c>
      <c r="K244">
        <v>505</v>
      </c>
      <c r="L244">
        <v>18896</v>
      </c>
      <c r="M244" s="17" t="str">
        <f>VLOOKUP(H244,'Util-Aff Mapping'!$B$2:$D$1837,2,FALSE)</f>
        <v>Unregulated</v>
      </c>
      <c r="N244" s="17" t="str">
        <f>VLOOKUP(H244,'Util-Aff Mapping'!$B$2:$D$1837,3,FALSE)</f>
        <v>Centerpoint</v>
      </c>
    </row>
    <row r="245" spans="1:14" x14ac:dyDescent="0.35">
      <c r="A245" s="12">
        <f t="shared" si="3"/>
        <v>243</v>
      </c>
      <c r="B245" t="s">
        <v>154</v>
      </c>
      <c r="C245">
        <v>38</v>
      </c>
      <c r="D245">
        <v>2018</v>
      </c>
      <c r="E245">
        <v>12</v>
      </c>
      <c r="F245">
        <v>0</v>
      </c>
      <c r="G245">
        <v>2100</v>
      </c>
      <c r="H245" t="s">
        <v>1657</v>
      </c>
      <c r="I245">
        <v>1479035</v>
      </c>
      <c r="J245">
        <v>790327</v>
      </c>
      <c r="K245">
        <v>13935</v>
      </c>
      <c r="L245">
        <v>2283297</v>
      </c>
      <c r="M245" s="17" t="str">
        <f>VLOOKUP(H245,'Util-Aff Mapping'!$B$2:$D$1837,2,FALSE)</f>
        <v>Unregulated</v>
      </c>
      <c r="N245" s="17" t="str">
        <f>VLOOKUP(H245,'Util-Aff Mapping'!$B$2:$D$1837,3,FALSE)</f>
        <v>Centerpoint</v>
      </c>
    </row>
    <row r="246" spans="1:14" x14ac:dyDescent="0.35">
      <c r="A246" s="12">
        <f t="shared" si="3"/>
        <v>244</v>
      </c>
      <c r="B246" t="s">
        <v>154</v>
      </c>
      <c r="C246">
        <v>38</v>
      </c>
      <c r="D246">
        <v>2018</v>
      </c>
      <c r="E246">
        <v>12</v>
      </c>
      <c r="F246">
        <v>0</v>
      </c>
      <c r="G246">
        <v>2200</v>
      </c>
      <c r="H246" t="s">
        <v>1658</v>
      </c>
      <c r="I246">
        <v>1999413</v>
      </c>
      <c r="J246">
        <v>20395</v>
      </c>
      <c r="K246">
        <v>228</v>
      </c>
      <c r="L246">
        <v>2020036</v>
      </c>
      <c r="M246" s="17" t="str">
        <f>VLOOKUP(H246,'Util-Aff Mapping'!$B$2:$D$1837,2,FALSE)</f>
        <v>Unregulated</v>
      </c>
      <c r="N246" s="17" t="str">
        <f>VLOOKUP(H246,'Util-Aff Mapping'!$B$2:$D$1837,3,FALSE)</f>
        <v>Centerpoint</v>
      </c>
    </row>
    <row r="247" spans="1:14" x14ac:dyDescent="0.35">
      <c r="A247" s="12">
        <f t="shared" si="3"/>
        <v>245</v>
      </c>
      <c r="B247" t="s">
        <v>154</v>
      </c>
      <c r="C247">
        <v>38</v>
      </c>
      <c r="D247">
        <v>2018</v>
      </c>
      <c r="E247">
        <v>12</v>
      </c>
      <c r="F247">
        <v>0</v>
      </c>
      <c r="G247">
        <v>2300</v>
      </c>
      <c r="H247" t="s">
        <v>1659</v>
      </c>
      <c r="I247">
        <v>184</v>
      </c>
      <c r="J247">
        <v>0</v>
      </c>
      <c r="K247">
        <v>561</v>
      </c>
      <c r="L247">
        <v>745</v>
      </c>
      <c r="M247" s="17" t="str">
        <f>VLOOKUP(H247,'Util-Aff Mapping'!$B$2:$D$1837,2,FALSE)</f>
        <v>Unregulated</v>
      </c>
      <c r="N247" s="17" t="str">
        <f>VLOOKUP(H247,'Util-Aff Mapping'!$B$2:$D$1837,3,FALSE)</f>
        <v>Centerpoint</v>
      </c>
    </row>
    <row r="248" spans="1:14" x14ac:dyDescent="0.35">
      <c r="A248" s="12">
        <f t="shared" si="3"/>
        <v>246</v>
      </c>
      <c r="B248" t="s">
        <v>749</v>
      </c>
      <c r="C248">
        <v>13</v>
      </c>
      <c r="D248">
        <v>2018</v>
      </c>
      <c r="E248">
        <v>12</v>
      </c>
      <c r="F248">
        <v>0</v>
      </c>
      <c r="G248">
        <v>100</v>
      </c>
      <c r="H248" t="s">
        <v>1660</v>
      </c>
      <c r="I248">
        <v>4851</v>
      </c>
      <c r="J248">
        <v>9303</v>
      </c>
      <c r="K248">
        <v>60</v>
      </c>
      <c r="L248">
        <v>14214</v>
      </c>
      <c r="M248" s="17" t="str">
        <f>VLOOKUP(H248,'Util-Aff Mapping'!$B$2:$D$1837,2,FALSE)</f>
        <v>Unregulated</v>
      </c>
      <c r="N248" s="17" t="str">
        <f>VLOOKUP(H248,'Util-Aff Mapping'!$B$2:$D$1837,3,FALSE)</f>
        <v>Dominion</v>
      </c>
    </row>
    <row r="249" spans="1:14" x14ac:dyDescent="0.35">
      <c r="A249" s="12">
        <f t="shared" si="3"/>
        <v>247</v>
      </c>
      <c r="B249" t="s">
        <v>749</v>
      </c>
      <c r="C249">
        <v>13</v>
      </c>
      <c r="D249">
        <v>2018</v>
      </c>
      <c r="E249">
        <v>12</v>
      </c>
      <c r="F249">
        <v>0</v>
      </c>
      <c r="G249">
        <v>200</v>
      </c>
      <c r="H249" t="s">
        <v>1661</v>
      </c>
      <c r="I249">
        <v>641391</v>
      </c>
      <c r="J249">
        <v>2265379</v>
      </c>
      <c r="K249">
        <v>12350</v>
      </c>
      <c r="L249">
        <v>2919120</v>
      </c>
      <c r="M249" s="17" t="str">
        <f>VLOOKUP(H249,'Util-Aff Mapping'!$B$2:$D$1837,2,FALSE)</f>
        <v>Unregulated</v>
      </c>
      <c r="N249" s="17" t="str">
        <f>VLOOKUP(H249,'Util-Aff Mapping'!$B$2:$D$1837,3,FALSE)</f>
        <v>Dominion</v>
      </c>
    </row>
    <row r="250" spans="1:14" x14ac:dyDescent="0.35">
      <c r="A250" s="12">
        <f t="shared" si="3"/>
        <v>248</v>
      </c>
      <c r="B250" t="s">
        <v>749</v>
      </c>
      <c r="C250">
        <v>13</v>
      </c>
      <c r="D250">
        <v>2018</v>
      </c>
      <c r="E250">
        <v>12</v>
      </c>
      <c r="F250">
        <v>0</v>
      </c>
      <c r="G250">
        <v>300</v>
      </c>
      <c r="H250" t="s">
        <v>1662</v>
      </c>
      <c r="I250">
        <v>132882</v>
      </c>
      <c r="J250">
        <v>292711</v>
      </c>
      <c r="K250">
        <v>2239</v>
      </c>
      <c r="L250">
        <v>427832</v>
      </c>
      <c r="M250" s="17" t="str">
        <f>VLOOKUP(H250,'Util-Aff Mapping'!$B$2:$D$1837,2,FALSE)</f>
        <v>Unregulated</v>
      </c>
      <c r="N250" s="17" t="str">
        <f>VLOOKUP(H250,'Util-Aff Mapping'!$B$2:$D$1837,3,FALSE)</f>
        <v>Dominion</v>
      </c>
    </row>
    <row r="251" spans="1:14" x14ac:dyDescent="0.35">
      <c r="A251" s="12">
        <f t="shared" si="3"/>
        <v>249</v>
      </c>
      <c r="B251" t="s">
        <v>749</v>
      </c>
      <c r="C251">
        <v>13</v>
      </c>
      <c r="D251">
        <v>2018</v>
      </c>
      <c r="E251">
        <v>12</v>
      </c>
      <c r="F251">
        <v>0</v>
      </c>
      <c r="G251">
        <v>400</v>
      </c>
      <c r="H251" t="s">
        <v>1663</v>
      </c>
      <c r="I251">
        <v>281462</v>
      </c>
      <c r="J251">
        <v>208919</v>
      </c>
      <c r="K251">
        <v>1250</v>
      </c>
      <c r="L251">
        <v>491631</v>
      </c>
      <c r="M251" s="17" t="str">
        <f>VLOOKUP(H251,'Util-Aff Mapping'!$B$2:$D$1837,2,FALSE)</f>
        <v>Unregulated</v>
      </c>
      <c r="N251" s="17" t="str">
        <f>VLOOKUP(H251,'Util-Aff Mapping'!$B$2:$D$1837,3,FALSE)</f>
        <v>Dominion</v>
      </c>
    </row>
    <row r="252" spans="1:14" x14ac:dyDescent="0.35">
      <c r="A252" s="12">
        <f t="shared" si="3"/>
        <v>250</v>
      </c>
      <c r="B252" t="s">
        <v>749</v>
      </c>
      <c r="C252">
        <v>13</v>
      </c>
      <c r="D252">
        <v>2018</v>
      </c>
      <c r="E252">
        <v>12</v>
      </c>
      <c r="F252">
        <v>0</v>
      </c>
      <c r="G252">
        <v>500</v>
      </c>
      <c r="H252" t="s">
        <v>1664</v>
      </c>
      <c r="I252">
        <v>549979</v>
      </c>
      <c r="J252">
        <v>1283092</v>
      </c>
      <c r="K252">
        <v>11649</v>
      </c>
      <c r="L252">
        <v>1844720</v>
      </c>
      <c r="M252" s="17" t="str">
        <f>VLOOKUP(H252,'Util-Aff Mapping'!$B$2:$D$1837,2,FALSE)</f>
        <v>Unregulated</v>
      </c>
      <c r="N252" s="17" t="str">
        <f>VLOOKUP(H252,'Util-Aff Mapping'!$B$2:$D$1837,3,FALSE)</f>
        <v>Dominion</v>
      </c>
    </row>
    <row r="253" spans="1:14" x14ac:dyDescent="0.35">
      <c r="A253" s="12">
        <f t="shared" si="3"/>
        <v>251</v>
      </c>
      <c r="B253" t="s">
        <v>749</v>
      </c>
      <c r="C253">
        <v>13</v>
      </c>
      <c r="D253">
        <v>2018</v>
      </c>
      <c r="E253">
        <v>12</v>
      </c>
      <c r="F253">
        <v>0</v>
      </c>
      <c r="G253">
        <v>600</v>
      </c>
      <c r="H253" t="s">
        <v>1665</v>
      </c>
      <c r="I253">
        <v>2034960</v>
      </c>
      <c r="J253">
        <v>1494548</v>
      </c>
      <c r="K253">
        <v>24963</v>
      </c>
      <c r="L253">
        <v>3554471</v>
      </c>
      <c r="M253" s="17" t="str">
        <f>VLOOKUP(H253,'Util-Aff Mapping'!$B$2:$D$1837,2,FALSE)</f>
        <v>Unregulated</v>
      </c>
      <c r="N253" s="17" t="str">
        <f>VLOOKUP(H253,'Util-Aff Mapping'!$B$2:$D$1837,3,FALSE)</f>
        <v>Dominion</v>
      </c>
    </row>
    <row r="254" spans="1:14" x14ac:dyDescent="0.35">
      <c r="A254" s="12">
        <f t="shared" si="3"/>
        <v>252</v>
      </c>
      <c r="B254" t="s">
        <v>749</v>
      </c>
      <c r="C254">
        <v>13</v>
      </c>
      <c r="D254">
        <v>2018</v>
      </c>
      <c r="E254">
        <v>12</v>
      </c>
      <c r="F254">
        <v>0</v>
      </c>
      <c r="G254">
        <v>700</v>
      </c>
      <c r="H254" t="s">
        <v>1666</v>
      </c>
      <c r="I254">
        <v>11047047</v>
      </c>
      <c r="J254">
        <v>7711605</v>
      </c>
      <c r="K254">
        <v>101329</v>
      </c>
      <c r="L254">
        <v>18859981</v>
      </c>
      <c r="M254" s="17" t="str">
        <f>VLOOKUP(H254,'Util-Aff Mapping'!$B$2:$D$1837,2,FALSE)</f>
        <v>Unregulated</v>
      </c>
      <c r="N254" s="17" t="str">
        <f>VLOOKUP(H254,'Util-Aff Mapping'!$B$2:$D$1837,3,FALSE)</f>
        <v>Dominion</v>
      </c>
    </row>
    <row r="255" spans="1:14" x14ac:dyDescent="0.35">
      <c r="A255" s="12">
        <f t="shared" si="3"/>
        <v>253</v>
      </c>
      <c r="B255" t="s">
        <v>749</v>
      </c>
      <c r="C255">
        <v>13</v>
      </c>
      <c r="D255">
        <v>2018</v>
      </c>
      <c r="E255">
        <v>12</v>
      </c>
      <c r="F255">
        <v>0</v>
      </c>
      <c r="G255">
        <v>800</v>
      </c>
      <c r="H255" t="s">
        <v>1667</v>
      </c>
      <c r="I255">
        <v>1306131</v>
      </c>
      <c r="J255">
        <v>1083364</v>
      </c>
      <c r="K255">
        <v>17133</v>
      </c>
      <c r="L255">
        <v>2406628</v>
      </c>
      <c r="M255" s="17" t="str">
        <f>VLOOKUP(H255,'Util-Aff Mapping'!$B$2:$D$1837,2,FALSE)</f>
        <v>Unregulated</v>
      </c>
      <c r="N255" s="17" t="str">
        <f>VLOOKUP(H255,'Util-Aff Mapping'!$B$2:$D$1837,3,FALSE)</f>
        <v>Dominion</v>
      </c>
    </row>
    <row r="256" spans="1:14" x14ac:dyDescent="0.35">
      <c r="A256" s="12">
        <f t="shared" si="3"/>
        <v>254</v>
      </c>
      <c r="B256" t="s">
        <v>749</v>
      </c>
      <c r="C256">
        <v>13</v>
      </c>
      <c r="D256">
        <v>2018</v>
      </c>
      <c r="E256">
        <v>12</v>
      </c>
      <c r="F256">
        <v>0</v>
      </c>
      <c r="G256">
        <v>900</v>
      </c>
      <c r="H256" t="s">
        <v>1668</v>
      </c>
      <c r="I256">
        <v>1319267</v>
      </c>
      <c r="J256">
        <v>350224</v>
      </c>
      <c r="K256">
        <v>14624</v>
      </c>
      <c r="L256">
        <v>1684115</v>
      </c>
      <c r="M256" s="17" t="str">
        <f>VLOOKUP(H256,'Util-Aff Mapping'!$B$2:$D$1837,2,FALSE)</f>
        <v>Unregulated</v>
      </c>
      <c r="N256" s="17" t="str">
        <f>VLOOKUP(H256,'Util-Aff Mapping'!$B$2:$D$1837,3,FALSE)</f>
        <v>Dominion</v>
      </c>
    </row>
    <row r="257" spans="1:14" x14ac:dyDescent="0.35">
      <c r="A257" s="12">
        <f t="shared" si="3"/>
        <v>255</v>
      </c>
      <c r="B257" t="s">
        <v>749</v>
      </c>
      <c r="C257">
        <v>13</v>
      </c>
      <c r="D257">
        <v>2018</v>
      </c>
      <c r="E257">
        <v>12</v>
      </c>
      <c r="F257">
        <v>0</v>
      </c>
      <c r="G257">
        <v>1000</v>
      </c>
      <c r="H257" t="s">
        <v>1669</v>
      </c>
      <c r="I257">
        <v>4174241</v>
      </c>
      <c r="J257">
        <v>1096178</v>
      </c>
      <c r="K257">
        <v>31708</v>
      </c>
      <c r="L257">
        <v>5302127</v>
      </c>
      <c r="M257" s="17" t="str">
        <f>VLOOKUP(H257,'Util-Aff Mapping'!$B$2:$D$1837,2,FALSE)</f>
        <v>Unregulated</v>
      </c>
      <c r="N257" s="17" t="str">
        <f>VLOOKUP(H257,'Util-Aff Mapping'!$B$2:$D$1837,3,FALSE)</f>
        <v>Dominion</v>
      </c>
    </row>
    <row r="258" spans="1:14" x14ac:dyDescent="0.35">
      <c r="A258" s="12">
        <f t="shared" si="3"/>
        <v>256</v>
      </c>
      <c r="B258" t="s">
        <v>749</v>
      </c>
      <c r="C258">
        <v>13</v>
      </c>
      <c r="D258">
        <v>2018</v>
      </c>
      <c r="E258">
        <v>12</v>
      </c>
      <c r="F258">
        <v>0</v>
      </c>
      <c r="G258">
        <v>1100</v>
      </c>
      <c r="H258" t="s">
        <v>1670</v>
      </c>
      <c r="I258">
        <v>946247</v>
      </c>
      <c r="J258">
        <v>395592</v>
      </c>
      <c r="K258">
        <v>8430</v>
      </c>
      <c r="L258">
        <v>1350269</v>
      </c>
      <c r="M258" s="17" t="str">
        <f>VLOOKUP(H258,'Util-Aff Mapping'!$B$2:$D$1837,2,FALSE)</f>
        <v>Unregulated</v>
      </c>
      <c r="N258" s="17" t="str">
        <f>VLOOKUP(H258,'Util-Aff Mapping'!$B$2:$D$1837,3,FALSE)</f>
        <v>Dominion</v>
      </c>
    </row>
    <row r="259" spans="1:14" x14ac:dyDescent="0.35">
      <c r="A259" s="12">
        <f t="shared" si="3"/>
        <v>257</v>
      </c>
      <c r="B259" t="s">
        <v>749</v>
      </c>
      <c r="C259">
        <v>13</v>
      </c>
      <c r="D259">
        <v>2018</v>
      </c>
      <c r="E259">
        <v>12</v>
      </c>
      <c r="F259">
        <v>0</v>
      </c>
      <c r="G259">
        <v>1200</v>
      </c>
      <c r="H259" t="s">
        <v>1671</v>
      </c>
      <c r="I259">
        <v>2670494</v>
      </c>
      <c r="J259">
        <v>813800</v>
      </c>
      <c r="K259">
        <v>27445</v>
      </c>
      <c r="L259">
        <v>3511739</v>
      </c>
      <c r="M259" s="17" t="str">
        <f>VLOOKUP(H259,'Util-Aff Mapping'!$B$2:$D$1837,2,FALSE)</f>
        <v>Unregulated</v>
      </c>
      <c r="N259" s="17" t="str">
        <f>VLOOKUP(H259,'Util-Aff Mapping'!$B$2:$D$1837,3,FALSE)</f>
        <v>Dominion</v>
      </c>
    </row>
    <row r="260" spans="1:14" x14ac:dyDescent="0.35">
      <c r="A260" s="12">
        <f t="shared" si="3"/>
        <v>258</v>
      </c>
      <c r="B260" t="s">
        <v>749</v>
      </c>
      <c r="C260">
        <v>13</v>
      </c>
      <c r="D260">
        <v>2018</v>
      </c>
      <c r="E260">
        <v>12</v>
      </c>
      <c r="F260">
        <v>0</v>
      </c>
      <c r="G260">
        <v>1300</v>
      </c>
      <c r="H260" t="s">
        <v>1672</v>
      </c>
      <c r="I260">
        <v>1564058</v>
      </c>
      <c r="J260">
        <v>1170848</v>
      </c>
      <c r="K260">
        <v>21577</v>
      </c>
      <c r="L260">
        <v>2756483</v>
      </c>
      <c r="M260" s="17" t="str">
        <f>VLOOKUP(H260,'Util-Aff Mapping'!$B$2:$D$1837,2,FALSE)</f>
        <v>Unregulated</v>
      </c>
      <c r="N260" s="17" t="str">
        <f>VLOOKUP(H260,'Util-Aff Mapping'!$B$2:$D$1837,3,FALSE)</f>
        <v>Dominion</v>
      </c>
    </row>
    <row r="261" spans="1:14" x14ac:dyDescent="0.35">
      <c r="A261" s="12">
        <f t="shared" ref="A261:A324" si="4">A260+1</f>
        <v>259</v>
      </c>
      <c r="B261" t="s">
        <v>749</v>
      </c>
      <c r="C261">
        <v>13</v>
      </c>
      <c r="D261">
        <v>2018</v>
      </c>
      <c r="E261">
        <v>12</v>
      </c>
      <c r="F261">
        <v>0</v>
      </c>
      <c r="G261">
        <v>1400</v>
      </c>
      <c r="H261" t="s">
        <v>1673</v>
      </c>
      <c r="I261">
        <v>1465728</v>
      </c>
      <c r="J261">
        <v>813316</v>
      </c>
      <c r="K261">
        <v>16444</v>
      </c>
      <c r="L261">
        <v>2295488</v>
      </c>
      <c r="M261" s="17" t="str">
        <f>VLOOKUP(H261,'Util-Aff Mapping'!$B$2:$D$1837,2,FALSE)</f>
        <v>Unregulated</v>
      </c>
      <c r="N261" s="17" t="str">
        <f>VLOOKUP(H261,'Util-Aff Mapping'!$B$2:$D$1837,3,FALSE)</f>
        <v>Dominion</v>
      </c>
    </row>
    <row r="262" spans="1:14" x14ac:dyDescent="0.35">
      <c r="A262" s="12">
        <f t="shared" si="4"/>
        <v>260</v>
      </c>
      <c r="B262" t="s">
        <v>749</v>
      </c>
      <c r="C262">
        <v>13</v>
      </c>
      <c r="D262">
        <v>2018</v>
      </c>
      <c r="E262">
        <v>12</v>
      </c>
      <c r="F262">
        <v>0</v>
      </c>
      <c r="G262">
        <v>1500</v>
      </c>
      <c r="H262" t="s">
        <v>1674</v>
      </c>
      <c r="I262">
        <v>1631023</v>
      </c>
      <c r="J262">
        <v>818250</v>
      </c>
      <c r="K262">
        <v>14602</v>
      </c>
      <c r="L262">
        <v>2463875</v>
      </c>
      <c r="M262" s="17" t="str">
        <f>VLOOKUP(H262,'Util-Aff Mapping'!$B$2:$D$1837,2,FALSE)</f>
        <v>Unregulated</v>
      </c>
      <c r="N262" s="17" t="str">
        <f>VLOOKUP(H262,'Util-Aff Mapping'!$B$2:$D$1837,3,FALSE)</f>
        <v>Dominion</v>
      </c>
    </row>
    <row r="263" spans="1:14" x14ac:dyDescent="0.35">
      <c r="A263" s="12">
        <f t="shared" si="4"/>
        <v>261</v>
      </c>
      <c r="B263" t="s">
        <v>749</v>
      </c>
      <c r="C263">
        <v>13</v>
      </c>
      <c r="D263">
        <v>2018</v>
      </c>
      <c r="E263">
        <v>12</v>
      </c>
      <c r="F263">
        <v>0</v>
      </c>
      <c r="G263">
        <v>1600</v>
      </c>
      <c r="H263" t="s">
        <v>1675</v>
      </c>
      <c r="I263">
        <v>37643394</v>
      </c>
      <c r="J263">
        <v>24343674</v>
      </c>
      <c r="K263">
        <v>478832</v>
      </c>
      <c r="L263">
        <v>62465900</v>
      </c>
      <c r="M263" s="17" t="str">
        <f>VLOOKUP(H263,'Util-Aff Mapping'!$B$2:$D$1837,2,FALSE)</f>
        <v>Unregulated</v>
      </c>
      <c r="N263" s="17" t="str">
        <f>VLOOKUP(H263,'Util-Aff Mapping'!$B$2:$D$1837,3,FALSE)</f>
        <v>Dominion</v>
      </c>
    </row>
    <row r="264" spans="1:14" x14ac:dyDescent="0.35">
      <c r="A264" s="12">
        <f t="shared" si="4"/>
        <v>262</v>
      </c>
      <c r="B264" t="s">
        <v>749</v>
      </c>
      <c r="C264">
        <v>13</v>
      </c>
      <c r="D264">
        <v>2018</v>
      </c>
      <c r="E264">
        <v>12</v>
      </c>
      <c r="F264">
        <v>0</v>
      </c>
      <c r="G264">
        <v>1700</v>
      </c>
      <c r="H264" t="s">
        <v>1676</v>
      </c>
      <c r="I264">
        <v>1204247</v>
      </c>
      <c r="J264">
        <v>268508</v>
      </c>
      <c r="K264">
        <v>13854</v>
      </c>
      <c r="L264">
        <v>1486609</v>
      </c>
      <c r="M264" s="17" t="str">
        <f>VLOOKUP(H264,'Util-Aff Mapping'!$B$2:$D$1837,2,FALSE)</f>
        <v>Unregulated</v>
      </c>
      <c r="N264" s="17" t="str">
        <f>VLOOKUP(H264,'Util-Aff Mapping'!$B$2:$D$1837,3,FALSE)</f>
        <v>Dominion</v>
      </c>
    </row>
    <row r="265" spans="1:14" x14ac:dyDescent="0.35">
      <c r="A265" s="12">
        <f t="shared" si="4"/>
        <v>263</v>
      </c>
      <c r="B265" t="s">
        <v>749</v>
      </c>
      <c r="C265">
        <v>13</v>
      </c>
      <c r="D265">
        <v>2018</v>
      </c>
      <c r="E265">
        <v>12</v>
      </c>
      <c r="F265">
        <v>0</v>
      </c>
      <c r="G265">
        <v>1800</v>
      </c>
      <c r="H265" t="s">
        <v>1677</v>
      </c>
      <c r="I265">
        <v>2234724</v>
      </c>
      <c r="J265">
        <v>54310</v>
      </c>
      <c r="K265">
        <v>12717</v>
      </c>
      <c r="L265">
        <v>2301751</v>
      </c>
      <c r="M265" s="17" t="str">
        <f>VLOOKUP(H265,'Util-Aff Mapping'!$B$2:$D$1837,2,FALSE)</f>
        <v>Unregulated</v>
      </c>
      <c r="N265" s="17" t="str">
        <f>VLOOKUP(H265,'Util-Aff Mapping'!$B$2:$D$1837,3,FALSE)</f>
        <v>Dominion</v>
      </c>
    </row>
    <row r="266" spans="1:14" x14ac:dyDescent="0.35">
      <c r="A266" s="12">
        <f t="shared" si="4"/>
        <v>264</v>
      </c>
      <c r="B266" t="s">
        <v>749</v>
      </c>
      <c r="C266">
        <v>13</v>
      </c>
      <c r="D266">
        <v>2018</v>
      </c>
      <c r="E266">
        <v>12</v>
      </c>
      <c r="F266">
        <v>0</v>
      </c>
      <c r="G266">
        <v>1900</v>
      </c>
      <c r="H266" t="s">
        <v>1678</v>
      </c>
      <c r="I266">
        <v>4543121</v>
      </c>
      <c r="J266">
        <v>2323995</v>
      </c>
      <c r="K266">
        <v>50230</v>
      </c>
      <c r="L266">
        <v>6917346</v>
      </c>
      <c r="M266" s="17" t="str">
        <f>VLOOKUP(H266,'Util-Aff Mapping'!$B$2:$D$1837,2,FALSE)</f>
        <v>Unregulated</v>
      </c>
      <c r="N266" s="17" t="str">
        <f>VLOOKUP(H266,'Util-Aff Mapping'!$B$2:$D$1837,3,FALSE)</f>
        <v>Dominion</v>
      </c>
    </row>
    <row r="267" spans="1:14" x14ac:dyDescent="0.35">
      <c r="A267" s="12">
        <f t="shared" si="4"/>
        <v>265</v>
      </c>
      <c r="B267" t="s">
        <v>749</v>
      </c>
      <c r="C267">
        <v>13</v>
      </c>
      <c r="D267">
        <v>2018</v>
      </c>
      <c r="E267">
        <v>12</v>
      </c>
      <c r="F267">
        <v>0</v>
      </c>
      <c r="G267">
        <v>2000</v>
      </c>
      <c r="H267" t="s">
        <v>1679</v>
      </c>
      <c r="I267">
        <v>7280308</v>
      </c>
      <c r="J267">
        <v>1753023</v>
      </c>
      <c r="K267">
        <v>66261</v>
      </c>
      <c r="L267">
        <v>9099592</v>
      </c>
      <c r="M267" s="17" t="str">
        <f>VLOOKUP(H267,'Util-Aff Mapping'!$B$2:$D$1837,2,FALSE)</f>
        <v>Unregulated</v>
      </c>
      <c r="N267" s="17" t="str">
        <f>VLOOKUP(H267,'Util-Aff Mapping'!$B$2:$D$1837,3,FALSE)</f>
        <v>Dominion</v>
      </c>
    </row>
    <row r="268" spans="1:14" x14ac:dyDescent="0.35">
      <c r="A268" s="12">
        <f t="shared" si="4"/>
        <v>266</v>
      </c>
      <c r="B268" t="s">
        <v>749</v>
      </c>
      <c r="C268">
        <v>13</v>
      </c>
      <c r="D268">
        <v>2018</v>
      </c>
      <c r="E268">
        <v>12</v>
      </c>
      <c r="F268">
        <v>0</v>
      </c>
      <c r="G268">
        <v>2100</v>
      </c>
      <c r="H268" t="s">
        <v>1680</v>
      </c>
      <c r="I268">
        <v>3794070</v>
      </c>
      <c r="J268">
        <v>560090</v>
      </c>
      <c r="K268">
        <v>37935</v>
      </c>
      <c r="L268">
        <v>4392095</v>
      </c>
      <c r="M268" s="17" t="str">
        <f>VLOOKUP(H268,'Util-Aff Mapping'!$B$2:$D$1837,2,FALSE)</f>
        <v>Unregulated</v>
      </c>
      <c r="N268" s="17" t="str">
        <f>VLOOKUP(H268,'Util-Aff Mapping'!$B$2:$D$1837,3,FALSE)</f>
        <v>Dominion</v>
      </c>
    </row>
    <row r="269" spans="1:14" x14ac:dyDescent="0.35">
      <c r="A269" s="12">
        <f t="shared" si="4"/>
        <v>267</v>
      </c>
      <c r="B269" t="s">
        <v>749</v>
      </c>
      <c r="C269">
        <v>13</v>
      </c>
      <c r="D269">
        <v>2018</v>
      </c>
      <c r="E269">
        <v>12</v>
      </c>
      <c r="F269">
        <v>0</v>
      </c>
      <c r="G269">
        <v>2200</v>
      </c>
      <c r="H269" t="s">
        <v>1681</v>
      </c>
      <c r="I269">
        <v>2129253</v>
      </c>
      <c r="J269">
        <v>8077097</v>
      </c>
      <c r="K269">
        <v>65172</v>
      </c>
      <c r="L269">
        <v>10271522</v>
      </c>
      <c r="M269" s="17" t="str">
        <f>VLOOKUP(H269,'Util-Aff Mapping'!$B$2:$D$1837,2,FALSE)</f>
        <v>Unregulated</v>
      </c>
      <c r="N269" s="17" t="str">
        <f>VLOOKUP(H269,'Util-Aff Mapping'!$B$2:$D$1837,3,FALSE)</f>
        <v>Dominion</v>
      </c>
    </row>
    <row r="270" spans="1:14" x14ac:dyDescent="0.35">
      <c r="A270" s="12">
        <f t="shared" si="4"/>
        <v>268</v>
      </c>
      <c r="B270" t="s">
        <v>749</v>
      </c>
      <c r="C270">
        <v>13</v>
      </c>
      <c r="D270">
        <v>2018</v>
      </c>
      <c r="E270">
        <v>12</v>
      </c>
      <c r="F270">
        <v>0</v>
      </c>
      <c r="G270">
        <v>2300</v>
      </c>
      <c r="H270" t="s">
        <v>1682</v>
      </c>
      <c r="I270">
        <v>3173</v>
      </c>
      <c r="J270">
        <v>13685</v>
      </c>
      <c r="K270">
        <v>68</v>
      </c>
      <c r="L270">
        <v>16926</v>
      </c>
      <c r="M270" s="17" t="str">
        <f>VLOOKUP(H270,'Util-Aff Mapping'!$B$2:$D$1837,2,FALSE)</f>
        <v>Unregulated</v>
      </c>
      <c r="N270" s="17" t="str">
        <f>VLOOKUP(H270,'Util-Aff Mapping'!$B$2:$D$1837,3,FALSE)</f>
        <v>Dominion</v>
      </c>
    </row>
    <row r="271" spans="1:14" x14ac:dyDescent="0.35">
      <c r="A271" s="12">
        <f t="shared" si="4"/>
        <v>269</v>
      </c>
      <c r="B271" t="s">
        <v>749</v>
      </c>
      <c r="C271">
        <v>13</v>
      </c>
      <c r="D271">
        <v>2018</v>
      </c>
      <c r="E271">
        <v>12</v>
      </c>
      <c r="F271">
        <v>0</v>
      </c>
      <c r="G271">
        <v>2400</v>
      </c>
      <c r="H271" t="s">
        <v>1683</v>
      </c>
      <c r="I271">
        <v>41966904</v>
      </c>
      <c r="J271">
        <v>23424349</v>
      </c>
      <c r="K271">
        <v>345420</v>
      </c>
      <c r="L271">
        <v>65736673</v>
      </c>
      <c r="M271" s="17" t="str">
        <f>VLOOKUP(H271,'Util-Aff Mapping'!$B$2:$D$1837,2,FALSE)</f>
        <v>Unregulated</v>
      </c>
      <c r="N271" s="17" t="str">
        <f>VLOOKUP(H271,'Util-Aff Mapping'!$B$2:$D$1837,3,FALSE)</f>
        <v>Dominion</v>
      </c>
    </row>
    <row r="272" spans="1:14" x14ac:dyDescent="0.35">
      <c r="A272" s="12">
        <f t="shared" si="4"/>
        <v>270</v>
      </c>
      <c r="B272" t="s">
        <v>749</v>
      </c>
      <c r="C272">
        <v>13</v>
      </c>
      <c r="D272">
        <v>2018</v>
      </c>
      <c r="E272">
        <v>12</v>
      </c>
      <c r="F272">
        <v>0</v>
      </c>
      <c r="G272">
        <v>2500</v>
      </c>
      <c r="H272" t="s">
        <v>1684</v>
      </c>
      <c r="I272">
        <v>28665487</v>
      </c>
      <c r="J272">
        <v>11833876</v>
      </c>
      <c r="K272">
        <v>138859</v>
      </c>
      <c r="L272">
        <v>40638222</v>
      </c>
      <c r="M272" s="17" t="str">
        <f>VLOOKUP(H272,'Util-Aff Mapping'!$B$2:$D$1837,2,FALSE)</f>
        <v>Unregulated</v>
      </c>
      <c r="N272" s="17" t="str">
        <f>VLOOKUP(H272,'Util-Aff Mapping'!$B$2:$D$1837,3,FALSE)</f>
        <v>Dominion</v>
      </c>
    </row>
    <row r="273" spans="1:14" x14ac:dyDescent="0.35">
      <c r="A273" s="12">
        <f t="shared" si="4"/>
        <v>271</v>
      </c>
      <c r="B273" t="s">
        <v>749</v>
      </c>
      <c r="C273">
        <v>13</v>
      </c>
      <c r="D273">
        <v>2018</v>
      </c>
      <c r="E273">
        <v>12</v>
      </c>
      <c r="F273">
        <v>0</v>
      </c>
      <c r="G273">
        <v>2600</v>
      </c>
      <c r="H273" t="s">
        <v>1685</v>
      </c>
      <c r="I273">
        <v>561003</v>
      </c>
      <c r="J273">
        <v>2509593</v>
      </c>
      <c r="K273">
        <v>19291</v>
      </c>
      <c r="L273">
        <v>3089887</v>
      </c>
      <c r="M273" s="17" t="str">
        <f>VLOOKUP(H273,'Util-Aff Mapping'!$B$2:$D$1837,2,FALSE)</f>
        <v>Unregulated</v>
      </c>
      <c r="N273" s="17" t="str">
        <f>VLOOKUP(H273,'Util-Aff Mapping'!$B$2:$D$1837,3,FALSE)</f>
        <v>Dominion</v>
      </c>
    </row>
    <row r="274" spans="1:14" x14ac:dyDescent="0.35">
      <c r="A274" s="12">
        <f t="shared" si="4"/>
        <v>272</v>
      </c>
      <c r="B274" t="s">
        <v>749</v>
      </c>
      <c r="C274">
        <v>13</v>
      </c>
      <c r="D274">
        <v>2018</v>
      </c>
      <c r="E274">
        <v>12</v>
      </c>
      <c r="F274">
        <v>0</v>
      </c>
      <c r="G274">
        <v>2700</v>
      </c>
      <c r="H274" t="s">
        <v>1686</v>
      </c>
      <c r="I274">
        <v>5323474</v>
      </c>
      <c r="J274">
        <v>2025503</v>
      </c>
      <c r="K274">
        <v>56637</v>
      </c>
      <c r="L274">
        <v>7405614</v>
      </c>
      <c r="M274" s="17" t="str">
        <f>VLOOKUP(H274,'Util-Aff Mapping'!$B$2:$D$1837,2,FALSE)</f>
        <v>Unregulated</v>
      </c>
      <c r="N274" s="17" t="str">
        <f>VLOOKUP(H274,'Util-Aff Mapping'!$B$2:$D$1837,3,FALSE)</f>
        <v>Dominion</v>
      </c>
    </row>
    <row r="275" spans="1:14" x14ac:dyDescent="0.35">
      <c r="A275" s="12">
        <f t="shared" si="4"/>
        <v>273</v>
      </c>
      <c r="B275" t="s">
        <v>749</v>
      </c>
      <c r="C275">
        <v>13</v>
      </c>
      <c r="D275">
        <v>2018</v>
      </c>
      <c r="E275">
        <v>12</v>
      </c>
      <c r="F275">
        <v>0</v>
      </c>
      <c r="G275">
        <v>2800</v>
      </c>
      <c r="H275" t="s">
        <v>1687</v>
      </c>
      <c r="I275">
        <v>11531</v>
      </c>
      <c r="J275">
        <v>19526</v>
      </c>
      <c r="K275">
        <v>177</v>
      </c>
      <c r="L275">
        <v>31234</v>
      </c>
      <c r="M275" s="17" t="str">
        <f>VLOOKUP(H275,'Util-Aff Mapping'!$B$2:$D$1837,2,FALSE)</f>
        <v>Unregulated</v>
      </c>
      <c r="N275" s="17" t="str">
        <f>VLOOKUP(H275,'Util-Aff Mapping'!$B$2:$D$1837,3,FALSE)</f>
        <v>Dominion</v>
      </c>
    </row>
    <row r="276" spans="1:14" x14ac:dyDescent="0.35">
      <c r="A276" s="12">
        <f t="shared" si="4"/>
        <v>274</v>
      </c>
      <c r="B276" t="s">
        <v>749</v>
      </c>
      <c r="C276">
        <v>13</v>
      </c>
      <c r="D276">
        <v>2018</v>
      </c>
      <c r="E276">
        <v>12</v>
      </c>
      <c r="F276">
        <v>0</v>
      </c>
      <c r="G276">
        <v>2900</v>
      </c>
      <c r="H276" t="s">
        <v>1688</v>
      </c>
      <c r="I276">
        <v>53379</v>
      </c>
      <c r="J276">
        <v>7747</v>
      </c>
      <c r="K276">
        <v>666</v>
      </c>
      <c r="L276">
        <v>61792</v>
      </c>
      <c r="M276" s="17" t="str">
        <f>VLOOKUP(H276,'Util-Aff Mapping'!$B$2:$D$1837,2,FALSE)</f>
        <v>Unregulated</v>
      </c>
      <c r="N276" s="17" t="str">
        <f>VLOOKUP(H276,'Util-Aff Mapping'!$B$2:$D$1837,3,FALSE)</f>
        <v>Dominion</v>
      </c>
    </row>
    <row r="277" spans="1:14" x14ac:dyDescent="0.35">
      <c r="A277" s="12">
        <f t="shared" si="4"/>
        <v>275</v>
      </c>
      <c r="B277" t="s">
        <v>749</v>
      </c>
      <c r="C277">
        <v>13</v>
      </c>
      <c r="D277">
        <v>2018</v>
      </c>
      <c r="E277">
        <v>12</v>
      </c>
      <c r="F277">
        <v>0</v>
      </c>
      <c r="G277">
        <v>3000</v>
      </c>
      <c r="H277" t="s">
        <v>1689</v>
      </c>
      <c r="I277">
        <v>34565</v>
      </c>
      <c r="J277">
        <v>25673</v>
      </c>
      <c r="K277">
        <v>136</v>
      </c>
      <c r="L277">
        <v>60374</v>
      </c>
      <c r="M277" s="17" t="str">
        <f>VLOOKUP(H277,'Util-Aff Mapping'!$B$2:$D$1837,2,FALSE)</f>
        <v>Unregulated</v>
      </c>
      <c r="N277" s="17" t="str">
        <f>VLOOKUP(H277,'Util-Aff Mapping'!$B$2:$D$1837,3,FALSE)</f>
        <v>Dominion</v>
      </c>
    </row>
    <row r="278" spans="1:14" x14ac:dyDescent="0.35">
      <c r="A278" s="12">
        <f t="shared" si="4"/>
        <v>276</v>
      </c>
      <c r="B278" t="s">
        <v>749</v>
      </c>
      <c r="C278">
        <v>13</v>
      </c>
      <c r="D278">
        <v>2018</v>
      </c>
      <c r="E278">
        <v>12</v>
      </c>
      <c r="F278">
        <v>0</v>
      </c>
      <c r="G278">
        <v>3100</v>
      </c>
      <c r="H278" t="s">
        <v>1690</v>
      </c>
      <c r="I278">
        <v>68693</v>
      </c>
      <c r="J278">
        <v>0</v>
      </c>
      <c r="K278">
        <v>0</v>
      </c>
      <c r="L278">
        <v>68693</v>
      </c>
      <c r="M278" s="17" t="str">
        <f>VLOOKUP(H278,'Util-Aff Mapping'!$B$2:$D$1837,2,FALSE)</f>
        <v>Unregulated</v>
      </c>
      <c r="N278" s="17" t="str">
        <f>VLOOKUP(H278,'Util-Aff Mapping'!$B$2:$D$1837,3,FALSE)</f>
        <v>Dominion</v>
      </c>
    </row>
    <row r="279" spans="1:14" x14ac:dyDescent="0.35">
      <c r="A279" s="12">
        <f t="shared" si="4"/>
        <v>277</v>
      </c>
      <c r="B279" t="s">
        <v>749</v>
      </c>
      <c r="C279">
        <v>13</v>
      </c>
      <c r="D279">
        <v>2018</v>
      </c>
      <c r="E279">
        <v>12</v>
      </c>
      <c r="F279">
        <v>0</v>
      </c>
      <c r="G279">
        <v>3200</v>
      </c>
      <c r="H279" t="s">
        <v>1691</v>
      </c>
      <c r="I279">
        <v>298126</v>
      </c>
      <c r="J279">
        <v>384145</v>
      </c>
      <c r="K279">
        <v>4083</v>
      </c>
      <c r="L279">
        <v>686354</v>
      </c>
      <c r="M279" s="17" t="str">
        <f>VLOOKUP(H279,'Util-Aff Mapping'!$B$2:$D$1837,2,FALSE)</f>
        <v>Unregulated</v>
      </c>
      <c r="N279" s="17" t="str">
        <f>VLOOKUP(H279,'Util-Aff Mapping'!$B$2:$D$1837,3,FALSE)</f>
        <v>Dominion</v>
      </c>
    </row>
    <row r="280" spans="1:14" x14ac:dyDescent="0.35">
      <c r="A280" s="12">
        <f t="shared" si="4"/>
        <v>278</v>
      </c>
      <c r="B280" t="s">
        <v>749</v>
      </c>
      <c r="C280">
        <v>13</v>
      </c>
      <c r="D280">
        <v>2018</v>
      </c>
      <c r="E280">
        <v>12</v>
      </c>
      <c r="F280">
        <v>0</v>
      </c>
      <c r="G280">
        <v>3300</v>
      </c>
      <c r="H280" t="s">
        <v>1692</v>
      </c>
      <c r="I280">
        <v>17198</v>
      </c>
      <c r="J280">
        <v>0</v>
      </c>
      <c r="K280">
        <v>0</v>
      </c>
      <c r="L280">
        <v>17198</v>
      </c>
      <c r="M280" s="17" t="str">
        <f>VLOOKUP(H280,'Util-Aff Mapping'!$B$2:$D$1837,2,FALSE)</f>
        <v>Unregulated</v>
      </c>
      <c r="N280" s="17" t="str">
        <f>VLOOKUP(H280,'Util-Aff Mapping'!$B$2:$D$1837,3,FALSE)</f>
        <v>Dominion</v>
      </c>
    </row>
    <row r="281" spans="1:14" x14ac:dyDescent="0.35">
      <c r="A281" s="12">
        <f t="shared" si="4"/>
        <v>279</v>
      </c>
      <c r="B281" t="s">
        <v>749</v>
      </c>
      <c r="C281">
        <v>13</v>
      </c>
      <c r="D281">
        <v>2018</v>
      </c>
      <c r="E281">
        <v>12</v>
      </c>
      <c r="F281">
        <v>0</v>
      </c>
      <c r="G281">
        <v>3400</v>
      </c>
      <c r="H281" t="s">
        <v>1693</v>
      </c>
      <c r="I281">
        <v>389625</v>
      </c>
      <c r="J281">
        <v>1305224</v>
      </c>
      <c r="K281">
        <v>11479</v>
      </c>
      <c r="L281">
        <v>1706328</v>
      </c>
      <c r="M281" s="17" t="str">
        <f>VLOOKUP(H281,'Util-Aff Mapping'!$B$2:$D$1837,2,FALSE)</f>
        <v>Unregulated</v>
      </c>
      <c r="N281" s="17" t="str">
        <f>VLOOKUP(H281,'Util-Aff Mapping'!$B$2:$D$1837,3,FALSE)</f>
        <v>Dominion</v>
      </c>
    </row>
    <row r="282" spans="1:14" x14ac:dyDescent="0.35">
      <c r="A282" s="12">
        <f t="shared" si="4"/>
        <v>280</v>
      </c>
      <c r="B282" t="s">
        <v>749</v>
      </c>
      <c r="C282">
        <v>13</v>
      </c>
      <c r="D282">
        <v>2018</v>
      </c>
      <c r="E282">
        <v>12</v>
      </c>
      <c r="F282">
        <v>0</v>
      </c>
      <c r="G282">
        <v>3500</v>
      </c>
      <c r="H282" t="s">
        <v>1694</v>
      </c>
      <c r="I282">
        <v>513251</v>
      </c>
      <c r="J282">
        <v>111019</v>
      </c>
      <c r="K282">
        <v>5485</v>
      </c>
      <c r="L282">
        <v>629755</v>
      </c>
      <c r="M282" s="17" t="str">
        <f>VLOOKUP(H282,'Util-Aff Mapping'!$B$2:$D$1837,2,FALSE)</f>
        <v>Unregulated</v>
      </c>
      <c r="N282" s="17" t="str">
        <f>VLOOKUP(H282,'Util-Aff Mapping'!$B$2:$D$1837,3,FALSE)</f>
        <v>Dominion</v>
      </c>
    </row>
    <row r="283" spans="1:14" x14ac:dyDescent="0.35">
      <c r="A283" s="12">
        <f t="shared" si="4"/>
        <v>281</v>
      </c>
      <c r="B283" t="s">
        <v>749</v>
      </c>
      <c r="C283">
        <v>13</v>
      </c>
      <c r="D283">
        <v>2018</v>
      </c>
      <c r="E283">
        <v>12</v>
      </c>
      <c r="F283">
        <v>0</v>
      </c>
      <c r="G283">
        <v>3600</v>
      </c>
      <c r="H283" t="s">
        <v>1695</v>
      </c>
      <c r="I283">
        <v>1131295</v>
      </c>
      <c r="J283">
        <v>1538743</v>
      </c>
      <c r="K283">
        <v>16601</v>
      </c>
      <c r="L283">
        <v>2686639</v>
      </c>
      <c r="M283" s="17" t="str">
        <f>VLOOKUP(H283,'Util-Aff Mapping'!$B$2:$D$1837,2,FALSE)</f>
        <v>Unregulated</v>
      </c>
      <c r="N283" s="17" t="str">
        <f>VLOOKUP(H283,'Util-Aff Mapping'!$B$2:$D$1837,3,FALSE)</f>
        <v>Dominion</v>
      </c>
    </row>
    <row r="284" spans="1:14" x14ac:dyDescent="0.35">
      <c r="A284" s="12">
        <f t="shared" si="4"/>
        <v>282</v>
      </c>
      <c r="B284" t="s">
        <v>749</v>
      </c>
      <c r="C284">
        <v>13</v>
      </c>
      <c r="D284">
        <v>2018</v>
      </c>
      <c r="E284">
        <v>12</v>
      </c>
      <c r="F284">
        <v>0</v>
      </c>
      <c r="G284">
        <v>3700</v>
      </c>
      <c r="H284" t="s">
        <v>1696</v>
      </c>
      <c r="I284">
        <v>703319</v>
      </c>
      <c r="J284">
        <v>171004</v>
      </c>
      <c r="K284">
        <v>7388</v>
      </c>
      <c r="L284">
        <v>881711</v>
      </c>
      <c r="M284" s="17" t="str">
        <f>VLOOKUP(H284,'Util-Aff Mapping'!$B$2:$D$1837,2,FALSE)</f>
        <v>Unregulated</v>
      </c>
      <c r="N284" s="17" t="str">
        <f>VLOOKUP(H284,'Util-Aff Mapping'!$B$2:$D$1837,3,FALSE)</f>
        <v>Dominion</v>
      </c>
    </row>
    <row r="285" spans="1:14" x14ac:dyDescent="0.35">
      <c r="A285" s="12">
        <f t="shared" si="4"/>
        <v>283</v>
      </c>
      <c r="B285" t="s">
        <v>749</v>
      </c>
      <c r="C285">
        <v>13</v>
      </c>
      <c r="D285">
        <v>2018</v>
      </c>
      <c r="E285">
        <v>12</v>
      </c>
      <c r="F285">
        <v>0</v>
      </c>
      <c r="G285">
        <v>3800</v>
      </c>
      <c r="H285" t="s">
        <v>1697</v>
      </c>
      <c r="I285">
        <v>81759</v>
      </c>
      <c r="J285">
        <v>35977</v>
      </c>
      <c r="K285">
        <v>1024</v>
      </c>
      <c r="L285">
        <v>118760</v>
      </c>
      <c r="M285" s="17" t="str">
        <f>VLOOKUP(H285,'Util-Aff Mapping'!$B$2:$D$1837,2,FALSE)</f>
        <v>Unregulated</v>
      </c>
      <c r="N285" s="17" t="str">
        <f>VLOOKUP(H285,'Util-Aff Mapping'!$B$2:$D$1837,3,FALSE)</f>
        <v>Dominion</v>
      </c>
    </row>
    <row r="286" spans="1:14" x14ac:dyDescent="0.35">
      <c r="A286" s="12">
        <f t="shared" si="4"/>
        <v>284</v>
      </c>
      <c r="B286" t="s">
        <v>749</v>
      </c>
      <c r="C286">
        <v>13</v>
      </c>
      <c r="D286">
        <v>2018</v>
      </c>
      <c r="E286">
        <v>12</v>
      </c>
      <c r="F286">
        <v>0</v>
      </c>
      <c r="G286">
        <v>3900</v>
      </c>
      <c r="H286" t="s">
        <v>1698</v>
      </c>
      <c r="I286">
        <v>2730955</v>
      </c>
      <c r="J286">
        <v>1989711</v>
      </c>
      <c r="K286">
        <v>49503</v>
      </c>
      <c r="L286">
        <v>4770169</v>
      </c>
      <c r="M286" s="17" t="str">
        <f>VLOOKUP(H286,'Util-Aff Mapping'!$B$2:$D$1837,2,FALSE)</f>
        <v>Unregulated</v>
      </c>
      <c r="N286" s="17" t="str">
        <f>VLOOKUP(H286,'Util-Aff Mapping'!$B$2:$D$1837,3,FALSE)</f>
        <v>Dominion</v>
      </c>
    </row>
    <row r="287" spans="1:14" x14ac:dyDescent="0.35">
      <c r="A287" s="12">
        <f t="shared" si="4"/>
        <v>285</v>
      </c>
      <c r="B287" t="s">
        <v>749</v>
      </c>
      <c r="C287">
        <v>13</v>
      </c>
      <c r="D287">
        <v>2018</v>
      </c>
      <c r="E287">
        <v>12</v>
      </c>
      <c r="F287">
        <v>1</v>
      </c>
      <c r="G287">
        <v>100</v>
      </c>
      <c r="H287" t="s">
        <v>1699</v>
      </c>
      <c r="I287">
        <v>205032</v>
      </c>
      <c r="J287">
        <v>270434</v>
      </c>
      <c r="K287">
        <v>3103</v>
      </c>
      <c r="L287">
        <v>478569</v>
      </c>
      <c r="M287" s="17" t="str">
        <f>VLOOKUP(H287,'Util-Aff Mapping'!$B$2:$D$1837,2,FALSE)</f>
        <v>Unregulated</v>
      </c>
      <c r="N287" s="17" t="str">
        <f>VLOOKUP(H287,'Util-Aff Mapping'!$B$2:$D$1837,3,FALSE)</f>
        <v>Dominion</v>
      </c>
    </row>
    <row r="288" spans="1:14" x14ac:dyDescent="0.35">
      <c r="A288" s="12">
        <f t="shared" si="4"/>
        <v>286</v>
      </c>
      <c r="B288" t="s">
        <v>749</v>
      </c>
      <c r="C288">
        <v>13</v>
      </c>
      <c r="D288">
        <v>2018</v>
      </c>
      <c r="E288">
        <v>12</v>
      </c>
      <c r="F288">
        <v>1</v>
      </c>
      <c r="G288">
        <v>200</v>
      </c>
      <c r="H288" t="s">
        <v>1700</v>
      </c>
      <c r="I288">
        <v>59053</v>
      </c>
      <c r="J288">
        <v>19349</v>
      </c>
      <c r="K288">
        <v>24746</v>
      </c>
      <c r="L288">
        <v>103148</v>
      </c>
      <c r="M288" s="17" t="str">
        <f>VLOOKUP(H288,'Util-Aff Mapping'!$B$2:$D$1837,2,FALSE)</f>
        <v>Unregulated</v>
      </c>
      <c r="N288" s="17" t="str">
        <f>VLOOKUP(H288,'Util-Aff Mapping'!$B$2:$D$1837,3,FALSE)</f>
        <v>Dominion</v>
      </c>
    </row>
    <row r="289" spans="1:14" x14ac:dyDescent="0.35">
      <c r="A289" s="12">
        <f t="shared" si="4"/>
        <v>287</v>
      </c>
      <c r="B289" t="s">
        <v>749</v>
      </c>
      <c r="C289">
        <v>13</v>
      </c>
      <c r="D289">
        <v>2018</v>
      </c>
      <c r="E289">
        <v>12</v>
      </c>
      <c r="F289">
        <v>1</v>
      </c>
      <c r="G289">
        <v>300</v>
      </c>
      <c r="H289" t="s">
        <v>1701</v>
      </c>
      <c r="I289">
        <v>3939770</v>
      </c>
      <c r="J289">
        <v>3212365</v>
      </c>
      <c r="K289">
        <v>53854</v>
      </c>
      <c r="L289">
        <v>7205989</v>
      </c>
      <c r="M289" s="17" t="str">
        <f>VLOOKUP(H289,'Util-Aff Mapping'!$B$2:$D$1837,2,FALSE)</f>
        <v>Regulated</v>
      </c>
      <c r="N289" s="17" t="str">
        <f>VLOOKUP(H289,'Util-Aff Mapping'!$B$2:$D$1837,3,FALSE)</f>
        <v>Dominion</v>
      </c>
    </row>
    <row r="290" spans="1:14" x14ac:dyDescent="0.35">
      <c r="A290" s="12">
        <f t="shared" si="4"/>
        <v>288</v>
      </c>
      <c r="B290" t="s">
        <v>749</v>
      </c>
      <c r="C290">
        <v>13</v>
      </c>
      <c r="D290">
        <v>2018</v>
      </c>
      <c r="E290">
        <v>12</v>
      </c>
      <c r="F290">
        <v>1</v>
      </c>
      <c r="G290">
        <v>400</v>
      </c>
      <c r="H290" t="s">
        <v>1702</v>
      </c>
      <c r="I290">
        <v>521468</v>
      </c>
      <c r="J290">
        <v>226541</v>
      </c>
      <c r="K290">
        <v>5794</v>
      </c>
      <c r="L290">
        <v>753803</v>
      </c>
      <c r="M290" s="17" t="str">
        <f>VLOOKUP(H290,'Util-Aff Mapping'!$B$2:$D$1837,2,FALSE)</f>
        <v>Unregulated</v>
      </c>
      <c r="N290" s="17" t="str">
        <f>VLOOKUP(H290,'Util-Aff Mapping'!$B$2:$D$1837,3,FALSE)</f>
        <v>Dominion</v>
      </c>
    </row>
    <row r="291" spans="1:14" x14ac:dyDescent="0.35">
      <c r="A291" s="12">
        <f t="shared" si="4"/>
        <v>289</v>
      </c>
      <c r="B291" t="s">
        <v>749</v>
      </c>
      <c r="C291">
        <v>13</v>
      </c>
      <c r="D291">
        <v>2018</v>
      </c>
      <c r="E291">
        <v>12</v>
      </c>
      <c r="F291">
        <v>1</v>
      </c>
      <c r="G291">
        <v>500</v>
      </c>
      <c r="H291" t="s">
        <v>1703</v>
      </c>
      <c r="I291">
        <v>49033</v>
      </c>
      <c r="J291">
        <v>13104</v>
      </c>
      <c r="K291">
        <v>473</v>
      </c>
      <c r="L291">
        <v>62610</v>
      </c>
      <c r="M291" s="17" t="str">
        <f>VLOOKUP(H291,'Util-Aff Mapping'!$B$2:$D$1837,2,FALSE)</f>
        <v>Unregulated</v>
      </c>
      <c r="N291" s="17" t="str">
        <f>VLOOKUP(H291,'Util-Aff Mapping'!$B$2:$D$1837,3,FALSE)</f>
        <v>Dominion</v>
      </c>
    </row>
    <row r="292" spans="1:14" x14ac:dyDescent="0.35">
      <c r="A292" s="12">
        <f t="shared" si="4"/>
        <v>290</v>
      </c>
      <c r="B292" t="s">
        <v>749</v>
      </c>
      <c r="C292">
        <v>13</v>
      </c>
      <c r="D292">
        <v>2018</v>
      </c>
      <c r="E292">
        <v>12</v>
      </c>
      <c r="F292">
        <v>1</v>
      </c>
      <c r="G292">
        <v>600</v>
      </c>
      <c r="H292" t="s">
        <v>1704</v>
      </c>
      <c r="I292">
        <v>36793014</v>
      </c>
      <c r="J292">
        <v>11557500</v>
      </c>
      <c r="K292">
        <v>350417</v>
      </c>
      <c r="L292">
        <v>48700931</v>
      </c>
      <c r="M292" s="17" t="str">
        <f>VLOOKUP(H292,'Util-Aff Mapping'!$B$2:$D$1837,2,FALSE)</f>
        <v>Unregulated</v>
      </c>
      <c r="N292" s="17" t="str">
        <f>VLOOKUP(H292,'Util-Aff Mapping'!$B$2:$D$1837,3,FALSE)</f>
        <v>Dominion</v>
      </c>
    </row>
    <row r="293" spans="1:14" x14ac:dyDescent="0.35">
      <c r="A293" s="12">
        <f t="shared" si="4"/>
        <v>291</v>
      </c>
      <c r="B293" t="s">
        <v>749</v>
      </c>
      <c r="C293">
        <v>13</v>
      </c>
      <c r="D293">
        <v>2018</v>
      </c>
      <c r="E293">
        <v>12</v>
      </c>
      <c r="F293">
        <v>1</v>
      </c>
      <c r="G293">
        <v>700</v>
      </c>
      <c r="H293" t="s">
        <v>1705</v>
      </c>
      <c r="I293">
        <v>274835</v>
      </c>
      <c r="J293">
        <v>104756</v>
      </c>
      <c r="K293">
        <v>2068</v>
      </c>
      <c r="L293">
        <v>381659</v>
      </c>
      <c r="M293" s="17" t="str">
        <f>VLOOKUP(H293,'Util-Aff Mapping'!$B$2:$D$1837,2,FALSE)</f>
        <v>Unregulated</v>
      </c>
      <c r="N293" s="17" t="str">
        <f>VLOOKUP(H293,'Util-Aff Mapping'!$B$2:$D$1837,3,FALSE)</f>
        <v>Dominion</v>
      </c>
    </row>
    <row r="294" spans="1:14" x14ac:dyDescent="0.35">
      <c r="A294" s="12">
        <f t="shared" si="4"/>
        <v>292</v>
      </c>
      <c r="B294" t="s">
        <v>749</v>
      </c>
      <c r="C294">
        <v>13</v>
      </c>
      <c r="D294">
        <v>2018</v>
      </c>
      <c r="E294">
        <v>12</v>
      </c>
      <c r="F294">
        <v>1</v>
      </c>
      <c r="G294">
        <v>800</v>
      </c>
      <c r="H294" t="s">
        <v>1706</v>
      </c>
      <c r="I294">
        <v>152167</v>
      </c>
      <c r="J294">
        <v>65216</v>
      </c>
      <c r="K294">
        <v>1353</v>
      </c>
      <c r="L294">
        <v>218736</v>
      </c>
      <c r="M294" s="17" t="str">
        <f>VLOOKUP(H294,'Util-Aff Mapping'!$B$2:$D$1837,2,FALSE)</f>
        <v>Unregulated</v>
      </c>
      <c r="N294" s="17" t="str">
        <f>VLOOKUP(H294,'Util-Aff Mapping'!$B$2:$D$1837,3,FALSE)</f>
        <v>Dominion</v>
      </c>
    </row>
    <row r="295" spans="1:14" x14ac:dyDescent="0.35">
      <c r="A295" s="12">
        <f t="shared" si="4"/>
        <v>293</v>
      </c>
      <c r="B295" t="s">
        <v>749</v>
      </c>
      <c r="C295">
        <v>13</v>
      </c>
      <c r="D295">
        <v>2018</v>
      </c>
      <c r="E295">
        <v>12</v>
      </c>
      <c r="F295">
        <v>1</v>
      </c>
      <c r="G295">
        <v>900</v>
      </c>
      <c r="H295" t="s">
        <v>1707</v>
      </c>
      <c r="I295">
        <v>29546325</v>
      </c>
      <c r="J295">
        <v>25296858</v>
      </c>
      <c r="K295">
        <v>398122</v>
      </c>
      <c r="L295">
        <v>55241305</v>
      </c>
      <c r="M295" s="17" t="str">
        <f>VLOOKUP(H295,'Util-Aff Mapping'!$B$2:$D$1837,2,FALSE)</f>
        <v>Unregulated</v>
      </c>
      <c r="N295" s="17" t="str">
        <f>VLOOKUP(H295,'Util-Aff Mapping'!$B$2:$D$1837,3,FALSE)</f>
        <v>Dominion</v>
      </c>
    </row>
    <row r="296" spans="1:14" x14ac:dyDescent="0.35">
      <c r="A296" s="12">
        <f t="shared" si="4"/>
        <v>294</v>
      </c>
      <c r="B296" t="s">
        <v>749</v>
      </c>
      <c r="C296">
        <v>13</v>
      </c>
      <c r="D296">
        <v>2018</v>
      </c>
      <c r="E296">
        <v>12</v>
      </c>
      <c r="F296">
        <v>1</v>
      </c>
      <c r="G296">
        <v>1000</v>
      </c>
      <c r="H296" t="s">
        <v>1708</v>
      </c>
      <c r="I296">
        <v>196342882</v>
      </c>
      <c r="J296">
        <v>134275255</v>
      </c>
      <c r="K296">
        <v>2166409</v>
      </c>
      <c r="L296">
        <v>332784546</v>
      </c>
      <c r="M296" s="17" t="str">
        <f>VLOOKUP(H296,'Util-Aff Mapping'!$B$2:$D$1837,2,FALSE)</f>
        <v>Regulated</v>
      </c>
      <c r="N296" s="17" t="str">
        <f>VLOOKUP(H296,'Util-Aff Mapping'!$B$2:$D$1837,3,FALSE)</f>
        <v>Dominion</v>
      </c>
    </row>
    <row r="297" spans="1:14" x14ac:dyDescent="0.35">
      <c r="A297" s="12">
        <f t="shared" si="4"/>
        <v>295</v>
      </c>
      <c r="B297" t="s">
        <v>749</v>
      </c>
      <c r="C297">
        <v>13</v>
      </c>
      <c r="D297">
        <v>2018</v>
      </c>
      <c r="E297">
        <v>12</v>
      </c>
      <c r="F297">
        <v>1</v>
      </c>
      <c r="G297">
        <v>1100</v>
      </c>
      <c r="H297" t="s">
        <v>1709</v>
      </c>
      <c r="I297">
        <v>38155</v>
      </c>
      <c r="J297">
        <v>1605</v>
      </c>
      <c r="K297">
        <v>333</v>
      </c>
      <c r="L297">
        <v>40093</v>
      </c>
      <c r="M297" s="17" t="str">
        <f>VLOOKUP(H297,'Util-Aff Mapping'!$B$2:$D$1837,2,FALSE)</f>
        <v>Unregulated</v>
      </c>
      <c r="N297" s="17" t="str">
        <f>VLOOKUP(H297,'Util-Aff Mapping'!$B$2:$D$1837,3,FALSE)</f>
        <v>Dominion</v>
      </c>
    </row>
    <row r="298" spans="1:14" x14ac:dyDescent="0.35">
      <c r="A298" s="12">
        <f t="shared" si="4"/>
        <v>296</v>
      </c>
      <c r="B298" t="s">
        <v>749</v>
      </c>
      <c r="C298">
        <v>13</v>
      </c>
      <c r="D298">
        <v>2018</v>
      </c>
      <c r="E298">
        <v>12</v>
      </c>
      <c r="F298">
        <v>1</v>
      </c>
      <c r="G298">
        <v>1200</v>
      </c>
      <c r="H298" t="s">
        <v>1710</v>
      </c>
      <c r="I298">
        <v>735009</v>
      </c>
      <c r="J298">
        <v>634976</v>
      </c>
      <c r="K298">
        <v>3273</v>
      </c>
      <c r="L298">
        <v>1373258</v>
      </c>
      <c r="M298" s="17" t="str">
        <f>VLOOKUP(H298,'Util-Aff Mapping'!$B$2:$D$1837,2,FALSE)</f>
        <v>Unregulated</v>
      </c>
      <c r="N298" s="17" t="str">
        <f>VLOOKUP(H298,'Util-Aff Mapping'!$B$2:$D$1837,3,FALSE)</f>
        <v>Dominion</v>
      </c>
    </row>
    <row r="299" spans="1:14" x14ac:dyDescent="0.35">
      <c r="A299" s="12">
        <f t="shared" si="4"/>
        <v>297</v>
      </c>
      <c r="B299" t="s">
        <v>749</v>
      </c>
      <c r="C299">
        <v>13</v>
      </c>
      <c r="D299">
        <v>2018</v>
      </c>
      <c r="E299">
        <v>12</v>
      </c>
      <c r="F299">
        <v>1</v>
      </c>
      <c r="G299">
        <v>1300</v>
      </c>
      <c r="H299" t="s">
        <v>1711</v>
      </c>
      <c r="I299">
        <v>129007</v>
      </c>
      <c r="J299">
        <v>465400</v>
      </c>
      <c r="K299">
        <v>2209</v>
      </c>
      <c r="L299">
        <v>596616</v>
      </c>
      <c r="M299" s="17" t="str">
        <f>VLOOKUP(H299,'Util-Aff Mapping'!$B$2:$D$1837,2,FALSE)</f>
        <v>Unregulated</v>
      </c>
      <c r="N299" s="17" t="str">
        <f>VLOOKUP(H299,'Util-Aff Mapping'!$B$2:$D$1837,3,FALSE)</f>
        <v>Dominion</v>
      </c>
    </row>
    <row r="300" spans="1:14" x14ac:dyDescent="0.35">
      <c r="A300" s="12">
        <f t="shared" si="4"/>
        <v>298</v>
      </c>
      <c r="B300" t="s">
        <v>749</v>
      </c>
      <c r="C300">
        <v>13</v>
      </c>
      <c r="D300">
        <v>2018</v>
      </c>
      <c r="E300">
        <v>12</v>
      </c>
      <c r="F300">
        <v>1</v>
      </c>
      <c r="G300">
        <v>1400</v>
      </c>
      <c r="H300" t="s">
        <v>1712</v>
      </c>
      <c r="I300">
        <v>1100</v>
      </c>
      <c r="J300">
        <v>15831</v>
      </c>
      <c r="K300">
        <v>186</v>
      </c>
      <c r="L300">
        <v>17117</v>
      </c>
      <c r="M300" s="17" t="str">
        <f>VLOOKUP(H300,'Util-Aff Mapping'!$B$2:$D$1837,2,FALSE)</f>
        <v>Unregulated</v>
      </c>
      <c r="N300" s="17" t="str">
        <f>VLOOKUP(H300,'Util-Aff Mapping'!$B$2:$D$1837,3,FALSE)</f>
        <v>Dominion</v>
      </c>
    </row>
    <row r="301" spans="1:14" x14ac:dyDescent="0.35">
      <c r="A301" s="12">
        <f t="shared" si="4"/>
        <v>299</v>
      </c>
      <c r="B301" t="s">
        <v>749</v>
      </c>
      <c r="C301">
        <v>13</v>
      </c>
      <c r="D301">
        <v>2018</v>
      </c>
      <c r="E301">
        <v>12</v>
      </c>
      <c r="F301">
        <v>1</v>
      </c>
      <c r="G301">
        <v>1500</v>
      </c>
      <c r="H301" t="s">
        <v>1713</v>
      </c>
      <c r="I301">
        <v>6586170</v>
      </c>
      <c r="J301">
        <v>2196543</v>
      </c>
      <c r="K301">
        <v>75961</v>
      </c>
      <c r="L301">
        <v>8858674</v>
      </c>
      <c r="M301" s="17" t="str">
        <f>VLOOKUP(H301,'Util-Aff Mapping'!$B$2:$D$1837,2,FALSE)</f>
        <v>Unregulated</v>
      </c>
      <c r="N301" s="17" t="str">
        <f>VLOOKUP(H301,'Util-Aff Mapping'!$B$2:$D$1837,3,FALSE)</f>
        <v>Dominion</v>
      </c>
    </row>
    <row r="302" spans="1:14" x14ac:dyDescent="0.35">
      <c r="A302" s="12">
        <f t="shared" si="4"/>
        <v>300</v>
      </c>
      <c r="B302" t="s">
        <v>749</v>
      </c>
      <c r="C302">
        <v>13</v>
      </c>
      <c r="D302">
        <v>2018</v>
      </c>
      <c r="E302">
        <v>12</v>
      </c>
      <c r="F302">
        <v>1</v>
      </c>
      <c r="G302">
        <v>1600</v>
      </c>
      <c r="H302" t="s">
        <v>1714</v>
      </c>
      <c r="I302">
        <v>42102</v>
      </c>
      <c r="J302">
        <v>0</v>
      </c>
      <c r="K302">
        <v>698</v>
      </c>
      <c r="L302">
        <v>42800</v>
      </c>
      <c r="M302" s="17" t="str">
        <f>VLOOKUP(H302,'Util-Aff Mapping'!$B$2:$D$1837,2,FALSE)</f>
        <v>Unregulated</v>
      </c>
      <c r="N302" s="17" t="str">
        <f>VLOOKUP(H302,'Util-Aff Mapping'!$B$2:$D$1837,3,FALSE)</f>
        <v>Dominion</v>
      </c>
    </row>
    <row r="303" spans="1:14" x14ac:dyDescent="0.35">
      <c r="A303" s="12">
        <f t="shared" si="4"/>
        <v>301</v>
      </c>
      <c r="B303" t="s">
        <v>749</v>
      </c>
      <c r="C303">
        <v>13</v>
      </c>
      <c r="D303">
        <v>2018</v>
      </c>
      <c r="E303">
        <v>12</v>
      </c>
      <c r="F303">
        <v>1</v>
      </c>
      <c r="G303">
        <v>1700</v>
      </c>
      <c r="H303" t="s">
        <v>1715</v>
      </c>
      <c r="I303">
        <v>130426</v>
      </c>
      <c r="J303">
        <v>0</v>
      </c>
      <c r="K303">
        <v>2126</v>
      </c>
      <c r="L303">
        <v>132552</v>
      </c>
      <c r="M303" s="17" t="str">
        <f>VLOOKUP(H303,'Util-Aff Mapping'!$B$2:$D$1837,2,FALSE)</f>
        <v>Unregulated</v>
      </c>
      <c r="N303" s="17" t="str">
        <f>VLOOKUP(H303,'Util-Aff Mapping'!$B$2:$D$1837,3,FALSE)</f>
        <v>Dominion</v>
      </c>
    </row>
    <row r="304" spans="1:14" x14ac:dyDescent="0.35">
      <c r="A304" s="12">
        <f t="shared" si="4"/>
        <v>302</v>
      </c>
      <c r="B304" t="s">
        <v>18</v>
      </c>
      <c r="C304">
        <v>22</v>
      </c>
      <c r="D304">
        <v>2018</v>
      </c>
      <c r="E304">
        <v>12</v>
      </c>
      <c r="F304">
        <v>0</v>
      </c>
      <c r="G304">
        <v>100</v>
      </c>
      <c r="H304" s="8" t="s">
        <v>171</v>
      </c>
      <c r="I304">
        <v>-273600</v>
      </c>
      <c r="J304">
        <v>0</v>
      </c>
      <c r="K304">
        <v>0</v>
      </c>
      <c r="L304">
        <v>-273600</v>
      </c>
      <c r="M304" s="17" t="str">
        <f>VLOOKUP(H304,'Util-Aff Mapping'!$B$2:$D$1837,2,FALSE)</f>
        <v>Unregulated</v>
      </c>
      <c r="N304" s="17" t="str">
        <f>VLOOKUP(H304,'Util-Aff Mapping'!$B$2:$D$1837,3,FALSE)</f>
        <v>Duke</v>
      </c>
    </row>
    <row r="305" spans="1:14" x14ac:dyDescent="0.35">
      <c r="A305" s="12">
        <f t="shared" si="4"/>
        <v>303</v>
      </c>
      <c r="B305" t="s">
        <v>18</v>
      </c>
      <c r="C305">
        <v>22</v>
      </c>
      <c r="D305">
        <v>2018</v>
      </c>
      <c r="E305">
        <v>12</v>
      </c>
      <c r="F305">
        <v>0</v>
      </c>
      <c r="G305">
        <v>200</v>
      </c>
      <c r="H305" s="8" t="s">
        <v>173</v>
      </c>
      <c r="I305">
        <v>54763</v>
      </c>
      <c r="J305">
        <v>0</v>
      </c>
      <c r="K305">
        <v>0</v>
      </c>
      <c r="L305">
        <v>54763</v>
      </c>
      <c r="M305" s="17" t="str">
        <f>VLOOKUP(H305,'Util-Aff Mapping'!$B$2:$D$1837,2,FALSE)</f>
        <v>Unregulated</v>
      </c>
      <c r="N305" s="17" t="str">
        <f>VLOOKUP(H305,'Util-Aff Mapping'!$B$2:$D$1837,3,FALSE)</f>
        <v>Duke</v>
      </c>
    </row>
    <row r="306" spans="1:14" x14ac:dyDescent="0.35">
      <c r="A306" s="12">
        <f t="shared" si="4"/>
        <v>304</v>
      </c>
      <c r="B306" t="s">
        <v>18</v>
      </c>
      <c r="C306">
        <v>22</v>
      </c>
      <c r="D306">
        <v>2018</v>
      </c>
      <c r="E306">
        <v>12</v>
      </c>
      <c r="F306">
        <v>0</v>
      </c>
      <c r="G306">
        <v>300</v>
      </c>
      <c r="H306" s="8" t="s">
        <v>175</v>
      </c>
      <c r="I306">
        <v>772</v>
      </c>
      <c r="J306">
        <v>0</v>
      </c>
      <c r="K306">
        <v>0</v>
      </c>
      <c r="L306">
        <v>772</v>
      </c>
      <c r="M306" s="17" t="str">
        <f>VLOOKUP(H306,'Util-Aff Mapping'!$B$2:$D$1837,2,FALSE)</f>
        <v>Unregulated</v>
      </c>
      <c r="N306" s="17" t="str">
        <f>VLOOKUP(H306,'Util-Aff Mapping'!$B$2:$D$1837,3,FALSE)</f>
        <v>Duke</v>
      </c>
    </row>
    <row r="307" spans="1:14" x14ac:dyDescent="0.35">
      <c r="A307" s="12">
        <f t="shared" si="4"/>
        <v>305</v>
      </c>
      <c r="B307" t="s">
        <v>18</v>
      </c>
      <c r="C307">
        <v>22</v>
      </c>
      <c r="D307">
        <v>2018</v>
      </c>
      <c r="E307">
        <v>12</v>
      </c>
      <c r="F307">
        <v>0</v>
      </c>
      <c r="G307">
        <v>400</v>
      </c>
      <c r="H307" s="8" t="s">
        <v>623</v>
      </c>
      <c r="I307">
        <v>-10540905</v>
      </c>
      <c r="J307">
        <v>0</v>
      </c>
      <c r="K307">
        <v>0</v>
      </c>
      <c r="L307">
        <v>-10540905</v>
      </c>
      <c r="M307" s="17" t="str">
        <f>VLOOKUP(H307,'Util-Aff Mapping'!$B$2:$D$1837,2,FALSE)</f>
        <v>Unregulated</v>
      </c>
      <c r="N307" s="17" t="str">
        <f>VLOOKUP(H307,'Util-Aff Mapping'!$B$2:$D$1837,3,FALSE)</f>
        <v>Duke</v>
      </c>
    </row>
    <row r="308" spans="1:14" x14ac:dyDescent="0.35">
      <c r="A308" s="12">
        <f t="shared" si="4"/>
        <v>306</v>
      </c>
      <c r="B308" t="s">
        <v>18</v>
      </c>
      <c r="C308">
        <v>22</v>
      </c>
      <c r="D308">
        <v>2018</v>
      </c>
      <c r="E308">
        <v>12</v>
      </c>
      <c r="F308">
        <v>0</v>
      </c>
      <c r="G308">
        <v>500</v>
      </c>
      <c r="H308" s="8" t="s">
        <v>619</v>
      </c>
      <c r="I308">
        <v>-369</v>
      </c>
      <c r="J308">
        <v>51905</v>
      </c>
      <c r="K308">
        <v>0</v>
      </c>
      <c r="L308">
        <v>51536</v>
      </c>
      <c r="M308" s="17" t="str">
        <f>VLOOKUP(H308,'Util-Aff Mapping'!$B$2:$D$1837,2,FALSE)</f>
        <v>Unregulated</v>
      </c>
      <c r="N308" s="17" t="str">
        <f>VLOOKUP(H308,'Util-Aff Mapping'!$B$2:$D$1837,3,FALSE)</f>
        <v>Duke</v>
      </c>
    </row>
    <row r="309" spans="1:14" x14ac:dyDescent="0.35">
      <c r="A309" s="12">
        <f t="shared" si="4"/>
        <v>307</v>
      </c>
      <c r="B309" t="s">
        <v>18</v>
      </c>
      <c r="C309">
        <v>22</v>
      </c>
      <c r="D309">
        <v>2018</v>
      </c>
      <c r="E309">
        <v>12</v>
      </c>
      <c r="F309">
        <v>0</v>
      </c>
      <c r="G309">
        <v>600</v>
      </c>
      <c r="H309" s="8" t="s">
        <v>178</v>
      </c>
      <c r="I309">
        <v>0</v>
      </c>
      <c r="J309">
        <v>0</v>
      </c>
      <c r="K309">
        <v>0</v>
      </c>
      <c r="L309">
        <v>0</v>
      </c>
      <c r="M309" s="17" t="str">
        <f>VLOOKUP(H309,'Util-Aff Mapping'!$B$2:$D$1837,2,FALSE)</f>
        <v>Unregulated</v>
      </c>
      <c r="N309" s="17" t="str">
        <f>VLOOKUP(H309,'Util-Aff Mapping'!$B$2:$D$1837,3,FALSE)</f>
        <v>Duke</v>
      </c>
    </row>
    <row r="310" spans="1:14" x14ac:dyDescent="0.35">
      <c r="A310" s="12">
        <f t="shared" si="4"/>
        <v>308</v>
      </c>
      <c r="B310" t="s">
        <v>18</v>
      </c>
      <c r="C310">
        <v>22</v>
      </c>
      <c r="D310">
        <v>2018</v>
      </c>
      <c r="E310">
        <v>12</v>
      </c>
      <c r="F310">
        <v>0</v>
      </c>
      <c r="G310">
        <v>700</v>
      </c>
      <c r="H310" s="8" t="s">
        <v>1244</v>
      </c>
      <c r="I310">
        <v>656730</v>
      </c>
      <c r="J310">
        <v>0</v>
      </c>
      <c r="K310">
        <v>0</v>
      </c>
      <c r="L310">
        <v>656730</v>
      </c>
      <c r="M310" s="17" t="str">
        <f>VLOOKUP(H310,'Util-Aff Mapping'!$B$2:$D$1837,2,FALSE)</f>
        <v>Unregulated</v>
      </c>
      <c r="N310" s="17" t="str">
        <f>VLOOKUP(H310,'Util-Aff Mapping'!$B$2:$D$1837,3,FALSE)</f>
        <v>Duke</v>
      </c>
    </row>
    <row r="311" spans="1:14" x14ac:dyDescent="0.35">
      <c r="A311" s="12">
        <f t="shared" si="4"/>
        <v>309</v>
      </c>
      <c r="B311" t="s">
        <v>18</v>
      </c>
      <c r="C311">
        <v>22</v>
      </c>
      <c r="D311">
        <v>2018</v>
      </c>
      <c r="E311">
        <v>12</v>
      </c>
      <c r="F311">
        <v>0</v>
      </c>
      <c r="G311">
        <v>800</v>
      </c>
      <c r="H311" s="8" t="s">
        <v>742</v>
      </c>
      <c r="I311">
        <v>130670</v>
      </c>
      <c r="J311">
        <v>128013</v>
      </c>
      <c r="K311">
        <v>0</v>
      </c>
      <c r="L311">
        <v>258683</v>
      </c>
      <c r="M311" s="17" t="str">
        <f>VLOOKUP(H311,'Util-Aff Mapping'!$B$2:$D$1837,2,FALSE)</f>
        <v>Unregulated</v>
      </c>
      <c r="N311" s="17" t="str">
        <f>VLOOKUP(H311,'Util-Aff Mapping'!$B$2:$D$1837,3,FALSE)</f>
        <v>Duke</v>
      </c>
    </row>
    <row r="312" spans="1:14" x14ac:dyDescent="0.35">
      <c r="A312" s="12">
        <f t="shared" si="4"/>
        <v>310</v>
      </c>
      <c r="B312" t="s">
        <v>18</v>
      </c>
      <c r="C312">
        <v>22</v>
      </c>
      <c r="D312">
        <v>2018</v>
      </c>
      <c r="E312">
        <v>12</v>
      </c>
      <c r="F312">
        <v>0</v>
      </c>
      <c r="G312">
        <v>900</v>
      </c>
      <c r="H312" t="s">
        <v>515</v>
      </c>
      <c r="I312">
        <v>323566</v>
      </c>
      <c r="J312">
        <v>0</v>
      </c>
      <c r="K312">
        <v>0</v>
      </c>
      <c r="L312">
        <v>323566</v>
      </c>
      <c r="M312" s="17" t="str">
        <f>VLOOKUP(H312,'Util-Aff Mapping'!$B$2:$D$1837,2,FALSE)</f>
        <v>Unregulated</v>
      </c>
      <c r="N312" s="17" t="str">
        <f>VLOOKUP(H312,'Util-Aff Mapping'!$B$2:$D$1837,3,FALSE)</f>
        <v>Duke</v>
      </c>
    </row>
    <row r="313" spans="1:14" x14ac:dyDescent="0.35">
      <c r="A313" s="12">
        <f t="shared" si="4"/>
        <v>311</v>
      </c>
      <c r="B313" t="s">
        <v>18</v>
      </c>
      <c r="C313">
        <v>22</v>
      </c>
      <c r="D313">
        <v>2018</v>
      </c>
      <c r="E313">
        <v>12</v>
      </c>
      <c r="F313">
        <v>0</v>
      </c>
      <c r="G313">
        <v>1000</v>
      </c>
      <c r="H313" t="s">
        <v>516</v>
      </c>
      <c r="I313">
        <v>3412193</v>
      </c>
      <c r="J313">
        <v>0</v>
      </c>
      <c r="K313">
        <v>0</v>
      </c>
      <c r="L313">
        <v>3412193</v>
      </c>
      <c r="M313" s="17" t="str">
        <f>VLOOKUP(H313,'Util-Aff Mapping'!$B$2:$D$1837,2,FALSE)</f>
        <v>Unregulated</v>
      </c>
      <c r="N313" s="17" t="str">
        <f>VLOOKUP(H313,'Util-Aff Mapping'!$B$2:$D$1837,3,FALSE)</f>
        <v>Duke</v>
      </c>
    </row>
    <row r="314" spans="1:14" x14ac:dyDescent="0.35">
      <c r="A314" s="12">
        <f t="shared" si="4"/>
        <v>312</v>
      </c>
      <c r="B314" t="s">
        <v>18</v>
      </c>
      <c r="C314">
        <v>22</v>
      </c>
      <c r="D314">
        <v>2018</v>
      </c>
      <c r="E314">
        <v>12</v>
      </c>
      <c r="F314">
        <v>0</v>
      </c>
      <c r="G314">
        <v>1100</v>
      </c>
      <c r="H314" t="s">
        <v>191</v>
      </c>
      <c r="I314">
        <v>4076693</v>
      </c>
      <c r="J314">
        <v>0</v>
      </c>
      <c r="K314">
        <v>0</v>
      </c>
      <c r="L314">
        <v>4076693</v>
      </c>
      <c r="M314" s="17" t="str">
        <f>VLOOKUP(H314,'Util-Aff Mapping'!$B$2:$D$1837,2,FALSE)</f>
        <v>Unregulated</v>
      </c>
      <c r="N314" s="17" t="str">
        <f>VLOOKUP(H314,'Util-Aff Mapping'!$B$2:$D$1837,3,FALSE)</f>
        <v>Duke</v>
      </c>
    </row>
    <row r="315" spans="1:14" x14ac:dyDescent="0.35">
      <c r="A315" s="12">
        <f t="shared" si="4"/>
        <v>313</v>
      </c>
      <c r="B315" t="s">
        <v>18</v>
      </c>
      <c r="C315">
        <v>22</v>
      </c>
      <c r="D315">
        <v>2018</v>
      </c>
      <c r="E315">
        <v>12</v>
      </c>
      <c r="F315">
        <v>0</v>
      </c>
      <c r="G315">
        <v>1200</v>
      </c>
      <c r="H315" t="s">
        <v>215</v>
      </c>
      <c r="I315">
        <v>488</v>
      </c>
      <c r="J315">
        <v>0</v>
      </c>
      <c r="K315">
        <v>0</v>
      </c>
      <c r="L315">
        <v>488</v>
      </c>
      <c r="M315" s="17" t="str">
        <f>VLOOKUP(H315,'Util-Aff Mapping'!$B$2:$D$1837,2,FALSE)</f>
        <v>Unregulated</v>
      </c>
      <c r="N315" s="17" t="str">
        <f>VLOOKUP(H315,'Util-Aff Mapping'!$B$2:$D$1837,3,FALSE)</f>
        <v>Duke</v>
      </c>
    </row>
    <row r="316" spans="1:14" x14ac:dyDescent="0.35">
      <c r="A316" s="12">
        <f t="shared" si="4"/>
        <v>314</v>
      </c>
      <c r="B316" t="s">
        <v>18</v>
      </c>
      <c r="C316">
        <v>22</v>
      </c>
      <c r="D316">
        <v>2018</v>
      </c>
      <c r="E316">
        <v>12</v>
      </c>
      <c r="F316">
        <v>0</v>
      </c>
      <c r="G316">
        <v>1300</v>
      </c>
      <c r="H316" t="s">
        <v>196</v>
      </c>
      <c r="I316">
        <v>601064136</v>
      </c>
      <c r="J316">
        <v>423398534</v>
      </c>
      <c r="K316">
        <v>0</v>
      </c>
      <c r="L316">
        <v>1024462670</v>
      </c>
      <c r="M316" s="17" t="str">
        <f>VLOOKUP(H316,'Util-Aff Mapping'!$B$2:$D$1837,2,FALSE)</f>
        <v>Regulated</v>
      </c>
      <c r="N316" s="17" t="str">
        <f>VLOOKUP(H316,'Util-Aff Mapping'!$B$2:$D$1837,3,FALSE)</f>
        <v>Duke</v>
      </c>
    </row>
    <row r="317" spans="1:14" x14ac:dyDescent="0.35">
      <c r="A317" s="12">
        <f t="shared" si="4"/>
        <v>315</v>
      </c>
      <c r="B317" t="s">
        <v>18</v>
      </c>
      <c r="C317">
        <v>22</v>
      </c>
      <c r="D317">
        <v>2018</v>
      </c>
      <c r="E317">
        <v>12</v>
      </c>
      <c r="F317">
        <v>0</v>
      </c>
      <c r="G317">
        <v>1400</v>
      </c>
      <c r="H317" t="s">
        <v>1108</v>
      </c>
      <c r="I317">
        <v>236987208</v>
      </c>
      <c r="J317">
        <v>193455977</v>
      </c>
      <c r="K317">
        <v>0</v>
      </c>
      <c r="L317">
        <v>430443185</v>
      </c>
      <c r="M317" s="17" t="str">
        <f>VLOOKUP(H317,'Util-Aff Mapping'!$B$2:$D$1837,2,FALSE)</f>
        <v>Regulated</v>
      </c>
      <c r="N317" s="17" t="str">
        <f>VLOOKUP(H317,'Util-Aff Mapping'!$B$2:$D$1837,3,FALSE)</f>
        <v>Duke</v>
      </c>
    </row>
    <row r="318" spans="1:14" x14ac:dyDescent="0.35">
      <c r="A318" s="12">
        <f t="shared" si="4"/>
        <v>316</v>
      </c>
      <c r="B318" t="s">
        <v>18</v>
      </c>
      <c r="C318">
        <v>22</v>
      </c>
      <c r="D318">
        <v>2018</v>
      </c>
      <c r="E318">
        <v>12</v>
      </c>
      <c r="F318">
        <v>0</v>
      </c>
      <c r="G318">
        <v>1500</v>
      </c>
      <c r="H318" t="s">
        <v>198</v>
      </c>
      <c r="I318">
        <v>7112</v>
      </c>
      <c r="J318">
        <v>0</v>
      </c>
      <c r="K318">
        <v>0</v>
      </c>
      <c r="L318">
        <v>7112</v>
      </c>
      <c r="M318" s="17" t="str">
        <f>VLOOKUP(H318,'Util-Aff Mapping'!$B$2:$D$1837,2,FALSE)</f>
        <v>Unregulated</v>
      </c>
      <c r="N318" s="17" t="str">
        <f>VLOOKUP(H318,'Util-Aff Mapping'!$B$2:$D$1837,3,FALSE)</f>
        <v>Duke</v>
      </c>
    </row>
    <row r="319" spans="1:14" x14ac:dyDescent="0.35">
      <c r="A319" s="12">
        <f t="shared" si="4"/>
        <v>317</v>
      </c>
      <c r="B319" t="s">
        <v>18</v>
      </c>
      <c r="C319">
        <v>22</v>
      </c>
      <c r="D319">
        <v>2018</v>
      </c>
      <c r="E319">
        <v>12</v>
      </c>
      <c r="F319">
        <v>0</v>
      </c>
      <c r="G319">
        <v>1600</v>
      </c>
      <c r="H319" t="s">
        <v>200</v>
      </c>
      <c r="I319">
        <v>408614317</v>
      </c>
      <c r="J319">
        <v>143763041</v>
      </c>
      <c r="K319">
        <v>0</v>
      </c>
      <c r="L319">
        <v>552377358</v>
      </c>
      <c r="M319" s="17" t="str">
        <f>VLOOKUP(H319,'Util-Aff Mapping'!$B$2:$D$1837,2,FALSE)</f>
        <v>Regulated</v>
      </c>
      <c r="N319" s="17" t="str">
        <f>VLOOKUP(H319,'Util-Aff Mapping'!$B$2:$D$1837,3,FALSE)</f>
        <v>Duke</v>
      </c>
    </row>
    <row r="320" spans="1:14" x14ac:dyDescent="0.35">
      <c r="A320" s="12">
        <f t="shared" si="4"/>
        <v>318</v>
      </c>
      <c r="B320" t="s">
        <v>18</v>
      </c>
      <c r="C320">
        <v>22</v>
      </c>
      <c r="D320">
        <v>2018</v>
      </c>
      <c r="E320">
        <v>12</v>
      </c>
      <c r="F320">
        <v>0</v>
      </c>
      <c r="G320">
        <v>1700</v>
      </c>
      <c r="H320" t="s">
        <v>202</v>
      </c>
      <c r="I320">
        <v>109409623</v>
      </c>
      <c r="J320">
        <v>25814979</v>
      </c>
      <c r="K320">
        <v>0</v>
      </c>
      <c r="L320">
        <v>135224602</v>
      </c>
      <c r="M320" s="17" t="str">
        <f>VLOOKUP(H320,'Util-Aff Mapping'!$B$2:$D$1837,2,FALSE)</f>
        <v>Regulated</v>
      </c>
      <c r="N320" s="17" t="str">
        <f>VLOOKUP(H320,'Util-Aff Mapping'!$B$2:$D$1837,3,FALSE)</f>
        <v>Duke</v>
      </c>
    </row>
    <row r="321" spans="1:14" x14ac:dyDescent="0.35">
      <c r="A321" s="12">
        <f t="shared" si="4"/>
        <v>319</v>
      </c>
      <c r="B321" t="s">
        <v>18</v>
      </c>
      <c r="C321">
        <v>22</v>
      </c>
      <c r="D321">
        <v>2018</v>
      </c>
      <c r="E321">
        <v>12</v>
      </c>
      <c r="F321">
        <v>0</v>
      </c>
      <c r="G321">
        <v>1800</v>
      </c>
      <c r="H321" t="s">
        <v>204</v>
      </c>
      <c r="I321">
        <v>188</v>
      </c>
      <c r="J321">
        <v>0</v>
      </c>
      <c r="K321">
        <v>0</v>
      </c>
      <c r="L321">
        <v>188</v>
      </c>
      <c r="M321" s="17" t="str">
        <f>VLOOKUP(H321,'Util-Aff Mapping'!$B$2:$D$1837,2,FALSE)</f>
        <v>Unregulated</v>
      </c>
      <c r="N321" s="17" t="str">
        <f>VLOOKUP(H321,'Util-Aff Mapping'!$B$2:$D$1837,3,FALSE)</f>
        <v>Duke</v>
      </c>
    </row>
    <row r="322" spans="1:14" x14ac:dyDescent="0.35">
      <c r="A322" s="12">
        <f t="shared" si="4"/>
        <v>320</v>
      </c>
      <c r="B322" t="s">
        <v>18</v>
      </c>
      <c r="C322">
        <v>22</v>
      </c>
      <c r="D322">
        <v>2018</v>
      </c>
      <c r="E322">
        <v>12</v>
      </c>
      <c r="F322">
        <v>0</v>
      </c>
      <c r="G322">
        <v>1900</v>
      </c>
      <c r="H322" t="s">
        <v>205</v>
      </c>
      <c r="I322">
        <v>451857649</v>
      </c>
      <c r="J322">
        <v>105041489</v>
      </c>
      <c r="K322">
        <v>0</v>
      </c>
      <c r="L322">
        <v>556899138</v>
      </c>
      <c r="M322" s="17" t="str">
        <f>VLOOKUP(H322,'Util-Aff Mapping'!$B$2:$D$1837,2,FALSE)</f>
        <v>Regulated</v>
      </c>
      <c r="N322" s="17" t="str">
        <f>VLOOKUP(H322,'Util-Aff Mapping'!$B$2:$D$1837,3,FALSE)</f>
        <v>Duke</v>
      </c>
    </row>
    <row r="323" spans="1:14" x14ac:dyDescent="0.35">
      <c r="A323" s="12">
        <f t="shared" si="4"/>
        <v>321</v>
      </c>
      <c r="B323" t="s">
        <v>18</v>
      </c>
      <c r="C323">
        <v>22</v>
      </c>
      <c r="D323">
        <v>2018</v>
      </c>
      <c r="E323">
        <v>12</v>
      </c>
      <c r="F323">
        <v>0</v>
      </c>
      <c r="G323">
        <v>2000</v>
      </c>
      <c r="H323" t="s">
        <v>1110</v>
      </c>
      <c r="I323">
        <v>57700</v>
      </c>
      <c r="J323">
        <v>0</v>
      </c>
      <c r="K323">
        <v>0</v>
      </c>
      <c r="L323">
        <v>57700</v>
      </c>
      <c r="M323" s="17" t="str">
        <f>VLOOKUP(H323,'Util-Aff Mapping'!$B$2:$D$1837,2,FALSE)</f>
        <v>Unregulated</v>
      </c>
      <c r="N323" s="17" t="str">
        <f>VLOOKUP(H323,'Util-Aff Mapping'!$B$2:$D$1837,3,FALSE)</f>
        <v>Duke</v>
      </c>
    </row>
    <row r="324" spans="1:14" x14ac:dyDescent="0.35">
      <c r="A324" s="12">
        <f t="shared" si="4"/>
        <v>322</v>
      </c>
      <c r="B324" t="s">
        <v>18</v>
      </c>
      <c r="C324">
        <v>22</v>
      </c>
      <c r="D324">
        <v>2018</v>
      </c>
      <c r="E324">
        <v>12</v>
      </c>
      <c r="F324">
        <v>0</v>
      </c>
      <c r="G324">
        <v>2100</v>
      </c>
      <c r="H324" t="s">
        <v>1245</v>
      </c>
      <c r="I324">
        <v>2539264</v>
      </c>
      <c r="J324">
        <v>108788</v>
      </c>
      <c r="K324">
        <v>0</v>
      </c>
      <c r="L324">
        <v>2648052</v>
      </c>
      <c r="M324" s="17" t="str">
        <f>VLOOKUP(H324,'Util-Aff Mapping'!$B$2:$D$1837,2,FALSE)</f>
        <v>Unregulated</v>
      </c>
      <c r="N324" s="17" t="str">
        <f>VLOOKUP(H324,'Util-Aff Mapping'!$B$2:$D$1837,3,FALSE)</f>
        <v>Duke</v>
      </c>
    </row>
    <row r="325" spans="1:14" x14ac:dyDescent="0.35">
      <c r="A325" s="12">
        <f t="shared" ref="A325:A388" si="5">A324+1</f>
        <v>323</v>
      </c>
      <c r="B325" t="s">
        <v>18</v>
      </c>
      <c r="C325">
        <v>22</v>
      </c>
      <c r="D325">
        <v>2018</v>
      </c>
      <c r="E325">
        <v>12</v>
      </c>
      <c r="F325">
        <v>0</v>
      </c>
      <c r="G325">
        <v>2200</v>
      </c>
      <c r="H325" t="s">
        <v>925</v>
      </c>
      <c r="I325">
        <v>379016905</v>
      </c>
      <c r="J325">
        <v>274963228</v>
      </c>
      <c r="K325">
        <v>0</v>
      </c>
      <c r="L325">
        <v>653980133</v>
      </c>
      <c r="M325" s="17" t="str">
        <f>VLOOKUP(H325,'Util-Aff Mapping'!$B$2:$D$1837,2,FALSE)</f>
        <v>Regulated</v>
      </c>
      <c r="N325" s="17" t="str">
        <f>VLOOKUP(H325,'Util-Aff Mapping'!$B$2:$D$1837,3,FALSE)</f>
        <v>Duke</v>
      </c>
    </row>
    <row r="326" spans="1:14" x14ac:dyDescent="0.35">
      <c r="A326" s="12">
        <f t="shared" si="5"/>
        <v>324</v>
      </c>
      <c r="B326" t="s">
        <v>18</v>
      </c>
      <c r="C326">
        <v>22</v>
      </c>
      <c r="D326">
        <v>2018</v>
      </c>
      <c r="E326">
        <v>12</v>
      </c>
      <c r="F326">
        <v>0</v>
      </c>
      <c r="G326">
        <v>2300</v>
      </c>
      <c r="H326" s="8" t="s">
        <v>618</v>
      </c>
      <c r="I326">
        <v>1441183</v>
      </c>
      <c r="J326">
        <v>91205</v>
      </c>
      <c r="K326">
        <v>0</v>
      </c>
      <c r="L326">
        <v>1532388</v>
      </c>
      <c r="M326" s="17" t="str">
        <f>VLOOKUP(H326,'Util-Aff Mapping'!$B$2:$D$1837,2,FALSE)</f>
        <v>Unregulated</v>
      </c>
      <c r="N326" s="17" t="str">
        <f>VLOOKUP(H326,'Util-Aff Mapping'!$B$2:$D$1837,3,FALSE)</f>
        <v>Duke</v>
      </c>
    </row>
    <row r="327" spans="1:14" x14ac:dyDescent="0.35">
      <c r="A327" s="12">
        <f t="shared" si="5"/>
        <v>325</v>
      </c>
      <c r="B327" t="s">
        <v>18</v>
      </c>
      <c r="C327">
        <v>22</v>
      </c>
      <c r="D327">
        <v>2018</v>
      </c>
      <c r="E327">
        <v>12</v>
      </c>
      <c r="F327">
        <v>0</v>
      </c>
      <c r="G327">
        <v>2400</v>
      </c>
      <c r="H327" s="8" t="s">
        <v>208</v>
      </c>
      <c r="I327">
        <v>9031647</v>
      </c>
      <c r="J327">
        <v>20876415</v>
      </c>
      <c r="K327">
        <v>0</v>
      </c>
      <c r="L327">
        <v>29908062</v>
      </c>
      <c r="M327" s="17" t="str">
        <f>VLOOKUP(H327,'Util-Aff Mapping'!$B$2:$D$1837,2,FALSE)</f>
        <v>Unregulated</v>
      </c>
      <c r="N327" s="17" t="str">
        <f>VLOOKUP(H327,'Util-Aff Mapping'!$B$2:$D$1837,3,FALSE)</f>
        <v>Duke</v>
      </c>
    </row>
    <row r="328" spans="1:14" x14ac:dyDescent="0.35">
      <c r="A328" s="12">
        <f t="shared" si="5"/>
        <v>326</v>
      </c>
      <c r="B328" t="s">
        <v>18</v>
      </c>
      <c r="C328">
        <v>22</v>
      </c>
      <c r="D328">
        <v>2018</v>
      </c>
      <c r="E328">
        <v>12</v>
      </c>
      <c r="F328">
        <v>0</v>
      </c>
      <c r="G328">
        <v>2500</v>
      </c>
      <c r="H328" s="8" t="s">
        <v>209</v>
      </c>
      <c r="I328">
        <v>16950</v>
      </c>
      <c r="J328">
        <v>118136</v>
      </c>
      <c r="K328">
        <v>0</v>
      </c>
      <c r="L328">
        <v>135086</v>
      </c>
      <c r="M328" s="17" t="str">
        <f>VLOOKUP(H328,'Util-Aff Mapping'!$B$2:$D$1837,2,FALSE)</f>
        <v>Unregulated</v>
      </c>
      <c r="N328" s="17" t="str">
        <f>VLOOKUP(H328,'Util-Aff Mapping'!$B$2:$D$1837,3,FALSE)</f>
        <v>Duke</v>
      </c>
    </row>
    <row r="329" spans="1:14" x14ac:dyDescent="0.35">
      <c r="A329" s="12">
        <f t="shared" si="5"/>
        <v>327</v>
      </c>
      <c r="B329" t="s">
        <v>18</v>
      </c>
      <c r="C329">
        <v>22</v>
      </c>
      <c r="D329">
        <v>2018</v>
      </c>
      <c r="E329">
        <v>12</v>
      </c>
      <c r="F329">
        <v>0</v>
      </c>
      <c r="G329">
        <v>2600</v>
      </c>
      <c r="H329" s="8" t="s">
        <v>211</v>
      </c>
      <c r="I329">
        <v>5129618</v>
      </c>
      <c r="J329">
        <v>2826129</v>
      </c>
      <c r="K329">
        <v>0</v>
      </c>
      <c r="L329">
        <v>7955747</v>
      </c>
      <c r="M329" s="17" t="str">
        <f>VLOOKUP(H329,'Util-Aff Mapping'!$B$2:$D$1837,2,FALSE)</f>
        <v>Unregulated</v>
      </c>
      <c r="N329" s="17" t="str">
        <f>VLOOKUP(H329,'Util-Aff Mapping'!$B$2:$D$1837,3,FALSE)</f>
        <v>Duke</v>
      </c>
    </row>
    <row r="330" spans="1:14" x14ac:dyDescent="0.35">
      <c r="A330" s="12">
        <f t="shared" si="5"/>
        <v>328</v>
      </c>
      <c r="B330" t="s">
        <v>18</v>
      </c>
      <c r="C330">
        <v>22</v>
      </c>
      <c r="D330">
        <v>2018</v>
      </c>
      <c r="E330">
        <v>12</v>
      </c>
      <c r="F330">
        <v>0</v>
      </c>
      <c r="G330">
        <v>2700</v>
      </c>
      <c r="H330" s="8" t="s">
        <v>1246</v>
      </c>
      <c r="I330">
        <v>50157</v>
      </c>
      <c r="J330">
        <v>0</v>
      </c>
      <c r="K330">
        <v>0</v>
      </c>
      <c r="L330">
        <v>50157</v>
      </c>
      <c r="M330" s="17" t="str">
        <f>VLOOKUP(H330,'Util-Aff Mapping'!$B$2:$D$1837,2,FALSE)</f>
        <v>Unregulated</v>
      </c>
      <c r="N330" s="17" t="str">
        <f>VLOOKUP(H330,'Util-Aff Mapping'!$B$2:$D$1837,3,FALSE)</f>
        <v>Duke</v>
      </c>
    </row>
    <row r="331" spans="1:14" x14ac:dyDescent="0.35">
      <c r="A331" s="12">
        <f t="shared" si="5"/>
        <v>329</v>
      </c>
      <c r="B331" t="s">
        <v>18</v>
      </c>
      <c r="C331">
        <v>22</v>
      </c>
      <c r="D331">
        <v>2018</v>
      </c>
      <c r="E331">
        <v>12</v>
      </c>
      <c r="F331">
        <v>0</v>
      </c>
      <c r="G331">
        <v>2800</v>
      </c>
      <c r="H331" s="8" t="s">
        <v>743</v>
      </c>
      <c r="I331">
        <v>705109</v>
      </c>
      <c r="J331">
        <v>468304</v>
      </c>
      <c r="K331">
        <v>0</v>
      </c>
      <c r="L331">
        <v>1173413</v>
      </c>
      <c r="M331" s="17" t="str">
        <f>VLOOKUP(H331,'Util-Aff Mapping'!$B$2:$D$1837,2,FALSE)</f>
        <v>Unregulated</v>
      </c>
      <c r="N331" s="17" t="str">
        <f>VLOOKUP(H331,'Util-Aff Mapping'!$B$2:$D$1837,3,FALSE)</f>
        <v>Duke</v>
      </c>
    </row>
    <row r="332" spans="1:14" x14ac:dyDescent="0.35">
      <c r="A332" s="12">
        <f t="shared" si="5"/>
        <v>330</v>
      </c>
      <c r="B332" t="s">
        <v>18</v>
      </c>
      <c r="C332">
        <v>22</v>
      </c>
      <c r="D332">
        <v>2018</v>
      </c>
      <c r="E332">
        <v>12</v>
      </c>
      <c r="F332">
        <v>0</v>
      </c>
      <c r="G332">
        <v>2900</v>
      </c>
      <c r="H332" s="8" t="s">
        <v>1409</v>
      </c>
      <c r="I332">
        <v>112481597</v>
      </c>
      <c r="J332">
        <v>74505231</v>
      </c>
      <c r="K332">
        <v>0</v>
      </c>
      <c r="L332">
        <v>186986828</v>
      </c>
      <c r="M332" s="17" t="str">
        <f>VLOOKUP(H332,'Util-Aff Mapping'!$B$2:$D$1837,2,FALSE)</f>
        <v>Regulated</v>
      </c>
      <c r="N332" s="17" t="str">
        <f>VLOOKUP(H332,'Util-Aff Mapping'!$B$2:$D$1837,3,FALSE)</f>
        <v>Duke</v>
      </c>
    </row>
    <row r="333" spans="1:14" x14ac:dyDescent="0.35">
      <c r="A333" s="12">
        <f t="shared" si="5"/>
        <v>331</v>
      </c>
      <c r="B333" t="s">
        <v>18</v>
      </c>
      <c r="C333">
        <v>22</v>
      </c>
      <c r="D333">
        <v>2018</v>
      </c>
      <c r="E333">
        <v>12</v>
      </c>
      <c r="F333">
        <v>0</v>
      </c>
      <c r="G333">
        <v>3000</v>
      </c>
      <c r="H333" s="8" t="s">
        <v>746</v>
      </c>
      <c r="I333">
        <v>49880</v>
      </c>
      <c r="J333">
        <v>1</v>
      </c>
      <c r="K333">
        <v>0</v>
      </c>
      <c r="L333">
        <v>49881</v>
      </c>
      <c r="M333" s="17" t="str">
        <f>VLOOKUP(H333,'Util-Aff Mapping'!$B$2:$D$1837,2,FALSE)</f>
        <v>Regulated</v>
      </c>
      <c r="N333" s="17" t="str">
        <f>VLOOKUP(H333,'Util-Aff Mapping'!$B$2:$D$1837,3,FALSE)</f>
        <v>Duke</v>
      </c>
    </row>
    <row r="334" spans="1:14" x14ac:dyDescent="0.35">
      <c r="A334" s="12">
        <f t="shared" si="5"/>
        <v>332</v>
      </c>
      <c r="B334" t="s">
        <v>21</v>
      </c>
      <c r="C334">
        <v>5</v>
      </c>
      <c r="D334">
        <v>2018</v>
      </c>
      <c r="E334">
        <v>12</v>
      </c>
      <c r="F334">
        <v>0</v>
      </c>
      <c r="G334">
        <v>100</v>
      </c>
      <c r="H334" t="s">
        <v>1720</v>
      </c>
      <c r="I334">
        <v>194457089</v>
      </c>
      <c r="J334">
        <v>3302411</v>
      </c>
      <c r="K334">
        <v>0</v>
      </c>
      <c r="L334">
        <v>197759500</v>
      </c>
      <c r="M334" s="17" t="str">
        <f>VLOOKUP(H334,'Util-Aff Mapping'!$B$2:$D$1837,2,FALSE)</f>
        <v>Regulated</v>
      </c>
      <c r="N334" s="17" t="str">
        <f>VLOOKUP(H334,'Util-Aff Mapping'!$B$2:$D$1837,3,FALSE)</f>
        <v>Entergy</v>
      </c>
    </row>
    <row r="335" spans="1:14" x14ac:dyDescent="0.35">
      <c r="A335" s="12">
        <f t="shared" si="5"/>
        <v>333</v>
      </c>
      <c r="B335" t="s">
        <v>21</v>
      </c>
      <c r="C335">
        <v>5</v>
      </c>
      <c r="D335">
        <v>2018</v>
      </c>
      <c r="E335">
        <v>12</v>
      </c>
      <c r="F335">
        <v>0</v>
      </c>
      <c r="G335">
        <v>200</v>
      </c>
      <c r="H335" t="s">
        <v>753</v>
      </c>
      <c r="I335">
        <v>248899650</v>
      </c>
      <c r="J335">
        <v>6466334</v>
      </c>
      <c r="K335">
        <v>0</v>
      </c>
      <c r="L335">
        <v>255365984</v>
      </c>
      <c r="M335" s="17" t="str">
        <f>VLOOKUP(H335,'Util-Aff Mapping'!$B$2:$D$1837,2,FALSE)</f>
        <v>Regulated</v>
      </c>
      <c r="N335" s="17" t="str">
        <f>VLOOKUP(H335,'Util-Aff Mapping'!$B$2:$D$1837,3,FALSE)</f>
        <v>Entergy</v>
      </c>
    </row>
    <row r="336" spans="1:14" x14ac:dyDescent="0.35">
      <c r="A336" s="12">
        <f t="shared" si="5"/>
        <v>334</v>
      </c>
      <c r="B336" t="s">
        <v>21</v>
      </c>
      <c r="C336">
        <v>5</v>
      </c>
      <c r="D336">
        <v>2018</v>
      </c>
      <c r="E336">
        <v>12</v>
      </c>
      <c r="F336">
        <v>0</v>
      </c>
      <c r="G336">
        <v>300</v>
      </c>
      <c r="H336" t="s">
        <v>1722</v>
      </c>
      <c r="I336">
        <v>0</v>
      </c>
      <c r="J336">
        <v>-3030</v>
      </c>
      <c r="K336">
        <v>0</v>
      </c>
      <c r="L336">
        <v>-3030</v>
      </c>
      <c r="M336" s="17" t="str">
        <f>VLOOKUP(H336,'Util-Aff Mapping'!$B$2:$D$1837,2,FALSE)</f>
        <v>Regulated</v>
      </c>
      <c r="N336" s="17" t="str">
        <f>VLOOKUP(H336,'Util-Aff Mapping'!$B$2:$D$1837,3,FALSE)</f>
        <v>Entergy</v>
      </c>
    </row>
    <row r="337" spans="1:20" x14ac:dyDescent="0.35">
      <c r="A337" s="12">
        <f t="shared" si="5"/>
        <v>335</v>
      </c>
      <c r="B337" t="s">
        <v>21</v>
      </c>
      <c r="C337">
        <v>5</v>
      </c>
      <c r="D337">
        <v>2018</v>
      </c>
      <c r="E337">
        <v>12</v>
      </c>
      <c r="F337">
        <v>0</v>
      </c>
      <c r="G337">
        <v>400</v>
      </c>
      <c r="H337" t="s">
        <v>1542</v>
      </c>
      <c r="I337">
        <v>0</v>
      </c>
      <c r="J337">
        <v>-1331</v>
      </c>
      <c r="K337">
        <v>0</v>
      </c>
      <c r="L337">
        <v>-1331</v>
      </c>
      <c r="M337" s="17" t="str">
        <f>VLOOKUP(H337,'Util-Aff Mapping'!$B$2:$D$1837,2,FALSE)</f>
        <v>Regulated</v>
      </c>
      <c r="N337" s="17" t="str">
        <f>VLOOKUP(H337,'Util-Aff Mapping'!$B$2:$D$1837,3,FALSE)</f>
        <v>Entergy</v>
      </c>
    </row>
    <row r="338" spans="1:20" x14ac:dyDescent="0.35">
      <c r="A338" s="12">
        <f t="shared" si="5"/>
        <v>336</v>
      </c>
      <c r="B338" t="s">
        <v>21</v>
      </c>
      <c r="C338">
        <v>5</v>
      </c>
      <c r="D338">
        <v>2018</v>
      </c>
      <c r="E338">
        <v>12</v>
      </c>
      <c r="F338">
        <v>0</v>
      </c>
      <c r="G338">
        <v>500</v>
      </c>
      <c r="H338" t="s">
        <v>1248</v>
      </c>
      <c r="I338">
        <v>0</v>
      </c>
      <c r="J338">
        <v>42857</v>
      </c>
      <c r="K338">
        <v>0</v>
      </c>
      <c r="L338">
        <v>42857</v>
      </c>
      <c r="M338" s="17" t="str">
        <f>VLOOKUP(H338,'Util-Aff Mapping'!$B$2:$D$1837,2,FALSE)</f>
        <v>Unregulated</v>
      </c>
      <c r="N338" s="17" t="str">
        <f>VLOOKUP(H338,'Util-Aff Mapping'!$B$2:$D$1837,3,FALSE)</f>
        <v>Entergy</v>
      </c>
    </row>
    <row r="339" spans="1:20" x14ac:dyDescent="0.35">
      <c r="A339" s="12">
        <f t="shared" si="5"/>
        <v>337</v>
      </c>
      <c r="B339" t="s">
        <v>21</v>
      </c>
      <c r="C339">
        <v>5</v>
      </c>
      <c r="D339">
        <v>2018</v>
      </c>
      <c r="E339">
        <v>12</v>
      </c>
      <c r="F339">
        <v>0</v>
      </c>
      <c r="G339">
        <v>600</v>
      </c>
      <c r="H339" t="s">
        <v>1124</v>
      </c>
      <c r="I339">
        <v>8202</v>
      </c>
      <c r="J339">
        <v>5195</v>
      </c>
      <c r="K339">
        <v>0</v>
      </c>
      <c r="L339">
        <v>13397</v>
      </c>
      <c r="M339" s="17" t="str">
        <f>VLOOKUP(H339,'Util-Aff Mapping'!$B$2:$D$1837,2,FALSE)</f>
        <v>Unregulated</v>
      </c>
      <c r="N339" s="17" t="str">
        <f>VLOOKUP(H339,'Util-Aff Mapping'!$B$2:$D$1837,3,FALSE)</f>
        <v>Entergy</v>
      </c>
    </row>
    <row r="340" spans="1:20" x14ac:dyDescent="0.35">
      <c r="A340" s="12">
        <f t="shared" si="5"/>
        <v>338</v>
      </c>
      <c r="B340" t="s">
        <v>21</v>
      </c>
      <c r="C340">
        <v>5</v>
      </c>
      <c r="D340">
        <v>2018</v>
      </c>
      <c r="E340">
        <v>12</v>
      </c>
      <c r="F340">
        <v>0</v>
      </c>
      <c r="G340">
        <v>700</v>
      </c>
      <c r="H340" t="s">
        <v>1121</v>
      </c>
      <c r="I340">
        <v>17082</v>
      </c>
      <c r="J340">
        <v>136158</v>
      </c>
      <c r="K340">
        <v>0</v>
      </c>
      <c r="L340">
        <v>153240</v>
      </c>
      <c r="M340" s="17" t="str">
        <f>VLOOKUP(H340,'Util-Aff Mapping'!$B$2:$D$1837,2,FALSE)</f>
        <v>Unregulated</v>
      </c>
      <c r="N340" s="17" t="str">
        <f>VLOOKUP(H340,'Util-Aff Mapping'!$B$2:$D$1837,3,FALSE)</f>
        <v>Entergy</v>
      </c>
    </row>
    <row r="341" spans="1:20" x14ac:dyDescent="0.35">
      <c r="A341" s="12">
        <f t="shared" si="5"/>
        <v>339</v>
      </c>
      <c r="B341" t="s">
        <v>21</v>
      </c>
      <c r="C341">
        <v>5</v>
      </c>
      <c r="D341">
        <v>2018</v>
      </c>
      <c r="E341">
        <v>12</v>
      </c>
      <c r="F341">
        <v>0</v>
      </c>
      <c r="G341">
        <v>800</v>
      </c>
      <c r="H341" t="s">
        <v>754</v>
      </c>
      <c r="I341">
        <v>0</v>
      </c>
      <c r="J341">
        <v>367632</v>
      </c>
      <c r="K341">
        <v>0</v>
      </c>
      <c r="L341">
        <v>367632</v>
      </c>
      <c r="M341" s="17" t="str">
        <f>VLOOKUP(H341,'Util-Aff Mapping'!$B$2:$D$1837,2,FALSE)</f>
        <v>Unregulated</v>
      </c>
      <c r="N341" s="17" t="str">
        <f>VLOOKUP(H341,'Util-Aff Mapping'!$B$2:$D$1837,3,FALSE)</f>
        <v>Entergy</v>
      </c>
    </row>
    <row r="342" spans="1:20" x14ac:dyDescent="0.35">
      <c r="A342" s="12">
        <f t="shared" si="5"/>
        <v>340</v>
      </c>
      <c r="B342" t="s">
        <v>21</v>
      </c>
      <c r="C342">
        <v>5</v>
      </c>
      <c r="D342">
        <v>2018</v>
      </c>
      <c r="E342">
        <v>12</v>
      </c>
      <c r="F342">
        <v>0</v>
      </c>
      <c r="G342">
        <v>900</v>
      </c>
      <c r="H342" t="s">
        <v>1120</v>
      </c>
      <c r="I342">
        <v>0</v>
      </c>
      <c r="J342">
        <v>7207</v>
      </c>
      <c r="K342">
        <v>0</v>
      </c>
      <c r="L342">
        <v>7207</v>
      </c>
      <c r="M342" s="17" t="str">
        <f>VLOOKUP(H342,'Util-Aff Mapping'!$B$2:$D$1837,2,FALSE)</f>
        <v>Unregulated</v>
      </c>
      <c r="N342" s="17" t="str">
        <f>VLOOKUP(H342,'Util-Aff Mapping'!$B$2:$D$1837,3,FALSE)</f>
        <v>Entergy</v>
      </c>
    </row>
    <row r="343" spans="1:20" x14ac:dyDescent="0.35">
      <c r="A343" s="12">
        <f t="shared" si="5"/>
        <v>341</v>
      </c>
      <c r="B343" t="s">
        <v>21</v>
      </c>
      <c r="C343">
        <v>5</v>
      </c>
      <c r="D343">
        <v>2018</v>
      </c>
      <c r="E343">
        <v>12</v>
      </c>
      <c r="F343">
        <v>0</v>
      </c>
      <c r="G343">
        <v>1000</v>
      </c>
      <c r="H343" t="s">
        <v>1411</v>
      </c>
      <c r="I343">
        <v>0</v>
      </c>
      <c r="J343">
        <v>5</v>
      </c>
      <c r="K343">
        <v>0</v>
      </c>
      <c r="L343">
        <v>5</v>
      </c>
      <c r="M343" s="17" t="str">
        <f>VLOOKUP(H343,'Util-Aff Mapping'!$B$2:$D$1837,2,FALSE)</f>
        <v>Unregulated</v>
      </c>
      <c r="N343" s="17" t="str">
        <f>VLOOKUP(H343,'Util-Aff Mapping'!$B$2:$D$1837,3,FALSE)</f>
        <v>Entergy</v>
      </c>
    </row>
    <row r="344" spans="1:20" x14ac:dyDescent="0.35">
      <c r="A344" s="12">
        <f t="shared" si="5"/>
        <v>342</v>
      </c>
      <c r="B344" t="s">
        <v>21</v>
      </c>
      <c r="C344">
        <v>5</v>
      </c>
      <c r="D344">
        <v>2018</v>
      </c>
      <c r="E344">
        <v>12</v>
      </c>
      <c r="F344">
        <v>0</v>
      </c>
      <c r="G344">
        <v>1100</v>
      </c>
      <c r="H344" t="s">
        <v>1717</v>
      </c>
      <c r="I344">
        <v>0</v>
      </c>
      <c r="J344">
        <v>1536506</v>
      </c>
      <c r="K344">
        <v>0</v>
      </c>
      <c r="L344">
        <v>1536506</v>
      </c>
      <c r="M344" s="17" t="str">
        <f>VLOOKUP(H344,'Util-Aff Mapping'!$B$2:$D$1837,2,FALSE)</f>
        <v>Unregulated</v>
      </c>
      <c r="N344" s="17" t="str">
        <f>VLOOKUP(H344,'Util-Aff Mapping'!$B$2:$D$1837,3,FALSE)</f>
        <v>Entergy</v>
      </c>
    </row>
    <row r="345" spans="1:20" x14ac:dyDescent="0.35">
      <c r="A345" s="12">
        <f t="shared" si="5"/>
        <v>343</v>
      </c>
      <c r="B345" t="s">
        <v>21</v>
      </c>
      <c r="C345">
        <v>5</v>
      </c>
      <c r="D345">
        <v>2018</v>
      </c>
      <c r="E345">
        <v>12</v>
      </c>
      <c r="F345">
        <v>0</v>
      </c>
      <c r="G345">
        <v>1200</v>
      </c>
      <c r="H345" t="s">
        <v>257</v>
      </c>
      <c r="I345">
        <v>0</v>
      </c>
      <c r="J345">
        <v>-3182</v>
      </c>
      <c r="K345">
        <v>0</v>
      </c>
      <c r="L345">
        <v>-3182</v>
      </c>
      <c r="M345" s="17" t="str">
        <f>VLOOKUP(H345,'Util-Aff Mapping'!$B$2:$D$1837,2,FALSE)</f>
        <v>Regulated</v>
      </c>
      <c r="N345" s="17" t="str">
        <f>VLOOKUP(H345,'Util-Aff Mapping'!$B$2:$D$1837,3,FALSE)</f>
        <v>Entergy</v>
      </c>
    </row>
    <row r="346" spans="1:20" x14ac:dyDescent="0.35">
      <c r="A346" s="12">
        <f t="shared" si="5"/>
        <v>344</v>
      </c>
      <c r="B346" t="s">
        <v>21</v>
      </c>
      <c r="C346">
        <v>5</v>
      </c>
      <c r="D346">
        <v>2018</v>
      </c>
      <c r="E346">
        <v>12</v>
      </c>
      <c r="F346">
        <v>0</v>
      </c>
      <c r="G346">
        <v>1300</v>
      </c>
      <c r="H346" t="s">
        <v>262</v>
      </c>
      <c r="I346">
        <v>131762560</v>
      </c>
      <c r="J346">
        <v>2753872</v>
      </c>
      <c r="K346">
        <v>0</v>
      </c>
      <c r="L346">
        <v>134516432</v>
      </c>
      <c r="M346" s="17" t="str">
        <f>VLOOKUP(H346,'Util-Aff Mapping'!$B$2:$D$1837,2,FALSE)</f>
        <v>Regulated</v>
      </c>
      <c r="N346" s="17" t="str">
        <f>VLOOKUP(H346,'Util-Aff Mapping'!$B$2:$D$1837,3,FALSE)</f>
        <v>Entergy</v>
      </c>
    </row>
    <row r="347" spans="1:20" x14ac:dyDescent="0.35">
      <c r="A347" s="12">
        <f t="shared" si="5"/>
        <v>345</v>
      </c>
      <c r="B347" t="s">
        <v>21</v>
      </c>
      <c r="C347">
        <v>5</v>
      </c>
      <c r="D347">
        <v>2018</v>
      </c>
      <c r="E347">
        <v>12</v>
      </c>
      <c r="F347">
        <v>0</v>
      </c>
      <c r="G347">
        <v>1400</v>
      </c>
      <c r="H347" t="s">
        <v>267</v>
      </c>
      <c r="I347">
        <v>1248822</v>
      </c>
      <c r="J347">
        <v>0</v>
      </c>
      <c r="K347">
        <v>0</v>
      </c>
      <c r="L347">
        <v>1248822</v>
      </c>
      <c r="M347" s="17" t="str">
        <f>VLOOKUP(H347,'Util-Aff Mapping'!$B$2:$D$1837,2,FALSE)</f>
        <v>Unregulated</v>
      </c>
      <c r="N347" s="17" t="str">
        <f>VLOOKUP(H347,'Util-Aff Mapping'!$B$2:$D$1837,3,FALSE)</f>
        <v>Entergy</v>
      </c>
    </row>
    <row r="348" spans="1:20" x14ac:dyDescent="0.35">
      <c r="A348" s="12">
        <f t="shared" si="5"/>
        <v>346</v>
      </c>
      <c r="B348" t="s">
        <v>1717</v>
      </c>
      <c r="C348">
        <v>7</v>
      </c>
      <c r="D348">
        <v>2018</v>
      </c>
      <c r="E348">
        <v>12</v>
      </c>
      <c r="F348">
        <v>0</v>
      </c>
      <c r="G348">
        <v>100</v>
      </c>
      <c r="H348" t="s">
        <v>1720</v>
      </c>
      <c r="I348">
        <v>246071011</v>
      </c>
      <c r="J348">
        <v>13559154</v>
      </c>
      <c r="K348">
        <v>0</v>
      </c>
      <c r="L348">
        <v>259630165</v>
      </c>
      <c r="M348" s="17" t="str">
        <f>VLOOKUP(H348,'Util-Aff Mapping'!$B$2:$D$1837,2,FALSE)</f>
        <v>Regulated</v>
      </c>
      <c r="N348" s="17" t="str">
        <f>VLOOKUP(H348,'Util-Aff Mapping'!$B$2:$D$1837,3,FALSE)</f>
        <v>Entergy</v>
      </c>
      <c r="R348" t="s">
        <v>1720</v>
      </c>
      <c r="S348">
        <v>259630165</v>
      </c>
      <c r="T348">
        <f>S348-O348</f>
        <v>259630165</v>
      </c>
    </row>
    <row r="349" spans="1:20" x14ac:dyDescent="0.35">
      <c r="A349" s="12">
        <f t="shared" si="5"/>
        <v>347</v>
      </c>
      <c r="B349" t="s">
        <v>1717</v>
      </c>
      <c r="C349">
        <v>7</v>
      </c>
      <c r="D349">
        <v>2018</v>
      </c>
      <c r="E349">
        <v>12</v>
      </c>
      <c r="F349">
        <v>0</v>
      </c>
      <c r="G349">
        <v>200</v>
      </c>
      <c r="H349" t="s">
        <v>256</v>
      </c>
      <c r="I349">
        <v>41073037</v>
      </c>
      <c r="J349">
        <v>1336177</v>
      </c>
      <c r="K349">
        <v>0</v>
      </c>
      <c r="L349">
        <v>42409214</v>
      </c>
      <c r="M349" s="17" t="str">
        <f>VLOOKUP(H349,'Util-Aff Mapping'!$B$2:$D$1837,2,FALSE)</f>
        <v>Unregulated</v>
      </c>
      <c r="N349" s="17" t="str">
        <f>VLOOKUP(H349,'Util-Aff Mapping'!$B$2:$D$1837,3,FALSE)</f>
        <v>Entergy</v>
      </c>
      <c r="R349" t="s">
        <v>256</v>
      </c>
      <c r="S349">
        <v>42409214</v>
      </c>
      <c r="T349">
        <f t="shared" ref="T349:T366" si="6">S349-O349</f>
        <v>42409214</v>
      </c>
    </row>
    <row r="350" spans="1:20" x14ac:dyDescent="0.35">
      <c r="A350" s="12">
        <f t="shared" si="5"/>
        <v>348</v>
      </c>
      <c r="B350" t="s">
        <v>1717</v>
      </c>
      <c r="C350">
        <v>7</v>
      </c>
      <c r="D350">
        <v>2018</v>
      </c>
      <c r="E350">
        <v>12</v>
      </c>
      <c r="F350">
        <v>0</v>
      </c>
      <c r="G350">
        <v>300</v>
      </c>
      <c r="H350" t="s">
        <v>20</v>
      </c>
      <c r="I350">
        <v>149676506</v>
      </c>
      <c r="J350">
        <v>6272442</v>
      </c>
      <c r="K350">
        <v>0</v>
      </c>
      <c r="L350">
        <v>155948948</v>
      </c>
      <c r="M350" s="17" t="str">
        <f>VLOOKUP(H350,'Util-Aff Mapping'!$B$2:$D$1837,2,FALSE)</f>
        <v>Unregulated</v>
      </c>
      <c r="N350" s="17" t="str">
        <f>VLOOKUP(H350,'Util-Aff Mapping'!$B$2:$D$1837,3,FALSE)</f>
        <v>Entergy</v>
      </c>
      <c r="R350" t="s">
        <v>20</v>
      </c>
      <c r="S350">
        <v>155948948</v>
      </c>
      <c r="T350">
        <f t="shared" si="6"/>
        <v>155948948</v>
      </c>
    </row>
    <row r="351" spans="1:20" x14ac:dyDescent="0.35">
      <c r="A351" s="12">
        <f t="shared" si="5"/>
        <v>349</v>
      </c>
      <c r="B351" t="s">
        <v>1717</v>
      </c>
      <c r="C351">
        <v>7</v>
      </c>
      <c r="D351">
        <v>2018</v>
      </c>
      <c r="E351">
        <v>12</v>
      </c>
      <c r="F351">
        <v>0</v>
      </c>
      <c r="G351">
        <v>400</v>
      </c>
      <c r="H351" t="s">
        <v>753</v>
      </c>
      <c r="I351">
        <v>523139732</v>
      </c>
      <c r="J351">
        <v>26365368</v>
      </c>
      <c r="K351">
        <v>0</v>
      </c>
      <c r="L351">
        <v>549505100</v>
      </c>
      <c r="M351" s="17" t="str">
        <f>VLOOKUP(H351,'Util-Aff Mapping'!$B$2:$D$1837,2,FALSE)</f>
        <v>Regulated</v>
      </c>
      <c r="N351" s="17" t="str">
        <f>VLOOKUP(H351,'Util-Aff Mapping'!$B$2:$D$1837,3,FALSE)</f>
        <v>Entergy</v>
      </c>
      <c r="R351" t="s">
        <v>753</v>
      </c>
      <c r="S351">
        <v>549505100</v>
      </c>
      <c r="T351">
        <f t="shared" si="6"/>
        <v>549505100</v>
      </c>
    </row>
    <row r="352" spans="1:20" x14ac:dyDescent="0.35">
      <c r="A352" s="12">
        <f t="shared" si="5"/>
        <v>350</v>
      </c>
      <c r="B352" t="s">
        <v>1717</v>
      </c>
      <c r="C352">
        <v>7</v>
      </c>
      <c r="D352">
        <v>2018</v>
      </c>
      <c r="E352">
        <v>12</v>
      </c>
      <c r="F352">
        <v>0</v>
      </c>
      <c r="G352">
        <v>500</v>
      </c>
      <c r="H352" t="s">
        <v>1722</v>
      </c>
      <c r="I352">
        <v>128873273</v>
      </c>
      <c r="J352">
        <v>7990908</v>
      </c>
      <c r="K352">
        <v>0</v>
      </c>
      <c r="L352">
        <v>136864181</v>
      </c>
      <c r="M352" s="17" t="str">
        <f>VLOOKUP(H352,'Util-Aff Mapping'!$B$2:$D$1837,2,FALSE)</f>
        <v>Regulated</v>
      </c>
      <c r="N352" s="17" t="str">
        <f>VLOOKUP(H352,'Util-Aff Mapping'!$B$2:$D$1837,3,FALSE)</f>
        <v>Entergy</v>
      </c>
      <c r="R352" t="s">
        <v>1722</v>
      </c>
      <c r="S352">
        <v>136864181</v>
      </c>
      <c r="T352">
        <f t="shared" si="6"/>
        <v>136864181</v>
      </c>
    </row>
    <row r="353" spans="1:20" x14ac:dyDescent="0.35">
      <c r="A353" s="12">
        <f t="shared" si="5"/>
        <v>351</v>
      </c>
      <c r="B353" t="s">
        <v>1717</v>
      </c>
      <c r="C353">
        <v>7</v>
      </c>
      <c r="D353">
        <v>2018</v>
      </c>
      <c r="E353">
        <v>12</v>
      </c>
      <c r="F353">
        <v>0</v>
      </c>
      <c r="G353">
        <v>600</v>
      </c>
      <c r="H353" t="s">
        <v>1542</v>
      </c>
      <c r="I353">
        <v>68283232</v>
      </c>
      <c r="J353">
        <v>4310122</v>
      </c>
      <c r="K353">
        <v>0</v>
      </c>
      <c r="L353">
        <v>72593354</v>
      </c>
      <c r="M353" s="17" t="str">
        <f>VLOOKUP(H353,'Util-Aff Mapping'!$B$2:$D$1837,2,FALSE)</f>
        <v>Regulated</v>
      </c>
      <c r="N353" s="17" t="str">
        <f>VLOOKUP(H353,'Util-Aff Mapping'!$B$2:$D$1837,3,FALSE)</f>
        <v>Entergy</v>
      </c>
      <c r="R353" t="s">
        <v>1542</v>
      </c>
      <c r="S353">
        <v>72593354</v>
      </c>
      <c r="T353">
        <f t="shared" si="6"/>
        <v>72593354</v>
      </c>
    </row>
    <row r="354" spans="1:20" x14ac:dyDescent="0.35">
      <c r="A354" s="12">
        <f t="shared" si="5"/>
        <v>352</v>
      </c>
      <c r="B354" t="s">
        <v>1717</v>
      </c>
      <c r="C354">
        <v>7</v>
      </c>
      <c r="D354">
        <v>2018</v>
      </c>
      <c r="E354">
        <v>12</v>
      </c>
      <c r="F354">
        <v>0</v>
      </c>
      <c r="G354">
        <v>700</v>
      </c>
      <c r="H354" t="s">
        <v>754</v>
      </c>
      <c r="I354">
        <v>460734</v>
      </c>
      <c r="J354">
        <v>14195</v>
      </c>
      <c r="K354">
        <v>0</v>
      </c>
      <c r="L354">
        <v>474929</v>
      </c>
      <c r="M354" s="17" t="str">
        <f>VLOOKUP(H354,'Util-Aff Mapping'!$B$2:$D$1837,2,FALSE)</f>
        <v>Unregulated</v>
      </c>
      <c r="N354" s="17" t="str">
        <f>VLOOKUP(H354,'Util-Aff Mapping'!$B$2:$D$1837,3,FALSE)</f>
        <v>Entergy</v>
      </c>
      <c r="R354" t="s">
        <v>754</v>
      </c>
      <c r="S354">
        <v>474929</v>
      </c>
      <c r="T354">
        <f t="shared" si="6"/>
        <v>474929</v>
      </c>
    </row>
    <row r="355" spans="1:20" x14ac:dyDescent="0.35">
      <c r="A355" s="12">
        <f t="shared" si="5"/>
        <v>353</v>
      </c>
      <c r="B355" t="s">
        <v>1717</v>
      </c>
      <c r="C355">
        <v>7</v>
      </c>
      <c r="D355">
        <v>2018</v>
      </c>
      <c r="E355">
        <v>12</v>
      </c>
      <c r="F355">
        <v>0</v>
      </c>
      <c r="G355">
        <v>800</v>
      </c>
      <c r="H355" t="s">
        <v>21</v>
      </c>
      <c r="I355">
        <v>616639</v>
      </c>
      <c r="J355">
        <v>6199</v>
      </c>
      <c r="K355">
        <v>0</v>
      </c>
      <c r="L355">
        <v>622838</v>
      </c>
      <c r="M355" s="17" t="str">
        <f>VLOOKUP(H355,'Util-Aff Mapping'!$B$2:$D$1837,2,FALSE)</f>
        <v>Unregulated</v>
      </c>
      <c r="N355" s="17" t="str">
        <f>VLOOKUP(H355,'Util-Aff Mapping'!$B$2:$D$1837,3,FALSE)</f>
        <v>Entergy</v>
      </c>
      <c r="R355" t="s">
        <v>21</v>
      </c>
      <c r="S355">
        <v>622838</v>
      </c>
      <c r="T355">
        <f t="shared" si="6"/>
        <v>622838</v>
      </c>
    </row>
    <row r="356" spans="1:20" x14ac:dyDescent="0.35">
      <c r="A356" s="12">
        <f t="shared" si="5"/>
        <v>354</v>
      </c>
      <c r="B356" t="s">
        <v>1717</v>
      </c>
      <c r="C356">
        <v>7</v>
      </c>
      <c r="D356">
        <v>2018</v>
      </c>
      <c r="E356">
        <v>12</v>
      </c>
      <c r="F356">
        <v>0</v>
      </c>
      <c r="G356">
        <v>900</v>
      </c>
      <c r="H356" t="s">
        <v>520</v>
      </c>
      <c r="I356">
        <v>-14139</v>
      </c>
      <c r="J356">
        <v>14139</v>
      </c>
      <c r="K356">
        <v>0</v>
      </c>
      <c r="L356">
        <v>0</v>
      </c>
      <c r="M356" s="17" t="str">
        <f>VLOOKUP(H356,'Util-Aff Mapping'!$B$2:$D$1837,2,FALSE)</f>
        <v>Unregulated</v>
      </c>
      <c r="N356" s="17" t="str">
        <f>VLOOKUP(H356,'Util-Aff Mapping'!$B$2:$D$1837,3,FALSE)</f>
        <v>Entergy</v>
      </c>
      <c r="R356" t="s">
        <v>520</v>
      </c>
      <c r="S356">
        <v>0</v>
      </c>
      <c r="T356">
        <f t="shared" si="6"/>
        <v>0</v>
      </c>
    </row>
    <row r="357" spans="1:20" x14ac:dyDescent="0.35">
      <c r="A357" s="12">
        <f t="shared" si="5"/>
        <v>355</v>
      </c>
      <c r="B357" t="s">
        <v>1717</v>
      </c>
      <c r="C357">
        <v>7</v>
      </c>
      <c r="D357">
        <v>2018</v>
      </c>
      <c r="E357">
        <v>12</v>
      </c>
      <c r="F357">
        <v>0</v>
      </c>
      <c r="G357">
        <v>1000</v>
      </c>
      <c r="H357" t="s">
        <v>1723</v>
      </c>
      <c r="I357">
        <v>34374</v>
      </c>
      <c r="J357">
        <v>3232</v>
      </c>
      <c r="K357">
        <v>0</v>
      </c>
      <c r="L357">
        <v>37606</v>
      </c>
      <c r="M357" s="17" t="str">
        <f>VLOOKUP(H357,'Util-Aff Mapping'!$B$2:$D$1837,2,FALSE)</f>
        <v>Unregulated</v>
      </c>
      <c r="N357" s="17" t="str">
        <f>VLOOKUP(H357,'Util-Aff Mapping'!$B$2:$D$1837,3,FALSE)</f>
        <v>Entergy</v>
      </c>
      <c r="R357" t="s">
        <v>1723</v>
      </c>
      <c r="S357">
        <v>37606</v>
      </c>
      <c r="T357">
        <f t="shared" si="6"/>
        <v>37606</v>
      </c>
    </row>
    <row r="358" spans="1:20" x14ac:dyDescent="0.35">
      <c r="A358" s="12">
        <f t="shared" si="5"/>
        <v>356</v>
      </c>
      <c r="B358" t="s">
        <v>1717</v>
      </c>
      <c r="C358">
        <v>7</v>
      </c>
      <c r="D358">
        <v>2018</v>
      </c>
      <c r="E358">
        <v>12</v>
      </c>
      <c r="F358">
        <v>0</v>
      </c>
      <c r="G358">
        <v>1100</v>
      </c>
      <c r="H358" t="s">
        <v>1717</v>
      </c>
      <c r="I358">
        <v>8944538</v>
      </c>
      <c r="J358">
        <v>698612</v>
      </c>
      <c r="K358">
        <v>0</v>
      </c>
      <c r="L358">
        <v>9643150</v>
      </c>
      <c r="M358" s="17" t="str">
        <f>VLOOKUP(H358,'Util-Aff Mapping'!$B$2:$D$1837,2,FALSE)</f>
        <v>Unregulated</v>
      </c>
      <c r="N358" s="17" t="str">
        <f>VLOOKUP(H358,'Util-Aff Mapping'!$B$2:$D$1837,3,FALSE)</f>
        <v>Entergy</v>
      </c>
      <c r="R358" t="s">
        <v>1717</v>
      </c>
      <c r="S358">
        <v>9643150</v>
      </c>
      <c r="T358">
        <f t="shared" si="6"/>
        <v>9643150</v>
      </c>
    </row>
    <row r="359" spans="1:20" x14ac:dyDescent="0.35">
      <c r="A359" s="12">
        <f t="shared" si="5"/>
        <v>357</v>
      </c>
      <c r="B359" t="s">
        <v>1717</v>
      </c>
      <c r="C359">
        <v>7</v>
      </c>
      <c r="D359">
        <v>2018</v>
      </c>
      <c r="E359">
        <v>12</v>
      </c>
      <c r="F359">
        <v>0</v>
      </c>
      <c r="G359">
        <v>1200</v>
      </c>
      <c r="H359" t="s">
        <v>257</v>
      </c>
      <c r="I359">
        <v>129647793</v>
      </c>
      <c r="J359">
        <v>8179430</v>
      </c>
      <c r="K359">
        <v>0</v>
      </c>
      <c r="L359">
        <v>137827223</v>
      </c>
      <c r="M359" s="17" t="str">
        <f>VLOOKUP(H359,'Util-Aff Mapping'!$B$2:$D$1837,2,FALSE)</f>
        <v>Regulated</v>
      </c>
      <c r="N359" s="17" t="str">
        <f>VLOOKUP(H359,'Util-Aff Mapping'!$B$2:$D$1837,3,FALSE)</f>
        <v>Entergy</v>
      </c>
      <c r="R359" t="s">
        <v>257</v>
      </c>
      <c r="S359">
        <v>137827223</v>
      </c>
      <c r="T359">
        <f t="shared" si="6"/>
        <v>137827223</v>
      </c>
    </row>
    <row r="360" spans="1:20" x14ac:dyDescent="0.35">
      <c r="A360" s="12">
        <f t="shared" si="5"/>
        <v>358</v>
      </c>
      <c r="B360" t="s">
        <v>1717</v>
      </c>
      <c r="C360">
        <v>7</v>
      </c>
      <c r="D360">
        <v>2018</v>
      </c>
      <c r="E360">
        <v>12</v>
      </c>
      <c r="F360">
        <v>0</v>
      </c>
      <c r="G360">
        <v>1300</v>
      </c>
      <c r="H360" t="s">
        <v>1724</v>
      </c>
      <c r="I360">
        <v>96141</v>
      </c>
      <c r="J360">
        <v>1100</v>
      </c>
      <c r="K360">
        <v>0</v>
      </c>
      <c r="L360">
        <v>97241</v>
      </c>
      <c r="M360" s="17" t="str">
        <f>VLOOKUP(H360,'Util-Aff Mapping'!$B$2:$D$1837,2,FALSE)</f>
        <v>Unregulated</v>
      </c>
      <c r="N360" s="17" t="str">
        <f>VLOOKUP(H360,'Util-Aff Mapping'!$B$2:$D$1837,3,FALSE)</f>
        <v>Entergy</v>
      </c>
      <c r="R360" t="s">
        <v>1724</v>
      </c>
      <c r="S360">
        <v>97241</v>
      </c>
      <c r="T360">
        <f t="shared" si="6"/>
        <v>97241</v>
      </c>
    </row>
    <row r="361" spans="1:20" x14ac:dyDescent="0.35">
      <c r="A361" s="12">
        <f t="shared" si="5"/>
        <v>359</v>
      </c>
      <c r="B361" t="s">
        <v>1717</v>
      </c>
      <c r="C361">
        <v>7</v>
      </c>
      <c r="D361">
        <v>2018</v>
      </c>
      <c r="E361">
        <v>12</v>
      </c>
      <c r="F361">
        <v>0</v>
      </c>
      <c r="G361">
        <v>1400</v>
      </c>
      <c r="H361" t="s">
        <v>1725</v>
      </c>
      <c r="I361">
        <v>126611</v>
      </c>
      <c r="J361">
        <v>855</v>
      </c>
      <c r="K361">
        <v>0</v>
      </c>
      <c r="L361">
        <v>127466</v>
      </c>
      <c r="M361" s="17" t="str">
        <f>VLOOKUP(H361,'Util-Aff Mapping'!$B$2:$D$1837,2,FALSE)</f>
        <v>Unregulated</v>
      </c>
      <c r="N361" s="17" t="str">
        <f>VLOOKUP(H361,'Util-Aff Mapping'!$B$2:$D$1837,3,FALSE)</f>
        <v>Entergy</v>
      </c>
      <c r="R361" t="s">
        <v>1725</v>
      </c>
      <c r="S361">
        <v>127466</v>
      </c>
      <c r="T361">
        <f t="shared" si="6"/>
        <v>127466</v>
      </c>
    </row>
    <row r="362" spans="1:20" x14ac:dyDescent="0.35">
      <c r="A362" s="12">
        <f t="shared" si="5"/>
        <v>360</v>
      </c>
      <c r="B362" t="s">
        <v>1717</v>
      </c>
      <c r="C362">
        <v>7</v>
      </c>
      <c r="D362">
        <v>2018</v>
      </c>
      <c r="E362">
        <v>12</v>
      </c>
      <c r="F362">
        <v>0</v>
      </c>
      <c r="G362">
        <v>1500</v>
      </c>
      <c r="H362" t="s">
        <v>1726</v>
      </c>
      <c r="I362">
        <v>203340</v>
      </c>
      <c r="J362">
        <v>18319</v>
      </c>
      <c r="K362">
        <v>0</v>
      </c>
      <c r="L362">
        <v>221659</v>
      </c>
      <c r="M362" s="17" t="str">
        <f>VLOOKUP(H362,'Util-Aff Mapping'!$B$2:$D$1837,2,FALSE)</f>
        <v>Unregulated</v>
      </c>
      <c r="N362" s="17" t="str">
        <f>VLOOKUP(H362,'Util-Aff Mapping'!$B$2:$D$1837,3,FALSE)</f>
        <v>Entergy</v>
      </c>
      <c r="R362" t="s">
        <v>1726</v>
      </c>
      <c r="S362">
        <v>221659</v>
      </c>
      <c r="T362">
        <f t="shared" si="6"/>
        <v>221659</v>
      </c>
    </row>
    <row r="363" spans="1:20" x14ac:dyDescent="0.35">
      <c r="A363" s="12">
        <f t="shared" si="5"/>
        <v>361</v>
      </c>
      <c r="B363" t="s">
        <v>1717</v>
      </c>
      <c r="C363">
        <v>7</v>
      </c>
      <c r="D363">
        <v>2018</v>
      </c>
      <c r="E363">
        <v>12</v>
      </c>
      <c r="F363">
        <v>0</v>
      </c>
      <c r="G363">
        <v>1600</v>
      </c>
      <c r="H363" t="s">
        <v>262</v>
      </c>
      <c r="I363">
        <v>62913431</v>
      </c>
      <c r="J363">
        <v>2426590</v>
      </c>
      <c r="K363">
        <v>0</v>
      </c>
      <c r="L363">
        <v>65340021</v>
      </c>
      <c r="M363" s="17" t="str">
        <f>VLOOKUP(H363,'Util-Aff Mapping'!$B$2:$D$1837,2,FALSE)</f>
        <v>Regulated</v>
      </c>
      <c r="N363" s="17" t="str">
        <f>VLOOKUP(H363,'Util-Aff Mapping'!$B$2:$D$1837,3,FALSE)</f>
        <v>Entergy</v>
      </c>
      <c r="R363" t="s">
        <v>262</v>
      </c>
      <c r="S363">
        <v>65340021</v>
      </c>
      <c r="T363">
        <f t="shared" si="6"/>
        <v>65340021</v>
      </c>
    </row>
    <row r="364" spans="1:20" x14ac:dyDescent="0.35">
      <c r="A364" s="12">
        <f t="shared" si="5"/>
        <v>362</v>
      </c>
      <c r="B364" t="s">
        <v>1717</v>
      </c>
      <c r="C364">
        <v>7</v>
      </c>
      <c r="D364">
        <v>2018</v>
      </c>
      <c r="E364">
        <v>12</v>
      </c>
      <c r="F364">
        <v>0</v>
      </c>
      <c r="G364">
        <v>1700</v>
      </c>
      <c r="H364" t="s">
        <v>1541</v>
      </c>
      <c r="I364">
        <v>61186</v>
      </c>
      <c r="J364">
        <v>5494</v>
      </c>
      <c r="K364">
        <v>0</v>
      </c>
      <c r="L364">
        <v>66680</v>
      </c>
      <c r="M364" s="17" t="str">
        <f>VLOOKUP(H364,'Util-Aff Mapping'!$B$2:$D$1837,2,FALSE)</f>
        <v>Unregulated</v>
      </c>
      <c r="N364" s="17" t="str">
        <f>VLOOKUP(H364,'Util-Aff Mapping'!$B$2:$D$1837,3,FALSE)</f>
        <v>Entergy</v>
      </c>
      <c r="R364" t="s">
        <v>1541</v>
      </c>
      <c r="S364">
        <v>66680</v>
      </c>
      <c r="T364">
        <f t="shared" si="6"/>
        <v>66680</v>
      </c>
    </row>
    <row r="365" spans="1:20" x14ac:dyDescent="0.35">
      <c r="A365" s="12">
        <f t="shared" si="5"/>
        <v>363</v>
      </c>
      <c r="B365" t="s">
        <v>1717</v>
      </c>
      <c r="C365">
        <v>7</v>
      </c>
      <c r="D365">
        <v>2018</v>
      </c>
      <c r="E365">
        <v>12</v>
      </c>
      <c r="F365">
        <v>0</v>
      </c>
      <c r="G365">
        <v>1800</v>
      </c>
      <c r="H365" t="s">
        <v>1719</v>
      </c>
      <c r="I365">
        <v>-11981</v>
      </c>
      <c r="J365">
        <v>11981</v>
      </c>
      <c r="K365">
        <v>0</v>
      </c>
      <c r="L365">
        <v>0</v>
      </c>
      <c r="M365" s="17" t="str">
        <f>VLOOKUP(H365,'Util-Aff Mapping'!$B$2:$D$1837,2,FALSE)</f>
        <v>Unregulated</v>
      </c>
      <c r="N365" s="17" t="str">
        <f>VLOOKUP(H365,'Util-Aff Mapping'!$B$2:$D$1837,3,FALSE)</f>
        <v>Entergy</v>
      </c>
      <c r="R365" t="s">
        <v>1719</v>
      </c>
      <c r="S365">
        <v>0</v>
      </c>
      <c r="T365">
        <f t="shared" si="6"/>
        <v>0</v>
      </c>
    </row>
    <row r="366" spans="1:20" x14ac:dyDescent="0.35">
      <c r="A366" s="12">
        <f t="shared" si="5"/>
        <v>364</v>
      </c>
      <c r="B366" t="s">
        <v>1717</v>
      </c>
      <c r="C366">
        <v>7</v>
      </c>
      <c r="D366">
        <v>2018</v>
      </c>
      <c r="E366">
        <v>12</v>
      </c>
      <c r="F366">
        <v>0</v>
      </c>
      <c r="G366">
        <v>1900</v>
      </c>
      <c r="H366" t="s">
        <v>267</v>
      </c>
      <c r="I366">
        <v>916</v>
      </c>
      <c r="J366">
        <v>2</v>
      </c>
      <c r="K366">
        <v>0</v>
      </c>
      <c r="L366">
        <v>918</v>
      </c>
      <c r="M366" s="17" t="str">
        <f>VLOOKUP(H366,'Util-Aff Mapping'!$B$2:$D$1837,2,FALSE)</f>
        <v>Unregulated</v>
      </c>
      <c r="N366" s="17" t="str">
        <f>VLOOKUP(H366,'Util-Aff Mapping'!$B$2:$D$1837,3,FALSE)</f>
        <v>Entergy</v>
      </c>
      <c r="R366" t="s">
        <v>267</v>
      </c>
      <c r="S366">
        <v>918</v>
      </c>
      <c r="T366">
        <f t="shared" si="6"/>
        <v>918</v>
      </c>
    </row>
    <row r="367" spans="1:20" x14ac:dyDescent="0.35">
      <c r="A367" s="12">
        <f t="shared" si="5"/>
        <v>365</v>
      </c>
      <c r="B367" t="s">
        <v>1253</v>
      </c>
      <c r="C367">
        <v>23</v>
      </c>
      <c r="D367">
        <v>2018</v>
      </c>
      <c r="E367">
        <v>12</v>
      </c>
      <c r="F367">
        <v>0</v>
      </c>
      <c r="G367">
        <v>100</v>
      </c>
      <c r="H367" t="s">
        <v>1254</v>
      </c>
      <c r="I367">
        <v>140756273</v>
      </c>
      <c r="J367">
        <v>156085447</v>
      </c>
      <c r="K367">
        <v>18922975</v>
      </c>
      <c r="L367">
        <v>315764695</v>
      </c>
      <c r="M367" s="17" t="str">
        <f>VLOOKUP(H367,'Util-Aff Mapping'!$B$2:$D$1837,2,FALSE)</f>
        <v>Regulated</v>
      </c>
      <c r="N367" s="17" t="str">
        <f>VLOOKUP(H367,'Util-Aff Mapping'!$B$2:$D$1837,3,FALSE)</f>
        <v>Eversource</v>
      </c>
    </row>
    <row r="368" spans="1:20" x14ac:dyDescent="0.35">
      <c r="A368" s="12">
        <f t="shared" si="5"/>
        <v>366</v>
      </c>
      <c r="B368" t="s">
        <v>1253</v>
      </c>
      <c r="C368">
        <v>23</v>
      </c>
      <c r="D368">
        <v>2018</v>
      </c>
      <c r="E368">
        <v>12</v>
      </c>
      <c r="F368">
        <v>0</v>
      </c>
      <c r="G368">
        <v>200</v>
      </c>
      <c r="H368" t="s">
        <v>1255</v>
      </c>
      <c r="I368">
        <v>23041389</v>
      </c>
      <c r="J368">
        <v>152269</v>
      </c>
      <c r="K368">
        <v>0</v>
      </c>
      <c r="L368">
        <v>23193658</v>
      </c>
      <c r="M368" s="17" t="str">
        <f>VLOOKUP(H368,'Util-Aff Mapping'!$B$2:$D$1837,2,FALSE)</f>
        <v>Unregulated</v>
      </c>
      <c r="N368" s="17" t="str">
        <f>VLOOKUP(H368,'Util-Aff Mapping'!$B$2:$D$1837,3,FALSE)</f>
        <v>Eversource</v>
      </c>
    </row>
    <row r="369" spans="1:14" x14ac:dyDescent="0.35">
      <c r="A369" s="12">
        <f t="shared" si="5"/>
        <v>367</v>
      </c>
      <c r="B369" t="s">
        <v>1253</v>
      </c>
      <c r="C369">
        <v>23</v>
      </c>
      <c r="D369">
        <v>2018</v>
      </c>
      <c r="E369">
        <v>12</v>
      </c>
      <c r="F369">
        <v>0</v>
      </c>
      <c r="G369">
        <v>300</v>
      </c>
      <c r="H369" t="s">
        <v>1727</v>
      </c>
      <c r="I369">
        <v>127728</v>
      </c>
      <c r="J369">
        <v>950629</v>
      </c>
      <c r="K369">
        <v>0</v>
      </c>
      <c r="L369">
        <v>1078357</v>
      </c>
      <c r="M369" s="17" t="str">
        <f>VLOOKUP(H369,'Util-Aff Mapping'!$B$2:$D$1837,2,FALSE)</f>
        <v>Unregulated</v>
      </c>
      <c r="N369" s="17" t="str">
        <f>VLOOKUP(H369,'Util-Aff Mapping'!$B$2:$D$1837,3,FALSE)</f>
        <v>Eversource</v>
      </c>
    </row>
    <row r="370" spans="1:14" x14ac:dyDescent="0.35">
      <c r="A370" s="12">
        <f t="shared" si="5"/>
        <v>368</v>
      </c>
      <c r="B370" t="s">
        <v>1253</v>
      </c>
      <c r="C370">
        <v>23</v>
      </c>
      <c r="D370">
        <v>2018</v>
      </c>
      <c r="E370">
        <v>12</v>
      </c>
      <c r="F370">
        <v>0</v>
      </c>
      <c r="G370">
        <v>400</v>
      </c>
      <c r="H370" t="s">
        <v>1543</v>
      </c>
      <c r="I370">
        <v>-4808</v>
      </c>
      <c r="J370">
        <v>0</v>
      </c>
      <c r="K370">
        <v>0</v>
      </c>
      <c r="L370">
        <v>-4808</v>
      </c>
      <c r="M370" s="17" t="str">
        <f>VLOOKUP(H370,'Util-Aff Mapping'!$B$2:$D$1837,2,FALSE)</f>
        <v>Unregulated</v>
      </c>
      <c r="N370" s="17" t="str">
        <f>VLOOKUP(H370,'Util-Aff Mapping'!$B$2:$D$1837,3,FALSE)</f>
        <v>Eversource</v>
      </c>
    </row>
    <row r="371" spans="1:14" x14ac:dyDescent="0.35">
      <c r="A371" s="12">
        <f t="shared" si="5"/>
        <v>369</v>
      </c>
      <c r="B371" t="s">
        <v>1253</v>
      </c>
      <c r="C371">
        <v>23</v>
      </c>
      <c r="D371">
        <v>2018</v>
      </c>
      <c r="E371">
        <v>12</v>
      </c>
      <c r="F371">
        <v>0</v>
      </c>
      <c r="G371">
        <v>500</v>
      </c>
      <c r="H371" t="s">
        <v>1257</v>
      </c>
      <c r="I371">
        <v>1148</v>
      </c>
      <c r="J371">
        <v>0</v>
      </c>
      <c r="K371">
        <v>0</v>
      </c>
      <c r="L371">
        <v>1148</v>
      </c>
      <c r="M371" s="17" t="str">
        <f>VLOOKUP(H371,'Util-Aff Mapping'!$B$2:$D$1837,2,FALSE)</f>
        <v>Unregulated</v>
      </c>
      <c r="N371" s="17" t="str">
        <f>VLOOKUP(H371,'Util-Aff Mapping'!$B$2:$D$1837,3,FALSE)</f>
        <v>Eversource</v>
      </c>
    </row>
    <row r="372" spans="1:14" x14ac:dyDescent="0.35">
      <c r="A372" s="12">
        <f t="shared" si="5"/>
        <v>370</v>
      </c>
      <c r="B372" t="s">
        <v>1253</v>
      </c>
      <c r="C372">
        <v>23</v>
      </c>
      <c r="D372">
        <v>2018</v>
      </c>
      <c r="E372">
        <v>12</v>
      </c>
      <c r="F372">
        <v>0</v>
      </c>
      <c r="G372">
        <v>600</v>
      </c>
      <c r="H372" t="s">
        <v>1544</v>
      </c>
      <c r="I372">
        <v>65233</v>
      </c>
      <c r="J372">
        <v>0</v>
      </c>
      <c r="K372">
        <v>0</v>
      </c>
      <c r="L372">
        <v>65233</v>
      </c>
      <c r="M372" s="17" t="str">
        <f>VLOOKUP(H372,'Util-Aff Mapping'!$B$2:$D$1837,2,FALSE)</f>
        <v>Unregulated</v>
      </c>
      <c r="N372" s="17" t="str">
        <f>VLOOKUP(H372,'Util-Aff Mapping'!$B$2:$D$1837,3,FALSE)</f>
        <v>Eversource</v>
      </c>
    </row>
    <row r="373" spans="1:14" x14ac:dyDescent="0.35">
      <c r="A373" s="12">
        <f t="shared" si="5"/>
        <v>371</v>
      </c>
      <c r="B373" t="s">
        <v>1253</v>
      </c>
      <c r="C373">
        <v>23</v>
      </c>
      <c r="D373">
        <v>2018</v>
      </c>
      <c r="E373">
        <v>12</v>
      </c>
      <c r="F373">
        <v>0</v>
      </c>
      <c r="G373">
        <v>700</v>
      </c>
      <c r="H373" t="s">
        <v>1545</v>
      </c>
      <c r="I373">
        <v>-193975</v>
      </c>
      <c r="J373">
        <v>0</v>
      </c>
      <c r="K373">
        <v>0</v>
      </c>
      <c r="L373">
        <v>-193975</v>
      </c>
      <c r="M373" s="17" t="str">
        <f>VLOOKUP(H373,'Util-Aff Mapping'!$B$2:$D$1837,2,FALSE)</f>
        <v>Unregulated</v>
      </c>
      <c r="N373" s="17" t="str">
        <f>VLOOKUP(H373,'Util-Aff Mapping'!$B$2:$D$1837,3,FALSE)</f>
        <v>Eversource</v>
      </c>
    </row>
    <row r="374" spans="1:14" x14ac:dyDescent="0.35">
      <c r="A374" s="12">
        <f t="shared" si="5"/>
        <v>372</v>
      </c>
      <c r="B374" t="s">
        <v>1253</v>
      </c>
      <c r="C374">
        <v>23</v>
      </c>
      <c r="D374">
        <v>2018</v>
      </c>
      <c r="E374">
        <v>12</v>
      </c>
      <c r="F374">
        <v>0</v>
      </c>
      <c r="G374">
        <v>800</v>
      </c>
      <c r="H374" t="s">
        <v>1258</v>
      </c>
      <c r="I374">
        <v>1158699</v>
      </c>
      <c r="J374">
        <v>0</v>
      </c>
      <c r="K374">
        <v>0</v>
      </c>
      <c r="L374">
        <v>1158699</v>
      </c>
      <c r="M374" s="17" t="str">
        <f>VLOOKUP(H374,'Util-Aff Mapping'!$B$2:$D$1837,2,FALSE)</f>
        <v>Unregulated</v>
      </c>
      <c r="N374" s="17" t="str">
        <f>VLOOKUP(H374,'Util-Aff Mapping'!$B$2:$D$1837,3,FALSE)</f>
        <v>Eversource</v>
      </c>
    </row>
    <row r="375" spans="1:14" x14ac:dyDescent="0.35">
      <c r="A375" s="12">
        <f t="shared" si="5"/>
        <v>373</v>
      </c>
      <c r="B375" t="s">
        <v>1253</v>
      </c>
      <c r="C375">
        <v>23</v>
      </c>
      <c r="D375">
        <v>2018</v>
      </c>
      <c r="E375">
        <v>12</v>
      </c>
      <c r="F375">
        <v>0</v>
      </c>
      <c r="G375">
        <v>900</v>
      </c>
      <c r="H375" t="s">
        <v>782</v>
      </c>
      <c r="I375">
        <v>277695</v>
      </c>
      <c r="J375">
        <v>8</v>
      </c>
      <c r="K375">
        <v>0</v>
      </c>
      <c r="L375">
        <v>277703</v>
      </c>
      <c r="M375" s="17" t="str">
        <f>VLOOKUP(H375,'Util-Aff Mapping'!$B$2:$D$1837,2,FALSE)</f>
        <v>Unregulated</v>
      </c>
      <c r="N375" s="17" t="str">
        <f>VLOOKUP(H375,'Util-Aff Mapping'!$B$2:$D$1837,3,FALSE)</f>
        <v>Eversource</v>
      </c>
    </row>
    <row r="376" spans="1:14" x14ac:dyDescent="0.35">
      <c r="A376" s="12">
        <f t="shared" si="5"/>
        <v>374</v>
      </c>
      <c r="B376" t="s">
        <v>1253</v>
      </c>
      <c r="C376">
        <v>23</v>
      </c>
      <c r="D376">
        <v>2018</v>
      </c>
      <c r="E376">
        <v>12</v>
      </c>
      <c r="F376">
        <v>0</v>
      </c>
      <c r="G376">
        <v>1000</v>
      </c>
      <c r="H376" t="s">
        <v>785</v>
      </c>
      <c r="I376">
        <v>1423737</v>
      </c>
      <c r="J376">
        <v>245587</v>
      </c>
      <c r="K376">
        <v>84242</v>
      </c>
      <c r="L376">
        <v>1753566</v>
      </c>
      <c r="M376" s="17" t="str">
        <f>VLOOKUP(H376,'Util-Aff Mapping'!$B$2:$D$1837,2,FALSE)</f>
        <v>Unregulated</v>
      </c>
      <c r="N376" s="17" t="str">
        <f>VLOOKUP(H376,'Util-Aff Mapping'!$B$2:$D$1837,3,FALSE)</f>
        <v>Eversource</v>
      </c>
    </row>
    <row r="377" spans="1:14" x14ac:dyDescent="0.35">
      <c r="A377" s="12">
        <f t="shared" si="5"/>
        <v>375</v>
      </c>
      <c r="B377" t="s">
        <v>1253</v>
      </c>
      <c r="C377">
        <v>23</v>
      </c>
      <c r="D377">
        <v>2018</v>
      </c>
      <c r="E377">
        <v>12</v>
      </c>
      <c r="F377">
        <v>0</v>
      </c>
      <c r="G377">
        <v>1100</v>
      </c>
      <c r="H377" t="s">
        <v>396</v>
      </c>
      <c r="I377">
        <v>13323</v>
      </c>
      <c r="J377">
        <v>0</v>
      </c>
      <c r="K377">
        <v>0</v>
      </c>
      <c r="L377">
        <v>13323</v>
      </c>
      <c r="M377" s="17" t="str">
        <f>VLOOKUP(H377,'Util-Aff Mapping'!$B$2:$D$1837,2,FALSE)</f>
        <v>Unregulated</v>
      </c>
      <c r="N377" s="17" t="str">
        <f>VLOOKUP(H377,'Util-Aff Mapping'!$B$2:$D$1837,3,FALSE)</f>
        <v>Eversource</v>
      </c>
    </row>
    <row r="378" spans="1:14" x14ac:dyDescent="0.35">
      <c r="A378" s="12">
        <f t="shared" si="5"/>
        <v>376</v>
      </c>
      <c r="B378" t="s">
        <v>1253</v>
      </c>
      <c r="C378">
        <v>23</v>
      </c>
      <c r="D378">
        <v>2018</v>
      </c>
      <c r="E378">
        <v>12</v>
      </c>
      <c r="F378">
        <v>0</v>
      </c>
      <c r="G378">
        <v>1200</v>
      </c>
      <c r="H378" t="s">
        <v>818</v>
      </c>
      <c r="I378">
        <v>571</v>
      </c>
      <c r="J378">
        <v>0</v>
      </c>
      <c r="K378">
        <v>0</v>
      </c>
      <c r="L378">
        <v>571</v>
      </c>
      <c r="M378" s="17" t="str">
        <f>VLOOKUP(H378,'Util-Aff Mapping'!$B$2:$D$1837,2,FALSE)</f>
        <v>Unregulated</v>
      </c>
      <c r="N378" s="17" t="str">
        <f>VLOOKUP(H378,'Util-Aff Mapping'!$B$2:$D$1837,3,FALSE)</f>
        <v>Eversource</v>
      </c>
    </row>
    <row r="379" spans="1:14" x14ac:dyDescent="0.35">
      <c r="A379" s="12">
        <f t="shared" si="5"/>
        <v>377</v>
      </c>
      <c r="B379" t="s">
        <v>1253</v>
      </c>
      <c r="C379">
        <v>23</v>
      </c>
      <c r="D379">
        <v>2018</v>
      </c>
      <c r="E379">
        <v>12</v>
      </c>
      <c r="F379">
        <v>0</v>
      </c>
      <c r="G379">
        <v>1300</v>
      </c>
      <c r="H379" t="s">
        <v>1184</v>
      </c>
      <c r="I379">
        <v>16084</v>
      </c>
      <c r="J379">
        <v>0</v>
      </c>
      <c r="K379">
        <v>0</v>
      </c>
      <c r="L379">
        <v>16084</v>
      </c>
      <c r="M379" s="17" t="str">
        <f>VLOOKUP(H379,'Util-Aff Mapping'!$B$2:$D$1837,2,FALSE)</f>
        <v>Unregulated</v>
      </c>
      <c r="N379" s="17" t="str">
        <f>VLOOKUP(H379,'Util-Aff Mapping'!$B$2:$D$1837,3,FALSE)</f>
        <v>Eversource</v>
      </c>
    </row>
    <row r="380" spans="1:14" x14ac:dyDescent="0.35">
      <c r="A380" s="12">
        <f t="shared" si="5"/>
        <v>378</v>
      </c>
      <c r="B380" t="s">
        <v>1253</v>
      </c>
      <c r="C380">
        <v>23</v>
      </c>
      <c r="D380">
        <v>2018</v>
      </c>
      <c r="E380">
        <v>12</v>
      </c>
      <c r="F380">
        <v>0</v>
      </c>
      <c r="G380">
        <v>1400</v>
      </c>
      <c r="H380" t="s">
        <v>544</v>
      </c>
      <c r="I380">
        <v>8740</v>
      </c>
      <c r="J380">
        <v>0</v>
      </c>
      <c r="K380">
        <v>0</v>
      </c>
      <c r="L380">
        <v>8740</v>
      </c>
      <c r="M380" s="17" t="str">
        <f>VLOOKUP(H380,'Util-Aff Mapping'!$B$2:$D$1837,2,FALSE)</f>
        <v>Unregulated</v>
      </c>
      <c r="N380" s="17" t="str">
        <f>VLOOKUP(H380,'Util-Aff Mapping'!$B$2:$D$1837,3,FALSE)</f>
        <v>Eversource</v>
      </c>
    </row>
    <row r="381" spans="1:14" x14ac:dyDescent="0.35">
      <c r="A381" s="12">
        <f t="shared" si="5"/>
        <v>379</v>
      </c>
      <c r="B381" t="s">
        <v>1253</v>
      </c>
      <c r="C381">
        <v>23</v>
      </c>
      <c r="D381">
        <v>2018</v>
      </c>
      <c r="E381">
        <v>12</v>
      </c>
      <c r="F381">
        <v>0</v>
      </c>
      <c r="G381">
        <v>1500</v>
      </c>
      <c r="H381" t="s">
        <v>1260</v>
      </c>
      <c r="I381">
        <v>2030828</v>
      </c>
      <c r="J381">
        <v>1209</v>
      </c>
      <c r="K381">
        <v>0</v>
      </c>
      <c r="L381">
        <v>2032037</v>
      </c>
      <c r="M381" s="17" t="str">
        <f>VLOOKUP(H381,'Util-Aff Mapping'!$B$2:$D$1837,2,FALSE)</f>
        <v>Unregulated</v>
      </c>
      <c r="N381" s="17" t="str">
        <f>VLOOKUP(H381,'Util-Aff Mapping'!$B$2:$D$1837,3,FALSE)</f>
        <v>Eversource</v>
      </c>
    </row>
    <row r="382" spans="1:14" x14ac:dyDescent="0.35">
      <c r="A382" s="12">
        <f t="shared" si="5"/>
        <v>380</v>
      </c>
      <c r="B382" t="s">
        <v>1253</v>
      </c>
      <c r="C382">
        <v>23</v>
      </c>
      <c r="D382">
        <v>2018</v>
      </c>
      <c r="E382">
        <v>12</v>
      </c>
      <c r="F382">
        <v>0</v>
      </c>
      <c r="G382">
        <v>1600</v>
      </c>
      <c r="H382" t="s">
        <v>787</v>
      </c>
      <c r="I382">
        <v>127685543</v>
      </c>
      <c r="J382">
        <v>153066210</v>
      </c>
      <c r="K382">
        <v>16763371</v>
      </c>
      <c r="L382">
        <v>297515124</v>
      </c>
      <c r="M382" s="17" t="str">
        <f>VLOOKUP(H382,'Util-Aff Mapping'!$B$2:$D$1837,2,FALSE)</f>
        <v>Regulated</v>
      </c>
      <c r="N382" s="17" t="str">
        <f>VLOOKUP(H382,'Util-Aff Mapping'!$B$2:$D$1837,3,FALSE)</f>
        <v>Eversource</v>
      </c>
    </row>
    <row r="383" spans="1:14" x14ac:dyDescent="0.35">
      <c r="A383" s="12">
        <f t="shared" si="5"/>
        <v>381</v>
      </c>
      <c r="B383" t="s">
        <v>1253</v>
      </c>
      <c r="C383">
        <v>23</v>
      </c>
      <c r="D383">
        <v>2018</v>
      </c>
      <c r="E383">
        <v>12</v>
      </c>
      <c r="F383">
        <v>0</v>
      </c>
      <c r="G383">
        <v>1700</v>
      </c>
      <c r="H383" t="s">
        <v>781</v>
      </c>
      <c r="I383">
        <v>24872782</v>
      </c>
      <c r="J383">
        <v>34953221</v>
      </c>
      <c r="K383">
        <v>3187890</v>
      </c>
      <c r="L383">
        <v>63013893</v>
      </c>
      <c r="M383" s="17" t="str">
        <f>VLOOKUP(H383,'Util-Aff Mapping'!$B$2:$D$1837,2,FALSE)</f>
        <v>Regulated</v>
      </c>
      <c r="N383" s="17" t="str">
        <f>VLOOKUP(H383,'Util-Aff Mapping'!$B$2:$D$1837,3,FALSE)</f>
        <v>Eversource</v>
      </c>
    </row>
    <row r="384" spans="1:14" x14ac:dyDescent="0.35">
      <c r="A384" s="12">
        <f t="shared" si="5"/>
        <v>382</v>
      </c>
      <c r="B384" t="s">
        <v>1253</v>
      </c>
      <c r="C384">
        <v>23</v>
      </c>
      <c r="D384">
        <v>2018</v>
      </c>
      <c r="E384">
        <v>12</v>
      </c>
      <c r="F384">
        <v>0</v>
      </c>
      <c r="G384">
        <v>1800</v>
      </c>
      <c r="H384" t="s">
        <v>387</v>
      </c>
      <c r="I384">
        <v>611</v>
      </c>
      <c r="J384">
        <v>0</v>
      </c>
      <c r="K384">
        <v>0</v>
      </c>
      <c r="L384">
        <v>611</v>
      </c>
      <c r="M384" s="17" t="str">
        <f>VLOOKUP(H384,'Util-Aff Mapping'!$B$2:$D$1837,2,FALSE)</f>
        <v>Unregulated</v>
      </c>
      <c r="N384" s="17" t="str">
        <f>VLOOKUP(H384,'Util-Aff Mapping'!$B$2:$D$1837,3,FALSE)</f>
        <v>Eversource</v>
      </c>
    </row>
    <row r="385" spans="1:14" x14ac:dyDescent="0.35">
      <c r="A385" s="12">
        <f t="shared" si="5"/>
        <v>383</v>
      </c>
      <c r="B385" t="s">
        <v>1253</v>
      </c>
      <c r="C385">
        <v>23</v>
      </c>
      <c r="D385">
        <v>2018</v>
      </c>
      <c r="E385">
        <v>12</v>
      </c>
      <c r="F385">
        <v>0</v>
      </c>
      <c r="G385">
        <v>1900</v>
      </c>
      <c r="H385" t="s">
        <v>390</v>
      </c>
      <c r="I385">
        <v>8551</v>
      </c>
      <c r="J385">
        <v>133</v>
      </c>
      <c r="K385">
        <v>0</v>
      </c>
      <c r="L385">
        <v>8684</v>
      </c>
      <c r="M385" s="17" t="str">
        <f>VLOOKUP(H385,'Util-Aff Mapping'!$B$2:$D$1837,2,FALSE)</f>
        <v>Unregulated</v>
      </c>
      <c r="N385" s="17" t="str">
        <f>VLOOKUP(H385,'Util-Aff Mapping'!$B$2:$D$1837,3,FALSE)</f>
        <v>Eversource</v>
      </c>
    </row>
    <row r="386" spans="1:14" x14ac:dyDescent="0.35">
      <c r="A386" s="12">
        <f t="shared" si="5"/>
        <v>384</v>
      </c>
      <c r="B386" t="s">
        <v>1253</v>
      </c>
      <c r="C386">
        <v>23</v>
      </c>
      <c r="D386">
        <v>2018</v>
      </c>
      <c r="E386">
        <v>12</v>
      </c>
      <c r="F386">
        <v>0</v>
      </c>
      <c r="G386">
        <v>2000</v>
      </c>
      <c r="H386" t="s">
        <v>389</v>
      </c>
      <c r="I386">
        <v>52286661</v>
      </c>
      <c r="J386">
        <v>49045688</v>
      </c>
      <c r="K386">
        <v>5360231</v>
      </c>
      <c r="L386">
        <v>106692580</v>
      </c>
      <c r="M386" s="17" t="str">
        <f>VLOOKUP(H386,'Util-Aff Mapping'!$B$2:$D$1837,2,FALSE)</f>
        <v>Regulated</v>
      </c>
      <c r="N386" s="17" t="str">
        <f>VLOOKUP(H386,'Util-Aff Mapping'!$B$2:$D$1837,3,FALSE)</f>
        <v>Eversource</v>
      </c>
    </row>
    <row r="387" spans="1:14" x14ac:dyDescent="0.35">
      <c r="A387" s="12">
        <f t="shared" si="5"/>
        <v>385</v>
      </c>
      <c r="B387" t="s">
        <v>1253</v>
      </c>
      <c r="C387">
        <v>23</v>
      </c>
      <c r="D387">
        <v>2018</v>
      </c>
      <c r="E387">
        <v>12</v>
      </c>
      <c r="F387">
        <v>0</v>
      </c>
      <c r="G387">
        <v>2100</v>
      </c>
      <c r="H387" t="s">
        <v>680</v>
      </c>
      <c r="I387">
        <v>8678</v>
      </c>
      <c r="J387">
        <v>269</v>
      </c>
      <c r="K387">
        <v>0</v>
      </c>
      <c r="L387">
        <v>8947</v>
      </c>
      <c r="M387" s="17" t="str">
        <f>VLOOKUP(H387,'Util-Aff Mapping'!$B$2:$D$1837,2,FALSE)</f>
        <v>Unregulated</v>
      </c>
      <c r="N387" s="17" t="str">
        <f>VLOOKUP(H387,'Util-Aff Mapping'!$B$2:$D$1837,3,FALSE)</f>
        <v>Eversource</v>
      </c>
    </row>
    <row r="388" spans="1:14" x14ac:dyDescent="0.35">
      <c r="A388" s="12">
        <f t="shared" si="5"/>
        <v>386</v>
      </c>
      <c r="B388" t="s">
        <v>1253</v>
      </c>
      <c r="C388">
        <v>23</v>
      </c>
      <c r="D388">
        <v>2018</v>
      </c>
      <c r="E388">
        <v>12</v>
      </c>
      <c r="F388">
        <v>0</v>
      </c>
      <c r="G388">
        <v>2200</v>
      </c>
      <c r="H388" t="s">
        <v>394</v>
      </c>
      <c r="I388">
        <v>309268</v>
      </c>
      <c r="J388">
        <v>557638</v>
      </c>
      <c r="K388">
        <v>48772</v>
      </c>
      <c r="L388">
        <v>915678</v>
      </c>
      <c r="M388" s="17" t="str">
        <f>VLOOKUP(H388,'Util-Aff Mapping'!$B$2:$D$1837,2,FALSE)</f>
        <v>Unregulated</v>
      </c>
      <c r="N388" s="17" t="str">
        <f>VLOOKUP(H388,'Util-Aff Mapping'!$B$2:$D$1837,3,FALSE)</f>
        <v>Eversource</v>
      </c>
    </row>
    <row r="389" spans="1:14" x14ac:dyDescent="0.35">
      <c r="A389" s="12">
        <f t="shared" ref="A389:A452" si="7">A388+1</f>
        <v>387</v>
      </c>
      <c r="B389" t="s">
        <v>1253</v>
      </c>
      <c r="C389">
        <v>23</v>
      </c>
      <c r="D389">
        <v>2018</v>
      </c>
      <c r="E389">
        <v>12</v>
      </c>
      <c r="F389">
        <v>0</v>
      </c>
      <c r="G389">
        <v>2300</v>
      </c>
      <c r="H389" t="s">
        <v>549</v>
      </c>
      <c r="I389">
        <v>-291</v>
      </c>
      <c r="J389">
        <v>0</v>
      </c>
      <c r="K389">
        <v>0</v>
      </c>
      <c r="L389">
        <v>-291</v>
      </c>
      <c r="M389" s="17" t="str">
        <f>VLOOKUP(H389,'Util-Aff Mapping'!$B$2:$D$1837,2,FALSE)</f>
        <v>Unregulated</v>
      </c>
      <c r="N389" s="17" t="str">
        <f>VLOOKUP(H389,'Util-Aff Mapping'!$B$2:$D$1837,3,FALSE)</f>
        <v>Eversource</v>
      </c>
    </row>
    <row r="390" spans="1:14" x14ac:dyDescent="0.35">
      <c r="A390" s="12">
        <f t="shared" si="7"/>
        <v>388</v>
      </c>
      <c r="B390" t="s">
        <v>1253</v>
      </c>
      <c r="C390">
        <v>23</v>
      </c>
      <c r="D390">
        <v>2018</v>
      </c>
      <c r="E390">
        <v>12</v>
      </c>
      <c r="F390">
        <v>0</v>
      </c>
      <c r="G390">
        <v>2400</v>
      </c>
      <c r="H390" t="s">
        <v>395</v>
      </c>
      <c r="I390">
        <v>26394298</v>
      </c>
      <c r="J390">
        <v>27413003</v>
      </c>
      <c r="K390">
        <v>2932763</v>
      </c>
      <c r="L390">
        <v>56740064</v>
      </c>
      <c r="M390" s="17" t="str">
        <f>VLOOKUP(H390,'Util-Aff Mapping'!$B$2:$D$1837,2,FALSE)</f>
        <v>Unregulated</v>
      </c>
      <c r="N390" s="17" t="str">
        <f>VLOOKUP(H390,'Util-Aff Mapping'!$B$2:$D$1837,3,FALSE)</f>
        <v>Eversource</v>
      </c>
    </row>
    <row r="391" spans="1:14" x14ac:dyDescent="0.35">
      <c r="A391" s="12">
        <f t="shared" si="7"/>
        <v>389</v>
      </c>
      <c r="B391" t="s">
        <v>631</v>
      </c>
      <c r="C391">
        <v>14</v>
      </c>
      <c r="D391">
        <v>2018</v>
      </c>
      <c r="E391">
        <v>12</v>
      </c>
      <c r="F391">
        <v>0</v>
      </c>
      <c r="G391">
        <v>100</v>
      </c>
      <c r="H391" t="s">
        <v>1728</v>
      </c>
      <c r="I391">
        <v>460902</v>
      </c>
      <c r="J391">
        <v>0</v>
      </c>
      <c r="K391">
        <v>0</v>
      </c>
      <c r="L391">
        <v>460902</v>
      </c>
      <c r="M391" s="17" t="str">
        <f>VLOOKUP(H391,'Util-Aff Mapping'!$B$2:$D$1837,2,FALSE)</f>
        <v>Unregulated</v>
      </c>
      <c r="N391" s="17" t="str">
        <f>VLOOKUP(H391,'Util-Aff Mapping'!$B$2:$D$1837,3,FALSE)</f>
        <v>Exelon</v>
      </c>
    </row>
    <row r="392" spans="1:14" x14ac:dyDescent="0.35">
      <c r="A392" s="12">
        <f t="shared" si="7"/>
        <v>390</v>
      </c>
      <c r="B392" t="s">
        <v>631</v>
      </c>
      <c r="C392">
        <v>14</v>
      </c>
      <c r="D392">
        <v>2018</v>
      </c>
      <c r="E392">
        <v>12</v>
      </c>
      <c r="F392">
        <v>0</v>
      </c>
      <c r="G392">
        <v>200</v>
      </c>
      <c r="H392" t="s">
        <v>1420</v>
      </c>
      <c r="I392">
        <v>8504947</v>
      </c>
      <c r="J392">
        <v>54784535</v>
      </c>
      <c r="K392">
        <v>116822</v>
      </c>
      <c r="L392">
        <v>63406304</v>
      </c>
      <c r="M392" s="17" t="str">
        <f>VLOOKUP(H392,'Util-Aff Mapping'!$B$2:$D$1837,2,FALSE)</f>
        <v>Unregulated</v>
      </c>
      <c r="N392" s="17" t="str">
        <f>VLOOKUP(H392,'Util-Aff Mapping'!$B$2:$D$1837,3,FALSE)</f>
        <v>Exelon</v>
      </c>
    </row>
    <row r="393" spans="1:14" x14ac:dyDescent="0.35">
      <c r="A393" s="12">
        <f t="shared" si="7"/>
        <v>391</v>
      </c>
      <c r="B393" t="s">
        <v>631</v>
      </c>
      <c r="C393">
        <v>14</v>
      </c>
      <c r="D393">
        <v>2018</v>
      </c>
      <c r="E393">
        <v>12</v>
      </c>
      <c r="F393">
        <v>0</v>
      </c>
      <c r="G393">
        <v>300</v>
      </c>
      <c r="H393" t="s">
        <v>269</v>
      </c>
      <c r="I393">
        <v>5295</v>
      </c>
      <c r="J393">
        <v>0</v>
      </c>
      <c r="K393">
        <v>0</v>
      </c>
      <c r="L393">
        <v>5295</v>
      </c>
      <c r="M393" s="17" t="str">
        <f>VLOOKUP(H393,'Util-Aff Mapping'!$B$2:$D$1837,2,FALSE)</f>
        <v>Unregulated</v>
      </c>
      <c r="N393" s="17" t="str">
        <f>VLOOKUP(H393,'Util-Aff Mapping'!$B$2:$D$1837,3,FALSE)</f>
        <v>Exelon</v>
      </c>
    </row>
    <row r="394" spans="1:14" x14ac:dyDescent="0.35">
      <c r="A394" s="12">
        <f t="shared" si="7"/>
        <v>392</v>
      </c>
      <c r="B394" t="s">
        <v>631</v>
      </c>
      <c r="C394">
        <v>14</v>
      </c>
      <c r="D394">
        <v>2018</v>
      </c>
      <c r="E394">
        <v>12</v>
      </c>
      <c r="F394">
        <v>0</v>
      </c>
      <c r="G394">
        <v>400</v>
      </c>
      <c r="H394" t="s">
        <v>860</v>
      </c>
      <c r="I394">
        <v>115671235</v>
      </c>
      <c r="J394">
        <v>120409195</v>
      </c>
      <c r="K394">
        <v>358430</v>
      </c>
      <c r="L394">
        <v>236438860</v>
      </c>
      <c r="M394" s="17" t="str">
        <f>VLOOKUP(H394,'Util-Aff Mapping'!$B$2:$D$1837,2,FALSE)</f>
        <v>Regulated</v>
      </c>
      <c r="N394" s="17" t="str">
        <f>VLOOKUP(H394,'Util-Aff Mapping'!$B$2:$D$1837,3,FALSE)</f>
        <v>Exelon</v>
      </c>
    </row>
    <row r="395" spans="1:14" x14ac:dyDescent="0.35">
      <c r="A395" s="12">
        <f t="shared" si="7"/>
        <v>393</v>
      </c>
      <c r="B395" t="s">
        <v>631</v>
      </c>
      <c r="C395">
        <v>14</v>
      </c>
      <c r="D395">
        <v>2018</v>
      </c>
      <c r="E395">
        <v>12</v>
      </c>
      <c r="F395">
        <v>0</v>
      </c>
      <c r="G395">
        <v>500</v>
      </c>
      <c r="H395" t="s">
        <v>861</v>
      </c>
      <c r="I395">
        <v>557196</v>
      </c>
      <c r="J395">
        <v>5784</v>
      </c>
      <c r="K395">
        <v>0</v>
      </c>
      <c r="L395">
        <v>562980</v>
      </c>
      <c r="M395" s="17" t="str">
        <f>VLOOKUP(H395,'Util-Aff Mapping'!$B$2:$D$1837,2,FALSE)</f>
        <v>Unregulated</v>
      </c>
      <c r="N395" s="17" t="str">
        <f>VLOOKUP(H395,'Util-Aff Mapping'!$B$2:$D$1837,3,FALSE)</f>
        <v>Exelon</v>
      </c>
    </row>
    <row r="396" spans="1:14" x14ac:dyDescent="0.35">
      <c r="A396" s="12">
        <f t="shared" si="7"/>
        <v>394</v>
      </c>
      <c r="B396" t="s">
        <v>631</v>
      </c>
      <c r="C396">
        <v>14</v>
      </c>
      <c r="D396">
        <v>2018</v>
      </c>
      <c r="E396">
        <v>12</v>
      </c>
      <c r="F396">
        <v>0</v>
      </c>
      <c r="G396">
        <v>600</v>
      </c>
      <c r="H396" t="s">
        <v>1729</v>
      </c>
      <c r="I396">
        <v>31992</v>
      </c>
      <c r="J396">
        <v>0</v>
      </c>
      <c r="K396">
        <v>0</v>
      </c>
      <c r="L396">
        <v>31992</v>
      </c>
      <c r="M396" s="17" t="str">
        <f>VLOOKUP(H396,'Util-Aff Mapping'!$B$2:$D$1837,2,FALSE)</f>
        <v>Unregulated</v>
      </c>
      <c r="N396" s="17" t="str">
        <f>VLOOKUP(H396,'Util-Aff Mapping'!$B$2:$D$1837,3,FALSE)</f>
        <v>Exelon</v>
      </c>
    </row>
    <row r="397" spans="1:14" x14ac:dyDescent="0.35">
      <c r="A397" s="12">
        <f t="shared" si="7"/>
        <v>395</v>
      </c>
      <c r="B397" t="s">
        <v>631</v>
      </c>
      <c r="C397">
        <v>14</v>
      </c>
      <c r="D397">
        <v>2018</v>
      </c>
      <c r="E397">
        <v>12</v>
      </c>
      <c r="F397">
        <v>0</v>
      </c>
      <c r="G397">
        <v>700</v>
      </c>
      <c r="H397" t="s">
        <v>1730</v>
      </c>
      <c r="I397">
        <v>8018</v>
      </c>
      <c r="J397">
        <v>0</v>
      </c>
      <c r="K397">
        <v>0</v>
      </c>
      <c r="L397">
        <v>8018</v>
      </c>
      <c r="M397" s="17" t="str">
        <f>VLOOKUP(H397,'Util-Aff Mapping'!$B$2:$D$1837,2,FALSE)</f>
        <v>Unregulated</v>
      </c>
      <c r="N397" s="17" t="str">
        <f>VLOOKUP(H397,'Util-Aff Mapping'!$B$2:$D$1837,3,FALSE)</f>
        <v>Exelon</v>
      </c>
    </row>
    <row r="398" spans="1:14" x14ac:dyDescent="0.35">
      <c r="A398" s="12">
        <f t="shared" si="7"/>
        <v>396</v>
      </c>
      <c r="B398" t="s">
        <v>631</v>
      </c>
      <c r="C398">
        <v>14</v>
      </c>
      <c r="D398">
        <v>2018</v>
      </c>
      <c r="E398">
        <v>12</v>
      </c>
      <c r="F398">
        <v>0</v>
      </c>
      <c r="G398">
        <v>800</v>
      </c>
      <c r="H398" t="s">
        <v>1267</v>
      </c>
      <c r="I398">
        <v>99580</v>
      </c>
      <c r="J398">
        <v>0</v>
      </c>
      <c r="K398">
        <v>0</v>
      </c>
      <c r="L398">
        <v>99580</v>
      </c>
      <c r="M398" s="17" t="str">
        <f>VLOOKUP(H398,'Util-Aff Mapping'!$B$2:$D$1837,2,FALSE)</f>
        <v>Unregulated</v>
      </c>
      <c r="N398" s="17" t="str">
        <f>VLOOKUP(H398,'Util-Aff Mapping'!$B$2:$D$1837,3,FALSE)</f>
        <v>Exelon</v>
      </c>
    </row>
    <row r="399" spans="1:14" x14ac:dyDescent="0.35">
      <c r="A399" s="12">
        <f t="shared" si="7"/>
        <v>397</v>
      </c>
      <c r="B399" t="s">
        <v>631</v>
      </c>
      <c r="C399">
        <v>14</v>
      </c>
      <c r="D399">
        <v>2018</v>
      </c>
      <c r="E399">
        <v>12</v>
      </c>
      <c r="F399">
        <v>0</v>
      </c>
      <c r="G399">
        <v>900</v>
      </c>
      <c r="H399" t="s">
        <v>270</v>
      </c>
      <c r="I399">
        <v>119535839</v>
      </c>
      <c r="J399">
        <v>278953211</v>
      </c>
      <c r="K399">
        <v>884571</v>
      </c>
      <c r="L399">
        <v>399373621</v>
      </c>
      <c r="M399" s="17" t="str">
        <f>VLOOKUP(H399,'Util-Aff Mapping'!$B$2:$D$1837,2,FALSE)</f>
        <v>Regulated</v>
      </c>
      <c r="N399" s="17" t="str">
        <f>VLOOKUP(H399,'Util-Aff Mapping'!$B$2:$D$1837,3,FALSE)</f>
        <v>Exelon</v>
      </c>
    </row>
    <row r="400" spans="1:14" x14ac:dyDescent="0.35">
      <c r="A400" s="12">
        <f t="shared" si="7"/>
        <v>398</v>
      </c>
      <c r="B400" t="s">
        <v>631</v>
      </c>
      <c r="C400">
        <v>14</v>
      </c>
      <c r="D400">
        <v>2018</v>
      </c>
      <c r="E400">
        <v>12</v>
      </c>
      <c r="F400">
        <v>0</v>
      </c>
      <c r="G400">
        <v>1000</v>
      </c>
      <c r="H400" t="s">
        <v>1421</v>
      </c>
      <c r="I400">
        <v>67914233</v>
      </c>
      <c r="J400">
        <v>2070956</v>
      </c>
      <c r="K400">
        <v>0</v>
      </c>
      <c r="L400">
        <v>69985189</v>
      </c>
      <c r="M400" s="17" t="str">
        <f>VLOOKUP(H400,'Util-Aff Mapping'!$B$2:$D$1837,2,FALSE)</f>
        <v>Unregulated</v>
      </c>
      <c r="N400" s="17" t="str">
        <f>VLOOKUP(H400,'Util-Aff Mapping'!$B$2:$D$1837,3,FALSE)</f>
        <v>Exelon</v>
      </c>
    </row>
    <row r="401" spans="1:14" x14ac:dyDescent="0.35">
      <c r="A401" s="12">
        <f t="shared" si="7"/>
        <v>399</v>
      </c>
      <c r="B401" t="s">
        <v>631</v>
      </c>
      <c r="C401">
        <v>14</v>
      </c>
      <c r="D401">
        <v>2018</v>
      </c>
      <c r="E401">
        <v>12</v>
      </c>
      <c r="F401">
        <v>0</v>
      </c>
      <c r="G401">
        <v>1100</v>
      </c>
      <c r="H401" t="s">
        <v>873</v>
      </c>
      <c r="I401">
        <v>7954262</v>
      </c>
      <c r="J401">
        <v>189562</v>
      </c>
      <c r="K401">
        <v>0</v>
      </c>
      <c r="L401">
        <v>8143824</v>
      </c>
      <c r="M401" s="17" t="str">
        <f>VLOOKUP(H401,'Util-Aff Mapping'!$B$2:$D$1837,2,FALSE)</f>
        <v>Unregulated</v>
      </c>
      <c r="N401" s="17" t="str">
        <f>VLOOKUP(H401,'Util-Aff Mapping'!$B$2:$D$1837,3,FALSE)</f>
        <v>Exelon</v>
      </c>
    </row>
    <row r="402" spans="1:14" x14ac:dyDescent="0.35">
      <c r="A402" s="12">
        <f t="shared" si="7"/>
        <v>400</v>
      </c>
      <c r="B402" t="s">
        <v>631</v>
      </c>
      <c r="C402">
        <v>14</v>
      </c>
      <c r="D402">
        <v>2018</v>
      </c>
      <c r="E402">
        <v>12</v>
      </c>
      <c r="F402">
        <v>0</v>
      </c>
      <c r="G402">
        <v>1200</v>
      </c>
      <c r="H402" t="s">
        <v>1422</v>
      </c>
      <c r="I402">
        <v>1209512</v>
      </c>
      <c r="J402">
        <v>0</v>
      </c>
      <c r="K402">
        <v>0</v>
      </c>
      <c r="L402">
        <v>1209512</v>
      </c>
      <c r="M402" s="17" t="str">
        <f>VLOOKUP(H402,'Util-Aff Mapping'!$B$2:$D$1837,2,FALSE)</f>
        <v>Unregulated</v>
      </c>
      <c r="N402" s="17" t="str">
        <f>VLOOKUP(H402,'Util-Aff Mapping'!$B$2:$D$1837,3,FALSE)</f>
        <v>Exelon</v>
      </c>
    </row>
    <row r="403" spans="1:14" x14ac:dyDescent="0.35">
      <c r="A403" s="12">
        <f t="shared" si="7"/>
        <v>401</v>
      </c>
      <c r="B403" t="s">
        <v>631</v>
      </c>
      <c r="C403">
        <v>14</v>
      </c>
      <c r="D403">
        <v>2018</v>
      </c>
      <c r="E403">
        <v>12</v>
      </c>
      <c r="F403">
        <v>0</v>
      </c>
      <c r="G403">
        <v>1300</v>
      </c>
      <c r="H403" t="s">
        <v>936</v>
      </c>
      <c r="I403">
        <v>60284650</v>
      </c>
      <c r="J403">
        <v>2810085</v>
      </c>
      <c r="K403">
        <v>0</v>
      </c>
      <c r="L403">
        <v>63094735</v>
      </c>
      <c r="M403" s="17" t="str">
        <f>VLOOKUP(H403,'Util-Aff Mapping'!$B$2:$D$1837,2,FALSE)</f>
        <v>Unregulated</v>
      </c>
      <c r="N403" s="17" t="str">
        <f>VLOOKUP(H403,'Util-Aff Mapping'!$B$2:$D$1837,3,FALSE)</f>
        <v>Exelon</v>
      </c>
    </row>
    <row r="404" spans="1:14" x14ac:dyDescent="0.35">
      <c r="A404" s="12">
        <f t="shared" si="7"/>
        <v>402</v>
      </c>
      <c r="B404" t="s">
        <v>631</v>
      </c>
      <c r="C404">
        <v>14</v>
      </c>
      <c r="D404">
        <v>2018</v>
      </c>
      <c r="E404">
        <v>12</v>
      </c>
      <c r="F404">
        <v>0</v>
      </c>
      <c r="G404">
        <v>1400</v>
      </c>
      <c r="H404" t="s">
        <v>1423</v>
      </c>
      <c r="I404">
        <v>426955</v>
      </c>
      <c r="J404">
        <v>0</v>
      </c>
      <c r="K404">
        <v>0</v>
      </c>
      <c r="L404">
        <v>426955</v>
      </c>
      <c r="M404" s="17" t="str">
        <f>VLOOKUP(H404,'Util-Aff Mapping'!$B$2:$D$1837,2,FALSE)</f>
        <v>Unregulated</v>
      </c>
      <c r="N404" s="17" t="str">
        <f>VLOOKUP(H404,'Util-Aff Mapping'!$B$2:$D$1837,3,FALSE)</f>
        <v>Exelon</v>
      </c>
    </row>
    <row r="405" spans="1:14" x14ac:dyDescent="0.35">
      <c r="A405" s="12">
        <f t="shared" si="7"/>
        <v>403</v>
      </c>
      <c r="B405" t="s">
        <v>631</v>
      </c>
      <c r="C405">
        <v>14</v>
      </c>
      <c r="D405">
        <v>2018</v>
      </c>
      <c r="E405">
        <v>12</v>
      </c>
      <c r="F405">
        <v>0</v>
      </c>
      <c r="G405">
        <v>1500</v>
      </c>
      <c r="H405" t="s">
        <v>867</v>
      </c>
      <c r="I405">
        <v>0</v>
      </c>
      <c r="J405">
        <v>79956</v>
      </c>
      <c r="K405">
        <v>0</v>
      </c>
      <c r="L405">
        <v>79956</v>
      </c>
      <c r="M405" s="17" t="str">
        <f>VLOOKUP(H405,'Util-Aff Mapping'!$B$2:$D$1837,2,FALSE)</f>
        <v>Unregulated</v>
      </c>
      <c r="N405" s="17" t="str">
        <f>VLOOKUP(H405,'Util-Aff Mapping'!$B$2:$D$1837,3,FALSE)</f>
        <v>Exelon</v>
      </c>
    </row>
    <row r="406" spans="1:14" x14ac:dyDescent="0.35">
      <c r="A406" s="12">
        <f t="shared" si="7"/>
        <v>404</v>
      </c>
      <c r="B406" t="s">
        <v>631</v>
      </c>
      <c r="C406">
        <v>14</v>
      </c>
      <c r="D406">
        <v>2018</v>
      </c>
      <c r="E406">
        <v>12</v>
      </c>
      <c r="F406">
        <v>0</v>
      </c>
      <c r="G406">
        <v>1600</v>
      </c>
      <c r="H406" t="s">
        <v>1731</v>
      </c>
      <c r="I406">
        <v>410178</v>
      </c>
      <c r="J406">
        <v>0</v>
      </c>
      <c r="K406">
        <v>0</v>
      </c>
      <c r="L406">
        <v>410178</v>
      </c>
      <c r="M406" s="17" t="str">
        <f>VLOOKUP(H406,'Util-Aff Mapping'!$B$2:$D$1837,2,FALSE)</f>
        <v>Unregulated</v>
      </c>
      <c r="N406" s="17" t="str">
        <f>VLOOKUP(H406,'Util-Aff Mapping'!$B$2:$D$1837,3,FALSE)</f>
        <v>Exelon</v>
      </c>
    </row>
    <row r="407" spans="1:14" x14ac:dyDescent="0.35">
      <c r="A407" s="12">
        <f t="shared" si="7"/>
        <v>405</v>
      </c>
      <c r="B407" t="s">
        <v>631</v>
      </c>
      <c r="C407">
        <v>14</v>
      </c>
      <c r="D407">
        <v>2018</v>
      </c>
      <c r="E407">
        <v>12</v>
      </c>
      <c r="F407">
        <v>0</v>
      </c>
      <c r="G407">
        <v>1700</v>
      </c>
      <c r="H407" t="s">
        <v>1425</v>
      </c>
      <c r="I407">
        <v>15989097</v>
      </c>
      <c r="J407">
        <v>65945503</v>
      </c>
      <c r="K407">
        <v>139390</v>
      </c>
      <c r="L407">
        <v>82073990</v>
      </c>
      <c r="M407" s="17" t="str">
        <f>VLOOKUP(H407,'Util-Aff Mapping'!$B$2:$D$1837,2,FALSE)</f>
        <v>Regulated</v>
      </c>
      <c r="N407" s="17" t="str">
        <f>VLOOKUP(H407,'Util-Aff Mapping'!$B$2:$D$1837,3,FALSE)</f>
        <v>Exelon</v>
      </c>
    </row>
    <row r="408" spans="1:14" x14ac:dyDescent="0.35">
      <c r="A408" s="12">
        <f t="shared" si="7"/>
        <v>406</v>
      </c>
      <c r="B408" t="s">
        <v>631</v>
      </c>
      <c r="C408">
        <v>14</v>
      </c>
      <c r="D408">
        <v>2018</v>
      </c>
      <c r="E408">
        <v>12</v>
      </c>
      <c r="F408">
        <v>0</v>
      </c>
      <c r="G408">
        <v>1800</v>
      </c>
      <c r="H408" t="s">
        <v>272</v>
      </c>
      <c r="I408">
        <v>87865</v>
      </c>
      <c r="J408">
        <v>11308496</v>
      </c>
      <c r="K408">
        <v>98679</v>
      </c>
      <c r="L408">
        <v>11495040</v>
      </c>
      <c r="M408" s="17" t="str">
        <f>VLOOKUP(H408,'Util-Aff Mapping'!$B$2:$D$1837,2,FALSE)</f>
        <v>Unregulated</v>
      </c>
      <c r="N408" s="17" t="str">
        <f>VLOOKUP(H408,'Util-Aff Mapping'!$B$2:$D$1837,3,FALSE)</f>
        <v>Exelon</v>
      </c>
    </row>
    <row r="409" spans="1:14" x14ac:dyDescent="0.35">
      <c r="A409" s="12">
        <f t="shared" si="7"/>
        <v>407</v>
      </c>
      <c r="B409" t="s">
        <v>631</v>
      </c>
      <c r="C409">
        <v>14</v>
      </c>
      <c r="D409">
        <v>2018</v>
      </c>
      <c r="E409">
        <v>12</v>
      </c>
      <c r="F409">
        <v>0</v>
      </c>
      <c r="G409">
        <v>1900</v>
      </c>
      <c r="H409" t="s">
        <v>1139</v>
      </c>
      <c r="I409">
        <v>2304</v>
      </c>
      <c r="J409">
        <v>0</v>
      </c>
      <c r="K409">
        <v>0</v>
      </c>
      <c r="L409">
        <v>2304</v>
      </c>
      <c r="M409" s="17" t="str">
        <f>VLOOKUP(H409,'Util-Aff Mapping'!$B$2:$D$1837,2,FALSE)</f>
        <v>Unregulated</v>
      </c>
      <c r="N409" s="17" t="str">
        <f>VLOOKUP(H409,'Util-Aff Mapping'!$B$2:$D$1837,3,FALSE)</f>
        <v>Exelon</v>
      </c>
    </row>
    <row r="410" spans="1:14" x14ac:dyDescent="0.35">
      <c r="A410" s="12">
        <f t="shared" si="7"/>
        <v>408</v>
      </c>
      <c r="B410" t="s">
        <v>631</v>
      </c>
      <c r="C410">
        <v>14</v>
      </c>
      <c r="D410">
        <v>2018</v>
      </c>
      <c r="E410">
        <v>12</v>
      </c>
      <c r="F410">
        <v>0</v>
      </c>
      <c r="G410">
        <v>2000</v>
      </c>
      <c r="H410" t="s">
        <v>636</v>
      </c>
      <c r="I410">
        <v>32671</v>
      </c>
      <c r="J410">
        <v>0</v>
      </c>
      <c r="K410">
        <v>0</v>
      </c>
      <c r="L410">
        <v>32671</v>
      </c>
      <c r="M410" s="17" t="str">
        <f>VLOOKUP(H410,'Util-Aff Mapping'!$B$2:$D$1837,2,FALSE)</f>
        <v>Unregulated</v>
      </c>
      <c r="N410" s="17" t="str">
        <f>VLOOKUP(H410,'Util-Aff Mapping'!$B$2:$D$1837,3,FALSE)</f>
        <v>Exelon</v>
      </c>
    </row>
    <row r="411" spans="1:14" x14ac:dyDescent="0.35">
      <c r="A411" s="12">
        <f t="shared" si="7"/>
        <v>409</v>
      </c>
      <c r="B411" t="s">
        <v>631</v>
      </c>
      <c r="C411">
        <v>14</v>
      </c>
      <c r="D411">
        <v>2018</v>
      </c>
      <c r="E411">
        <v>12</v>
      </c>
      <c r="F411">
        <v>0</v>
      </c>
      <c r="G411">
        <v>2100</v>
      </c>
      <c r="H411" t="s">
        <v>521</v>
      </c>
      <c r="I411">
        <v>273926586</v>
      </c>
      <c r="J411">
        <v>318067872</v>
      </c>
      <c r="K411">
        <v>2105005</v>
      </c>
      <c r="L411">
        <v>594099463</v>
      </c>
      <c r="M411" s="17" t="str">
        <f>VLOOKUP(H411,'Util-Aff Mapping'!$B$2:$D$1837,2,FALSE)</f>
        <v>Regulated</v>
      </c>
      <c r="N411" s="17" t="str">
        <f>VLOOKUP(H411,'Util-Aff Mapping'!$B$2:$D$1837,3,FALSE)</f>
        <v>Exelon</v>
      </c>
    </row>
    <row r="412" spans="1:14" x14ac:dyDescent="0.35">
      <c r="A412" s="12">
        <f t="shared" si="7"/>
        <v>410</v>
      </c>
      <c r="B412" t="s">
        <v>631</v>
      </c>
      <c r="C412">
        <v>14</v>
      </c>
      <c r="D412">
        <v>2018</v>
      </c>
      <c r="E412">
        <v>12</v>
      </c>
      <c r="F412">
        <v>0</v>
      </c>
      <c r="G412">
        <v>2200</v>
      </c>
      <c r="H412" t="s">
        <v>637</v>
      </c>
      <c r="I412">
        <v>6798</v>
      </c>
      <c r="J412">
        <v>0</v>
      </c>
      <c r="K412">
        <v>0</v>
      </c>
      <c r="L412">
        <v>6798</v>
      </c>
      <c r="M412" s="17" t="str">
        <f>VLOOKUP(H412,'Util-Aff Mapping'!$B$2:$D$1837,2,FALSE)</f>
        <v>Unregulated</v>
      </c>
      <c r="N412" s="17" t="str">
        <f>VLOOKUP(H412,'Util-Aff Mapping'!$B$2:$D$1837,3,FALSE)</f>
        <v>Exelon</v>
      </c>
    </row>
    <row r="413" spans="1:14" x14ac:dyDescent="0.35">
      <c r="A413" s="12">
        <f t="shared" si="7"/>
        <v>411</v>
      </c>
      <c r="B413" t="s">
        <v>631</v>
      </c>
      <c r="C413">
        <v>14</v>
      </c>
      <c r="D413">
        <v>2018</v>
      </c>
      <c r="E413">
        <v>12</v>
      </c>
      <c r="F413">
        <v>0</v>
      </c>
      <c r="G413">
        <v>2300</v>
      </c>
      <c r="H413" t="s">
        <v>1548</v>
      </c>
      <c r="I413">
        <v>32234</v>
      </c>
      <c r="J413">
        <v>0</v>
      </c>
      <c r="K413">
        <v>0</v>
      </c>
      <c r="L413">
        <v>32234</v>
      </c>
      <c r="M413" s="17" t="str">
        <f>VLOOKUP(H413,'Util-Aff Mapping'!$B$2:$D$1837,2,FALSE)</f>
        <v>Unregulated</v>
      </c>
      <c r="N413" s="17" t="str">
        <f>VLOOKUP(H413,'Util-Aff Mapping'!$B$2:$D$1837,3,FALSE)</f>
        <v>Exelon</v>
      </c>
    </row>
    <row r="414" spans="1:14" x14ac:dyDescent="0.35">
      <c r="A414" s="12">
        <f t="shared" si="7"/>
        <v>412</v>
      </c>
      <c r="B414" t="s">
        <v>631</v>
      </c>
      <c r="C414">
        <v>14</v>
      </c>
      <c r="D414">
        <v>2018</v>
      </c>
      <c r="E414">
        <v>12</v>
      </c>
      <c r="F414">
        <v>0</v>
      </c>
      <c r="G414">
        <v>2400</v>
      </c>
      <c r="H414" t="s">
        <v>1732</v>
      </c>
      <c r="I414">
        <v>140902</v>
      </c>
      <c r="J414">
        <v>0</v>
      </c>
      <c r="K414">
        <v>0</v>
      </c>
      <c r="L414">
        <v>140902</v>
      </c>
      <c r="M414" s="17" t="str">
        <f>VLOOKUP(H414,'Util-Aff Mapping'!$B$2:$D$1837,2,FALSE)</f>
        <v>Unregulated</v>
      </c>
      <c r="N414" s="17" t="str">
        <f>VLOOKUP(H414,'Util-Aff Mapping'!$B$2:$D$1837,3,FALSE)</f>
        <v>Exelon</v>
      </c>
    </row>
    <row r="415" spans="1:14" x14ac:dyDescent="0.35">
      <c r="A415" s="12">
        <f t="shared" si="7"/>
        <v>413</v>
      </c>
      <c r="B415" t="s">
        <v>631</v>
      </c>
      <c r="C415">
        <v>14</v>
      </c>
      <c r="D415">
        <v>2018</v>
      </c>
      <c r="E415">
        <v>12</v>
      </c>
      <c r="F415">
        <v>0</v>
      </c>
      <c r="G415">
        <v>2500</v>
      </c>
      <c r="H415" t="s">
        <v>1269</v>
      </c>
      <c r="I415">
        <v>4503</v>
      </c>
      <c r="J415">
        <v>0</v>
      </c>
      <c r="K415">
        <v>0</v>
      </c>
      <c r="L415">
        <v>4503</v>
      </c>
      <c r="M415" s="17" t="str">
        <f>VLOOKUP(H415,'Util-Aff Mapping'!$B$2:$D$1837,2,FALSE)</f>
        <v>Unregulated</v>
      </c>
      <c r="N415" s="17" t="str">
        <f>VLOOKUP(H415,'Util-Aff Mapping'!$B$2:$D$1837,3,FALSE)</f>
        <v>Exelon</v>
      </c>
    </row>
    <row r="416" spans="1:14" x14ac:dyDescent="0.35">
      <c r="A416" s="12">
        <f t="shared" si="7"/>
        <v>414</v>
      </c>
      <c r="B416" t="s">
        <v>631</v>
      </c>
      <c r="C416">
        <v>14</v>
      </c>
      <c r="D416">
        <v>2018</v>
      </c>
      <c r="E416">
        <v>12</v>
      </c>
      <c r="F416">
        <v>0</v>
      </c>
      <c r="G416">
        <v>2600</v>
      </c>
      <c r="H416" t="s">
        <v>276</v>
      </c>
      <c r="I416">
        <v>26506</v>
      </c>
      <c r="J416">
        <v>0</v>
      </c>
      <c r="K416">
        <v>0</v>
      </c>
      <c r="L416">
        <v>26506</v>
      </c>
      <c r="M416" s="17" t="str">
        <f>VLOOKUP(H416,'Util-Aff Mapping'!$B$2:$D$1837,2,FALSE)</f>
        <v>Unregulated</v>
      </c>
      <c r="N416" s="17" t="str">
        <f>VLOOKUP(H416,'Util-Aff Mapping'!$B$2:$D$1837,3,FALSE)</f>
        <v>Exelon</v>
      </c>
    </row>
    <row r="417" spans="1:14" x14ac:dyDescent="0.35">
      <c r="A417" s="12">
        <f t="shared" si="7"/>
        <v>415</v>
      </c>
      <c r="B417" t="s">
        <v>631</v>
      </c>
      <c r="C417">
        <v>14</v>
      </c>
      <c r="D417">
        <v>2018</v>
      </c>
      <c r="E417">
        <v>12</v>
      </c>
      <c r="F417">
        <v>0</v>
      </c>
      <c r="G417">
        <v>2700</v>
      </c>
      <c r="H417" t="s">
        <v>639</v>
      </c>
      <c r="I417">
        <v>950015</v>
      </c>
      <c r="J417">
        <v>0</v>
      </c>
      <c r="K417">
        <v>0</v>
      </c>
      <c r="L417">
        <v>950015</v>
      </c>
      <c r="M417" s="17" t="str">
        <f>VLOOKUP(H417,'Util-Aff Mapping'!$B$2:$D$1837,2,FALSE)</f>
        <v>Unregulated</v>
      </c>
      <c r="N417" s="17" t="str">
        <f>VLOOKUP(H417,'Util-Aff Mapping'!$B$2:$D$1837,3,FALSE)</f>
        <v>Exelon</v>
      </c>
    </row>
    <row r="418" spans="1:14" x14ac:dyDescent="0.35">
      <c r="A418" s="12">
        <f t="shared" si="7"/>
        <v>416</v>
      </c>
      <c r="B418" t="s">
        <v>631</v>
      </c>
      <c r="C418">
        <v>14</v>
      </c>
      <c r="D418">
        <v>2018</v>
      </c>
      <c r="E418">
        <v>12</v>
      </c>
      <c r="F418">
        <v>0</v>
      </c>
      <c r="G418">
        <v>2800</v>
      </c>
      <c r="H418" t="s">
        <v>522</v>
      </c>
      <c r="I418">
        <v>26955</v>
      </c>
      <c r="J418">
        <v>0</v>
      </c>
      <c r="K418">
        <v>0</v>
      </c>
      <c r="L418">
        <v>26955</v>
      </c>
      <c r="M418" s="17" t="str">
        <f>VLOOKUP(H418,'Util-Aff Mapping'!$B$2:$D$1837,2,FALSE)</f>
        <v>Unregulated</v>
      </c>
      <c r="N418" s="17" t="str">
        <f>VLOOKUP(H418,'Util-Aff Mapping'!$B$2:$D$1837,3,FALSE)</f>
        <v>Exelon</v>
      </c>
    </row>
    <row r="419" spans="1:14" x14ac:dyDescent="0.35">
      <c r="A419" s="12">
        <f t="shared" si="7"/>
        <v>417</v>
      </c>
      <c r="B419" t="s">
        <v>631</v>
      </c>
      <c r="C419">
        <v>14</v>
      </c>
      <c r="D419">
        <v>2018</v>
      </c>
      <c r="E419">
        <v>12</v>
      </c>
      <c r="F419">
        <v>0</v>
      </c>
      <c r="G419">
        <v>2900</v>
      </c>
      <c r="H419" t="s">
        <v>1549</v>
      </c>
      <c r="I419">
        <v>425177</v>
      </c>
      <c r="J419">
        <v>0</v>
      </c>
      <c r="K419">
        <v>0</v>
      </c>
      <c r="L419">
        <v>425177</v>
      </c>
      <c r="M419" s="17" t="str">
        <f>VLOOKUP(H419,'Util-Aff Mapping'!$B$2:$D$1837,2,FALSE)</f>
        <v>Unregulated</v>
      </c>
      <c r="N419" s="17" t="str">
        <f>VLOOKUP(H419,'Util-Aff Mapping'!$B$2:$D$1837,3,FALSE)</f>
        <v>Exelon</v>
      </c>
    </row>
    <row r="420" spans="1:14" x14ac:dyDescent="0.35">
      <c r="A420" s="12">
        <f t="shared" si="7"/>
        <v>418</v>
      </c>
      <c r="B420" t="s">
        <v>631</v>
      </c>
      <c r="C420">
        <v>14</v>
      </c>
      <c r="D420">
        <v>2018</v>
      </c>
      <c r="E420">
        <v>12</v>
      </c>
      <c r="F420">
        <v>0</v>
      </c>
      <c r="G420">
        <v>3000</v>
      </c>
      <c r="H420" t="s">
        <v>640</v>
      </c>
      <c r="I420">
        <v>2376531</v>
      </c>
      <c r="J420">
        <v>0</v>
      </c>
      <c r="K420">
        <v>0</v>
      </c>
      <c r="L420">
        <v>2376531</v>
      </c>
      <c r="M420" s="17" t="str">
        <f>VLOOKUP(H420,'Util-Aff Mapping'!$B$2:$D$1837,2,FALSE)</f>
        <v>Unregulated</v>
      </c>
      <c r="N420" s="17" t="str">
        <f>VLOOKUP(H420,'Util-Aff Mapping'!$B$2:$D$1837,3,FALSE)</f>
        <v>Exelon</v>
      </c>
    </row>
    <row r="421" spans="1:14" x14ac:dyDescent="0.35">
      <c r="A421" s="12">
        <f t="shared" si="7"/>
        <v>419</v>
      </c>
      <c r="B421" t="s">
        <v>631</v>
      </c>
      <c r="C421">
        <v>14</v>
      </c>
      <c r="D421">
        <v>2018</v>
      </c>
      <c r="E421">
        <v>12</v>
      </c>
      <c r="F421">
        <v>0</v>
      </c>
      <c r="G421">
        <v>3100</v>
      </c>
      <c r="H421" t="s">
        <v>641</v>
      </c>
      <c r="I421">
        <v>40</v>
      </c>
      <c r="J421">
        <v>0</v>
      </c>
      <c r="K421">
        <v>0</v>
      </c>
      <c r="L421">
        <v>40</v>
      </c>
      <c r="M421" s="17" t="str">
        <f>VLOOKUP(H421,'Util-Aff Mapping'!$B$2:$D$1837,2,FALSE)</f>
        <v>Unregulated</v>
      </c>
      <c r="N421" s="17" t="str">
        <f>VLOOKUP(H421,'Util-Aff Mapping'!$B$2:$D$1837,3,FALSE)</f>
        <v>Exelon</v>
      </c>
    </row>
    <row r="422" spans="1:14" x14ac:dyDescent="0.35">
      <c r="A422" s="12">
        <f t="shared" si="7"/>
        <v>420</v>
      </c>
      <c r="B422" t="s">
        <v>631</v>
      </c>
      <c r="C422">
        <v>14</v>
      </c>
      <c r="D422">
        <v>2018</v>
      </c>
      <c r="E422">
        <v>12</v>
      </c>
      <c r="F422">
        <v>0</v>
      </c>
      <c r="G422">
        <v>3200</v>
      </c>
      <c r="H422" t="s">
        <v>1733</v>
      </c>
      <c r="I422">
        <v>477661</v>
      </c>
      <c r="J422">
        <v>0</v>
      </c>
      <c r="K422">
        <v>0</v>
      </c>
      <c r="L422">
        <v>477661</v>
      </c>
      <c r="M422" s="17" t="str">
        <f>VLOOKUP(H422,'Util-Aff Mapping'!$B$2:$D$1837,2,FALSE)</f>
        <v>Unregulated</v>
      </c>
      <c r="N422" s="17" t="str">
        <f>VLOOKUP(H422,'Util-Aff Mapping'!$B$2:$D$1837,3,FALSE)</f>
        <v>Exelon</v>
      </c>
    </row>
    <row r="423" spans="1:14" x14ac:dyDescent="0.35">
      <c r="A423" s="12">
        <f t="shared" si="7"/>
        <v>421</v>
      </c>
      <c r="B423" t="s">
        <v>631</v>
      </c>
      <c r="C423">
        <v>14</v>
      </c>
      <c r="D423">
        <v>2018</v>
      </c>
      <c r="E423">
        <v>12</v>
      </c>
      <c r="F423">
        <v>0</v>
      </c>
      <c r="G423">
        <v>3300</v>
      </c>
      <c r="H423" t="s">
        <v>1734</v>
      </c>
      <c r="I423">
        <v>139381</v>
      </c>
      <c r="J423">
        <v>0</v>
      </c>
      <c r="K423">
        <v>0</v>
      </c>
      <c r="L423">
        <v>139381</v>
      </c>
      <c r="M423" s="17" t="str">
        <f>VLOOKUP(H423,'Util-Aff Mapping'!$B$2:$D$1837,2,FALSE)</f>
        <v>Unregulated</v>
      </c>
      <c r="N423" s="17" t="str">
        <f>VLOOKUP(H423,'Util-Aff Mapping'!$B$2:$D$1837,3,FALSE)</f>
        <v>Exelon</v>
      </c>
    </row>
    <row r="424" spans="1:14" x14ac:dyDescent="0.35">
      <c r="A424" s="12">
        <f t="shared" si="7"/>
        <v>422</v>
      </c>
      <c r="B424" t="s">
        <v>631</v>
      </c>
      <c r="C424">
        <v>14</v>
      </c>
      <c r="D424">
        <v>2018</v>
      </c>
      <c r="E424">
        <v>12</v>
      </c>
      <c r="F424">
        <v>0</v>
      </c>
      <c r="G424">
        <v>3400</v>
      </c>
      <c r="H424" t="s">
        <v>279</v>
      </c>
      <c r="I424">
        <v>83124001</v>
      </c>
      <c r="J424">
        <v>126184590</v>
      </c>
      <c r="K424">
        <v>357102</v>
      </c>
      <c r="L424">
        <v>209665693</v>
      </c>
      <c r="M424" s="17" t="str">
        <f>VLOOKUP(H424,'Util-Aff Mapping'!$B$2:$D$1837,2,FALSE)</f>
        <v>Regulated</v>
      </c>
      <c r="N424" s="17" t="str">
        <f>VLOOKUP(H424,'Util-Aff Mapping'!$B$2:$D$1837,3,FALSE)</f>
        <v>Exelon</v>
      </c>
    </row>
    <row r="425" spans="1:14" x14ac:dyDescent="0.35">
      <c r="A425" s="12">
        <f t="shared" si="7"/>
        <v>423</v>
      </c>
      <c r="B425" t="s">
        <v>631</v>
      </c>
      <c r="C425">
        <v>14</v>
      </c>
      <c r="D425">
        <v>2018</v>
      </c>
      <c r="E425">
        <v>12</v>
      </c>
      <c r="F425">
        <v>0</v>
      </c>
      <c r="G425">
        <v>3500</v>
      </c>
      <c r="H425" t="s">
        <v>1426</v>
      </c>
      <c r="I425">
        <v>272205</v>
      </c>
      <c r="J425">
        <v>8020189</v>
      </c>
      <c r="K425">
        <v>64163</v>
      </c>
      <c r="L425">
        <v>8356557</v>
      </c>
      <c r="M425" s="17" t="str">
        <f>VLOOKUP(H425,'Util-Aff Mapping'!$B$2:$D$1837,2,FALSE)</f>
        <v>Unregulated</v>
      </c>
      <c r="N425" s="17" t="str">
        <f>VLOOKUP(H425,'Util-Aff Mapping'!$B$2:$D$1837,3,FALSE)</f>
        <v>Exelon</v>
      </c>
    </row>
    <row r="426" spans="1:14" x14ac:dyDescent="0.35">
      <c r="A426" s="12">
        <f t="shared" si="7"/>
        <v>424</v>
      </c>
      <c r="B426" t="s">
        <v>631</v>
      </c>
      <c r="C426">
        <v>14</v>
      </c>
      <c r="D426">
        <v>2018</v>
      </c>
      <c r="E426">
        <v>12</v>
      </c>
      <c r="F426">
        <v>0</v>
      </c>
      <c r="G426">
        <v>3600</v>
      </c>
      <c r="H426" t="s">
        <v>1427</v>
      </c>
      <c r="I426">
        <v>15588277</v>
      </c>
      <c r="J426">
        <v>34112370</v>
      </c>
      <c r="K426">
        <v>63721</v>
      </c>
      <c r="L426">
        <v>49764368</v>
      </c>
      <c r="M426" s="17" t="str">
        <f>VLOOKUP(H426,'Util-Aff Mapping'!$B$2:$D$1837,2,FALSE)</f>
        <v>Regulated</v>
      </c>
      <c r="N426" s="17" t="str">
        <f>VLOOKUP(H426,'Util-Aff Mapping'!$B$2:$D$1837,3,FALSE)</f>
        <v>Exelon</v>
      </c>
    </row>
    <row r="427" spans="1:14" x14ac:dyDescent="0.35">
      <c r="A427" s="12">
        <f t="shared" si="7"/>
        <v>425</v>
      </c>
      <c r="B427" t="s">
        <v>631</v>
      </c>
      <c r="C427">
        <v>14</v>
      </c>
      <c r="D427">
        <v>2018</v>
      </c>
      <c r="E427">
        <v>12</v>
      </c>
      <c r="F427">
        <v>0</v>
      </c>
      <c r="G427">
        <v>3700</v>
      </c>
      <c r="H427" t="s">
        <v>1428</v>
      </c>
      <c r="I427">
        <v>21846156</v>
      </c>
      <c r="J427">
        <v>111234807</v>
      </c>
      <c r="K427">
        <v>237184</v>
      </c>
      <c r="L427">
        <v>133318147</v>
      </c>
      <c r="M427" s="17" t="str">
        <f>VLOOKUP(H427,'Util-Aff Mapping'!$B$2:$D$1837,2,FALSE)</f>
        <v>Regulated</v>
      </c>
      <c r="N427" s="17" t="str">
        <f>VLOOKUP(H427,'Util-Aff Mapping'!$B$2:$D$1837,3,FALSE)</f>
        <v>Exelon</v>
      </c>
    </row>
    <row r="428" spans="1:14" x14ac:dyDescent="0.35">
      <c r="A428" s="12">
        <f t="shared" si="7"/>
        <v>426</v>
      </c>
      <c r="B428" t="s">
        <v>631</v>
      </c>
      <c r="C428">
        <v>14</v>
      </c>
      <c r="D428">
        <v>2018</v>
      </c>
      <c r="E428">
        <v>12</v>
      </c>
      <c r="F428">
        <v>0</v>
      </c>
      <c r="G428">
        <v>3800</v>
      </c>
      <c r="H428" t="s">
        <v>1270</v>
      </c>
      <c r="I428">
        <v>191805</v>
      </c>
      <c r="J428">
        <v>0</v>
      </c>
      <c r="K428">
        <v>0</v>
      </c>
      <c r="L428">
        <v>191805</v>
      </c>
      <c r="M428" s="17" t="str">
        <f>VLOOKUP(H428,'Util-Aff Mapping'!$B$2:$D$1837,2,FALSE)</f>
        <v>Unregulated</v>
      </c>
      <c r="N428" s="17" t="str">
        <f>VLOOKUP(H428,'Util-Aff Mapping'!$B$2:$D$1837,3,FALSE)</f>
        <v>Exelon</v>
      </c>
    </row>
    <row r="429" spans="1:14" x14ac:dyDescent="0.35">
      <c r="A429" s="12">
        <f t="shared" si="7"/>
        <v>427</v>
      </c>
      <c r="B429" t="s">
        <v>23</v>
      </c>
      <c r="C429">
        <v>31</v>
      </c>
      <c r="D429">
        <v>2018</v>
      </c>
      <c r="E429">
        <v>12</v>
      </c>
      <c r="F429">
        <v>0</v>
      </c>
      <c r="G429">
        <v>100</v>
      </c>
      <c r="H429" t="s">
        <v>283</v>
      </c>
      <c r="I429">
        <v>19494144</v>
      </c>
      <c r="J429">
        <v>6409932</v>
      </c>
      <c r="K429">
        <v>0</v>
      </c>
      <c r="L429">
        <v>25904076</v>
      </c>
      <c r="M429" s="17" t="str">
        <f>VLOOKUP(H429,'Util-Aff Mapping'!$B$2:$D$1837,2,FALSE)</f>
        <v>Unregulated</v>
      </c>
      <c r="N429" s="17" t="str">
        <f>VLOOKUP(H429,'Util-Aff Mapping'!$B$2:$D$1837,3,FALSE)</f>
        <v>FirstEnergy</v>
      </c>
    </row>
    <row r="430" spans="1:14" x14ac:dyDescent="0.35">
      <c r="A430" s="12">
        <f t="shared" si="7"/>
        <v>428</v>
      </c>
      <c r="B430" t="s">
        <v>23</v>
      </c>
      <c r="C430">
        <v>31</v>
      </c>
      <c r="D430">
        <v>2018</v>
      </c>
      <c r="E430">
        <v>12</v>
      </c>
      <c r="F430">
        <v>0</v>
      </c>
      <c r="G430">
        <v>200</v>
      </c>
      <c r="H430" t="s">
        <v>946</v>
      </c>
      <c r="I430">
        <v>9471740</v>
      </c>
      <c r="J430">
        <v>5993972</v>
      </c>
      <c r="K430">
        <v>0</v>
      </c>
      <c r="L430">
        <v>15465712</v>
      </c>
      <c r="M430" s="17" t="str">
        <f>VLOOKUP(H430,'Util-Aff Mapping'!$B$2:$D$1837,2,FALSE)</f>
        <v>Unregulated</v>
      </c>
      <c r="N430" s="17" t="str">
        <f>VLOOKUP(H430,'Util-Aff Mapping'!$B$2:$D$1837,3,FALSE)</f>
        <v>FirstEnergy</v>
      </c>
    </row>
    <row r="431" spans="1:14" x14ac:dyDescent="0.35">
      <c r="A431" s="12">
        <f t="shared" si="7"/>
        <v>429</v>
      </c>
      <c r="B431" t="s">
        <v>23</v>
      </c>
      <c r="C431">
        <v>31</v>
      </c>
      <c r="D431">
        <v>2018</v>
      </c>
      <c r="E431">
        <v>12</v>
      </c>
      <c r="F431">
        <v>0</v>
      </c>
      <c r="G431">
        <v>300</v>
      </c>
      <c r="H431" t="s">
        <v>710</v>
      </c>
      <c r="I431">
        <v>29475126</v>
      </c>
      <c r="J431">
        <v>69581846</v>
      </c>
      <c r="K431">
        <v>0</v>
      </c>
      <c r="L431">
        <v>99056972</v>
      </c>
      <c r="M431" s="17" t="str">
        <f>VLOOKUP(H431,'Util-Aff Mapping'!$B$2:$D$1837,2,FALSE)</f>
        <v>Regulated</v>
      </c>
      <c r="N431" s="17" t="str">
        <f>VLOOKUP(H431,'Util-Aff Mapping'!$B$2:$D$1837,3,FALSE)</f>
        <v>FirstEnergy</v>
      </c>
    </row>
    <row r="432" spans="1:14" x14ac:dyDescent="0.35">
      <c r="A432" s="12">
        <f t="shared" si="7"/>
        <v>430</v>
      </c>
      <c r="B432" t="s">
        <v>23</v>
      </c>
      <c r="C432">
        <v>31</v>
      </c>
      <c r="D432">
        <v>2018</v>
      </c>
      <c r="E432">
        <v>12</v>
      </c>
      <c r="F432">
        <v>0</v>
      </c>
      <c r="G432">
        <v>400</v>
      </c>
      <c r="H432" t="s">
        <v>711</v>
      </c>
      <c r="I432">
        <v>563427</v>
      </c>
      <c r="J432">
        <v>31330345</v>
      </c>
      <c r="K432">
        <v>0</v>
      </c>
      <c r="L432">
        <v>31893772</v>
      </c>
      <c r="M432" s="17" t="str">
        <f>VLOOKUP(H432,'Util-Aff Mapping'!$B$2:$D$1837,2,FALSE)</f>
        <v>Regulated</v>
      </c>
      <c r="N432" s="17" t="str">
        <f>VLOOKUP(H432,'Util-Aff Mapping'!$B$2:$D$1837,3,FALSE)</f>
        <v>FirstEnergy</v>
      </c>
    </row>
    <row r="433" spans="1:14" x14ac:dyDescent="0.35">
      <c r="A433" s="12">
        <f t="shared" si="7"/>
        <v>431</v>
      </c>
      <c r="B433" t="s">
        <v>23</v>
      </c>
      <c r="C433">
        <v>31</v>
      </c>
      <c r="D433">
        <v>2018</v>
      </c>
      <c r="E433">
        <v>12</v>
      </c>
      <c r="F433">
        <v>0</v>
      </c>
      <c r="G433">
        <v>500</v>
      </c>
      <c r="H433" t="s">
        <v>947</v>
      </c>
      <c r="I433">
        <v>34667226</v>
      </c>
      <c r="J433">
        <v>18577773</v>
      </c>
      <c r="K433">
        <v>0</v>
      </c>
      <c r="L433">
        <v>53244999</v>
      </c>
      <c r="M433" s="17" t="str">
        <f>VLOOKUP(H433,'Util-Aff Mapping'!$B$2:$D$1837,2,FALSE)</f>
        <v>Unregulated</v>
      </c>
      <c r="N433" s="17" t="str">
        <f>VLOOKUP(H433,'Util-Aff Mapping'!$B$2:$D$1837,3,FALSE)</f>
        <v>FirstEnergy</v>
      </c>
    </row>
    <row r="434" spans="1:14" x14ac:dyDescent="0.35">
      <c r="A434" s="12">
        <f t="shared" si="7"/>
        <v>432</v>
      </c>
      <c r="B434" t="s">
        <v>23</v>
      </c>
      <c r="C434">
        <v>31</v>
      </c>
      <c r="D434">
        <v>2018</v>
      </c>
      <c r="E434">
        <v>12</v>
      </c>
      <c r="F434">
        <v>0</v>
      </c>
      <c r="G434">
        <v>600</v>
      </c>
      <c r="H434" t="s">
        <v>51</v>
      </c>
      <c r="I434">
        <v>289491</v>
      </c>
      <c r="J434">
        <v>0</v>
      </c>
      <c r="K434">
        <v>0</v>
      </c>
      <c r="L434">
        <v>289491</v>
      </c>
      <c r="M434" s="17" t="str">
        <f>VLOOKUP(H434,'Util-Aff Mapping'!$B$2:$D$1837,2,FALSE)</f>
        <v>Unregulated</v>
      </c>
      <c r="N434" s="17" t="str">
        <f>VLOOKUP(H434,'Util-Aff Mapping'!$B$2:$D$1837,3,FALSE)</f>
        <v>FirstEnergy</v>
      </c>
    </row>
    <row r="435" spans="1:14" x14ac:dyDescent="0.35">
      <c r="A435" s="12">
        <f t="shared" si="7"/>
        <v>433</v>
      </c>
      <c r="B435" t="s">
        <v>23</v>
      </c>
      <c r="C435">
        <v>31</v>
      </c>
      <c r="D435">
        <v>2018</v>
      </c>
      <c r="E435">
        <v>12</v>
      </c>
      <c r="F435">
        <v>0</v>
      </c>
      <c r="G435">
        <v>700</v>
      </c>
      <c r="H435" t="s">
        <v>286</v>
      </c>
      <c r="I435">
        <v>15595062</v>
      </c>
      <c r="J435">
        <v>57079303</v>
      </c>
      <c r="K435">
        <v>0</v>
      </c>
      <c r="L435">
        <v>72674365</v>
      </c>
      <c r="M435" s="17" t="str">
        <f>VLOOKUP(H435,'Util-Aff Mapping'!$B$2:$D$1837,2,FALSE)</f>
        <v>Regulated</v>
      </c>
      <c r="N435" s="17" t="str">
        <f>VLOOKUP(H435,'Util-Aff Mapping'!$B$2:$D$1837,3,FALSE)</f>
        <v>FirstEnergy</v>
      </c>
    </row>
    <row r="436" spans="1:14" x14ac:dyDescent="0.35">
      <c r="A436" s="12">
        <f t="shared" si="7"/>
        <v>434</v>
      </c>
      <c r="B436" t="s">
        <v>23</v>
      </c>
      <c r="C436">
        <v>31</v>
      </c>
      <c r="D436">
        <v>2018</v>
      </c>
      <c r="E436">
        <v>12</v>
      </c>
      <c r="F436">
        <v>0</v>
      </c>
      <c r="G436">
        <v>800</v>
      </c>
      <c r="H436" t="s">
        <v>1143</v>
      </c>
      <c r="I436">
        <v>49453192</v>
      </c>
      <c r="J436">
        <v>32607086</v>
      </c>
      <c r="K436">
        <v>0</v>
      </c>
      <c r="L436">
        <v>82060278</v>
      </c>
      <c r="M436" s="17" t="str">
        <f>VLOOKUP(H436,'Util-Aff Mapping'!$B$2:$D$1837,2,FALSE)</f>
        <v>Unregulated</v>
      </c>
      <c r="N436" s="17" t="str">
        <f>VLOOKUP(H436,'Util-Aff Mapping'!$B$2:$D$1837,3,FALSE)</f>
        <v>FirstEnergy</v>
      </c>
    </row>
    <row r="437" spans="1:14" x14ac:dyDescent="0.35">
      <c r="A437" s="12">
        <f t="shared" si="7"/>
        <v>435</v>
      </c>
      <c r="B437" t="s">
        <v>23</v>
      </c>
      <c r="C437">
        <v>31</v>
      </c>
      <c r="D437">
        <v>2018</v>
      </c>
      <c r="E437">
        <v>12</v>
      </c>
      <c r="F437">
        <v>0</v>
      </c>
      <c r="G437">
        <v>900</v>
      </c>
      <c r="H437" t="s">
        <v>1271</v>
      </c>
      <c r="I437">
        <v>85301</v>
      </c>
      <c r="J437">
        <v>0</v>
      </c>
      <c r="K437">
        <v>0</v>
      </c>
      <c r="L437">
        <v>85301</v>
      </c>
      <c r="M437" s="17" t="str">
        <f>VLOOKUP(H437,'Util-Aff Mapping'!$B$2:$D$1837,2,FALSE)</f>
        <v>Unregulated</v>
      </c>
      <c r="N437" s="17" t="str">
        <f>VLOOKUP(H437,'Util-Aff Mapping'!$B$2:$D$1837,3,FALSE)</f>
        <v>FirstEnergy</v>
      </c>
    </row>
    <row r="438" spans="1:14" x14ac:dyDescent="0.35">
      <c r="A438" s="12">
        <f t="shared" si="7"/>
        <v>436</v>
      </c>
      <c r="B438" t="s">
        <v>23</v>
      </c>
      <c r="C438">
        <v>31</v>
      </c>
      <c r="D438">
        <v>2018</v>
      </c>
      <c r="E438">
        <v>12</v>
      </c>
      <c r="F438">
        <v>0</v>
      </c>
      <c r="G438">
        <v>1000</v>
      </c>
      <c r="H438" t="s">
        <v>572</v>
      </c>
      <c r="I438">
        <v>4412450</v>
      </c>
      <c r="J438">
        <v>15832038</v>
      </c>
      <c r="K438">
        <v>0</v>
      </c>
      <c r="L438">
        <v>20244488</v>
      </c>
      <c r="M438" s="17" t="str">
        <f>VLOOKUP(H438,'Util-Aff Mapping'!$B$2:$D$1837,2,FALSE)</f>
        <v>Unregulated</v>
      </c>
      <c r="N438" s="17" t="str">
        <f>VLOOKUP(H438,'Util-Aff Mapping'!$B$2:$D$1837,3,FALSE)</f>
        <v>FirstEnergy</v>
      </c>
    </row>
    <row r="439" spans="1:14" x14ac:dyDescent="0.35">
      <c r="A439" s="12">
        <f t="shared" si="7"/>
        <v>437</v>
      </c>
      <c r="B439" t="s">
        <v>23</v>
      </c>
      <c r="C439">
        <v>31</v>
      </c>
      <c r="D439">
        <v>2018</v>
      </c>
      <c r="E439">
        <v>12</v>
      </c>
      <c r="F439">
        <v>0</v>
      </c>
      <c r="G439">
        <v>1100</v>
      </c>
      <c r="H439" t="s">
        <v>46</v>
      </c>
      <c r="I439">
        <v>12895</v>
      </c>
      <c r="J439">
        <v>0</v>
      </c>
      <c r="K439">
        <v>0</v>
      </c>
      <c r="L439">
        <v>12895</v>
      </c>
      <c r="M439" s="17" t="str">
        <f>VLOOKUP(H439,'Util-Aff Mapping'!$B$2:$D$1837,2,FALSE)</f>
        <v>Unregulated</v>
      </c>
      <c r="N439" s="17" t="str">
        <f>VLOOKUP(H439,'Util-Aff Mapping'!$B$2:$D$1837,3,FALSE)</f>
        <v>FirstEnergy</v>
      </c>
    </row>
    <row r="440" spans="1:14" x14ac:dyDescent="0.35">
      <c r="A440" s="12">
        <f t="shared" si="7"/>
        <v>438</v>
      </c>
      <c r="B440" t="s">
        <v>23</v>
      </c>
      <c r="C440">
        <v>31</v>
      </c>
      <c r="D440">
        <v>2018</v>
      </c>
      <c r="E440">
        <v>12</v>
      </c>
      <c r="F440">
        <v>0</v>
      </c>
      <c r="G440">
        <v>1200</v>
      </c>
      <c r="H440" t="s">
        <v>951</v>
      </c>
      <c r="I440">
        <v>800</v>
      </c>
      <c r="J440">
        <v>0</v>
      </c>
      <c r="K440">
        <v>0</v>
      </c>
      <c r="L440">
        <v>800</v>
      </c>
      <c r="M440" s="17" t="str">
        <f>VLOOKUP(H440,'Util-Aff Mapping'!$B$2:$D$1837,2,FALSE)</f>
        <v>Unregulated</v>
      </c>
      <c r="N440" s="17" t="str">
        <f>VLOOKUP(H440,'Util-Aff Mapping'!$B$2:$D$1837,3,FALSE)</f>
        <v>FirstEnergy</v>
      </c>
    </row>
    <row r="441" spans="1:14" x14ac:dyDescent="0.35">
      <c r="A441" s="12">
        <f t="shared" si="7"/>
        <v>439</v>
      </c>
      <c r="B441" t="s">
        <v>23</v>
      </c>
      <c r="C441">
        <v>31</v>
      </c>
      <c r="D441">
        <v>2018</v>
      </c>
      <c r="E441">
        <v>12</v>
      </c>
      <c r="F441">
        <v>0</v>
      </c>
      <c r="G441">
        <v>1300</v>
      </c>
      <c r="H441" t="s">
        <v>573</v>
      </c>
      <c r="I441">
        <v>58703</v>
      </c>
      <c r="J441">
        <v>0</v>
      </c>
      <c r="K441">
        <v>0</v>
      </c>
      <c r="L441">
        <v>58703</v>
      </c>
      <c r="M441" s="17" t="str">
        <f>VLOOKUP(H441,'Util-Aff Mapping'!$B$2:$D$1837,2,FALSE)</f>
        <v>Unregulated</v>
      </c>
      <c r="N441" s="17" t="str">
        <f>VLOOKUP(H441,'Util-Aff Mapping'!$B$2:$D$1837,3,FALSE)</f>
        <v>FirstEnergy</v>
      </c>
    </row>
    <row r="442" spans="1:14" x14ac:dyDescent="0.35">
      <c r="A442" s="12">
        <f t="shared" si="7"/>
        <v>440</v>
      </c>
      <c r="B442" t="s">
        <v>23</v>
      </c>
      <c r="C442">
        <v>31</v>
      </c>
      <c r="D442">
        <v>2018</v>
      </c>
      <c r="E442">
        <v>12</v>
      </c>
      <c r="F442">
        <v>0</v>
      </c>
      <c r="G442">
        <v>1400</v>
      </c>
      <c r="H442" t="s">
        <v>1145</v>
      </c>
      <c r="I442">
        <v>12</v>
      </c>
      <c r="J442">
        <v>40724</v>
      </c>
      <c r="K442">
        <v>0</v>
      </c>
      <c r="L442">
        <v>40736</v>
      </c>
      <c r="M442" s="17" t="str">
        <f>VLOOKUP(H442,'Util-Aff Mapping'!$B$2:$D$1837,2,FALSE)</f>
        <v>Unregulated</v>
      </c>
      <c r="N442" s="17" t="str">
        <f>VLOOKUP(H442,'Util-Aff Mapping'!$B$2:$D$1837,3,FALSE)</f>
        <v>FirstEnergy</v>
      </c>
    </row>
    <row r="443" spans="1:14" x14ac:dyDescent="0.35">
      <c r="A443" s="12">
        <f t="shared" si="7"/>
        <v>441</v>
      </c>
      <c r="B443" t="s">
        <v>23</v>
      </c>
      <c r="C443">
        <v>31</v>
      </c>
      <c r="D443">
        <v>2018</v>
      </c>
      <c r="E443">
        <v>12</v>
      </c>
      <c r="F443">
        <v>0</v>
      </c>
      <c r="G443">
        <v>1500</v>
      </c>
      <c r="H443" t="s">
        <v>1550</v>
      </c>
      <c r="I443">
        <v>23726391</v>
      </c>
      <c r="J443">
        <v>14695766</v>
      </c>
      <c r="K443">
        <v>0</v>
      </c>
      <c r="L443">
        <v>38422157</v>
      </c>
      <c r="M443" s="17" t="str">
        <f>VLOOKUP(H443,'Util-Aff Mapping'!$B$2:$D$1837,2,FALSE)</f>
        <v>Unregulated</v>
      </c>
      <c r="N443" s="17" t="str">
        <f>VLOOKUP(H443,'Util-Aff Mapping'!$B$2:$D$1837,3,FALSE)</f>
        <v>FirstEnergy</v>
      </c>
    </row>
    <row r="444" spans="1:14" x14ac:dyDescent="0.35">
      <c r="A444" s="12">
        <f t="shared" si="7"/>
        <v>442</v>
      </c>
      <c r="B444" t="s">
        <v>23</v>
      </c>
      <c r="C444">
        <v>31</v>
      </c>
      <c r="D444">
        <v>2018</v>
      </c>
      <c r="E444">
        <v>12</v>
      </c>
      <c r="F444">
        <v>0</v>
      </c>
      <c r="G444">
        <v>1600</v>
      </c>
      <c r="H444" t="s">
        <v>1551</v>
      </c>
      <c r="I444">
        <v>357070</v>
      </c>
      <c r="J444">
        <v>87918</v>
      </c>
      <c r="K444">
        <v>0</v>
      </c>
      <c r="L444">
        <v>444988</v>
      </c>
      <c r="M444" s="17" t="str">
        <f>VLOOKUP(H444,'Util-Aff Mapping'!$B$2:$D$1837,2,FALSE)</f>
        <v>Unregulated</v>
      </c>
      <c r="N444" s="17" t="str">
        <f>VLOOKUP(H444,'Util-Aff Mapping'!$B$2:$D$1837,3,FALSE)</f>
        <v>FirstEnergy</v>
      </c>
    </row>
    <row r="445" spans="1:14" x14ac:dyDescent="0.35">
      <c r="A445" s="12">
        <f t="shared" si="7"/>
        <v>443</v>
      </c>
      <c r="B445" t="s">
        <v>23</v>
      </c>
      <c r="C445">
        <v>31</v>
      </c>
      <c r="D445">
        <v>2018</v>
      </c>
      <c r="E445">
        <v>12</v>
      </c>
      <c r="F445">
        <v>0</v>
      </c>
      <c r="G445">
        <v>1700</v>
      </c>
      <c r="H445" t="s">
        <v>1146</v>
      </c>
      <c r="I445">
        <v>61741</v>
      </c>
      <c r="J445">
        <v>0</v>
      </c>
      <c r="K445">
        <v>0</v>
      </c>
      <c r="L445">
        <v>61741</v>
      </c>
      <c r="M445" s="17" t="str">
        <f>VLOOKUP(H445,'Util-Aff Mapping'!$B$2:$D$1837,2,FALSE)</f>
        <v>Unregulated</v>
      </c>
      <c r="N445" s="17" t="str">
        <f>VLOOKUP(H445,'Util-Aff Mapping'!$B$2:$D$1837,3,FALSE)</f>
        <v>FirstEnergy</v>
      </c>
    </row>
    <row r="446" spans="1:14" x14ac:dyDescent="0.35">
      <c r="A446" s="12">
        <f t="shared" si="7"/>
        <v>444</v>
      </c>
      <c r="B446" t="s">
        <v>23</v>
      </c>
      <c r="C446">
        <v>31</v>
      </c>
      <c r="D446">
        <v>2018</v>
      </c>
      <c r="E446">
        <v>12</v>
      </c>
      <c r="F446">
        <v>0</v>
      </c>
      <c r="G446">
        <v>1800</v>
      </c>
      <c r="H446" t="s">
        <v>289</v>
      </c>
      <c r="I446">
        <v>286853</v>
      </c>
      <c r="J446">
        <v>218598</v>
      </c>
      <c r="K446">
        <v>0</v>
      </c>
      <c r="L446">
        <v>505451</v>
      </c>
      <c r="M446" s="17" t="str">
        <f>VLOOKUP(H446,'Util-Aff Mapping'!$B$2:$D$1837,2,FALSE)</f>
        <v>Unregulated</v>
      </c>
      <c r="N446" s="17" t="str">
        <f>VLOOKUP(H446,'Util-Aff Mapping'!$B$2:$D$1837,3,FALSE)</f>
        <v>FirstEnergy</v>
      </c>
    </row>
    <row r="447" spans="1:14" x14ac:dyDescent="0.35">
      <c r="A447" s="12">
        <f t="shared" si="7"/>
        <v>445</v>
      </c>
      <c r="B447" t="s">
        <v>23</v>
      </c>
      <c r="C447">
        <v>31</v>
      </c>
      <c r="D447">
        <v>2018</v>
      </c>
      <c r="E447">
        <v>12</v>
      </c>
      <c r="F447">
        <v>0</v>
      </c>
      <c r="G447">
        <v>1900</v>
      </c>
      <c r="H447" t="s">
        <v>662</v>
      </c>
      <c r="I447">
        <v>965</v>
      </c>
      <c r="J447">
        <v>14799</v>
      </c>
      <c r="K447">
        <v>0</v>
      </c>
      <c r="L447">
        <v>15764</v>
      </c>
      <c r="M447" s="17" t="str">
        <f>VLOOKUP(H447,'Util-Aff Mapping'!$B$2:$D$1837,2,FALSE)</f>
        <v>Unregulated</v>
      </c>
      <c r="N447" s="17" t="str">
        <f>VLOOKUP(H447,'Util-Aff Mapping'!$B$2:$D$1837,3,FALSE)</f>
        <v>FirstEnergy</v>
      </c>
    </row>
    <row r="448" spans="1:14" x14ac:dyDescent="0.35">
      <c r="A448" s="12">
        <f t="shared" si="7"/>
        <v>446</v>
      </c>
      <c r="B448" t="s">
        <v>23</v>
      </c>
      <c r="C448">
        <v>31</v>
      </c>
      <c r="D448">
        <v>2018</v>
      </c>
      <c r="E448">
        <v>12</v>
      </c>
      <c r="F448">
        <v>0</v>
      </c>
      <c r="G448">
        <v>2000</v>
      </c>
      <c r="H448" t="s">
        <v>293</v>
      </c>
      <c r="I448">
        <v>12876258</v>
      </c>
      <c r="J448">
        <v>61135789</v>
      </c>
      <c r="K448">
        <v>0</v>
      </c>
      <c r="L448">
        <v>74012047</v>
      </c>
      <c r="M448" s="17" t="str">
        <f>VLOOKUP(H448,'Util-Aff Mapping'!$B$2:$D$1837,2,FALSE)</f>
        <v>Regulated</v>
      </c>
      <c r="N448" s="17" t="str">
        <f>VLOOKUP(H448,'Util-Aff Mapping'!$B$2:$D$1837,3,FALSE)</f>
        <v>FirstEnergy</v>
      </c>
    </row>
    <row r="449" spans="1:14" x14ac:dyDescent="0.35">
      <c r="A449" s="12">
        <f t="shared" si="7"/>
        <v>447</v>
      </c>
      <c r="B449" t="s">
        <v>23</v>
      </c>
      <c r="C449">
        <v>31</v>
      </c>
      <c r="D449">
        <v>2018</v>
      </c>
      <c r="E449">
        <v>12</v>
      </c>
      <c r="F449">
        <v>0</v>
      </c>
      <c r="G449">
        <v>2100</v>
      </c>
      <c r="H449" t="s">
        <v>294</v>
      </c>
      <c r="I449">
        <v>33469695</v>
      </c>
      <c r="J449">
        <v>91363255</v>
      </c>
      <c r="K449">
        <v>0</v>
      </c>
      <c r="L449">
        <v>124832950</v>
      </c>
      <c r="M449" s="17" t="str">
        <f>VLOOKUP(H449,'Util-Aff Mapping'!$B$2:$D$1837,2,FALSE)</f>
        <v>Regulated</v>
      </c>
      <c r="N449" s="17" t="str">
        <f>VLOOKUP(H449,'Util-Aff Mapping'!$B$2:$D$1837,3,FALSE)</f>
        <v>FirstEnergy</v>
      </c>
    </row>
    <row r="450" spans="1:14" x14ac:dyDescent="0.35">
      <c r="A450" s="12">
        <f t="shared" si="7"/>
        <v>448</v>
      </c>
      <c r="B450" t="s">
        <v>23</v>
      </c>
      <c r="C450">
        <v>31</v>
      </c>
      <c r="D450">
        <v>2018</v>
      </c>
      <c r="E450">
        <v>12</v>
      </c>
      <c r="F450">
        <v>0</v>
      </c>
      <c r="G450">
        <v>2200</v>
      </c>
      <c r="H450" t="s">
        <v>295</v>
      </c>
      <c r="I450">
        <v>18398533</v>
      </c>
      <c r="J450">
        <v>42362335</v>
      </c>
      <c r="K450">
        <v>0</v>
      </c>
      <c r="L450">
        <v>60760868</v>
      </c>
      <c r="M450" s="17" t="str">
        <f>VLOOKUP(H450,'Util-Aff Mapping'!$B$2:$D$1837,2,FALSE)</f>
        <v>Regulated</v>
      </c>
      <c r="N450" s="17" t="str">
        <f>VLOOKUP(H450,'Util-Aff Mapping'!$B$2:$D$1837,3,FALSE)</f>
        <v>FirstEnergy</v>
      </c>
    </row>
    <row r="451" spans="1:14" x14ac:dyDescent="0.35">
      <c r="A451" s="12">
        <f t="shared" si="7"/>
        <v>449</v>
      </c>
      <c r="B451" t="s">
        <v>23</v>
      </c>
      <c r="C451">
        <v>31</v>
      </c>
      <c r="D451">
        <v>2018</v>
      </c>
      <c r="E451">
        <v>12</v>
      </c>
      <c r="F451">
        <v>0</v>
      </c>
      <c r="G451">
        <v>2300</v>
      </c>
      <c r="H451" t="s">
        <v>47</v>
      </c>
      <c r="I451">
        <v>26738918</v>
      </c>
      <c r="J451">
        <v>50835897</v>
      </c>
      <c r="K451">
        <v>0</v>
      </c>
      <c r="L451">
        <v>77574815</v>
      </c>
      <c r="M451" s="17" t="str">
        <f>VLOOKUP(H451,'Util-Aff Mapping'!$B$2:$D$1837,2,FALSE)</f>
        <v>Regulated</v>
      </c>
      <c r="N451" s="17" t="str">
        <f>VLOOKUP(H451,'Util-Aff Mapping'!$B$2:$D$1837,3,FALSE)</f>
        <v>FirstEnergy</v>
      </c>
    </row>
    <row r="452" spans="1:14" x14ac:dyDescent="0.35">
      <c r="A452" s="12">
        <f t="shared" si="7"/>
        <v>450</v>
      </c>
      <c r="B452" t="s">
        <v>23</v>
      </c>
      <c r="C452">
        <v>31</v>
      </c>
      <c r="D452">
        <v>2018</v>
      </c>
      <c r="E452">
        <v>12</v>
      </c>
      <c r="F452">
        <v>0</v>
      </c>
      <c r="G452">
        <v>2400</v>
      </c>
      <c r="H452" t="s">
        <v>296</v>
      </c>
      <c r="I452">
        <v>16952888</v>
      </c>
      <c r="J452">
        <v>80436476</v>
      </c>
      <c r="K452">
        <v>0</v>
      </c>
      <c r="L452">
        <v>97389364</v>
      </c>
      <c r="M452" s="17" t="str">
        <f>VLOOKUP(H452,'Util-Aff Mapping'!$B$2:$D$1837,2,FALSE)</f>
        <v>Regulated</v>
      </c>
      <c r="N452" s="17" t="str">
        <f>VLOOKUP(H452,'Util-Aff Mapping'!$B$2:$D$1837,3,FALSE)</f>
        <v>FirstEnergy</v>
      </c>
    </row>
    <row r="453" spans="1:14" x14ac:dyDescent="0.35">
      <c r="A453" s="12">
        <f t="shared" ref="A453:A516" si="8">A452+1</f>
        <v>451</v>
      </c>
      <c r="B453" t="s">
        <v>23</v>
      </c>
      <c r="C453">
        <v>31</v>
      </c>
      <c r="D453">
        <v>2018</v>
      </c>
      <c r="E453">
        <v>12</v>
      </c>
      <c r="F453">
        <v>0</v>
      </c>
      <c r="G453">
        <v>2500</v>
      </c>
      <c r="H453" t="s">
        <v>48</v>
      </c>
      <c r="I453">
        <v>13968558</v>
      </c>
      <c r="J453">
        <v>34067861</v>
      </c>
      <c r="K453">
        <v>0</v>
      </c>
      <c r="L453">
        <v>48036419</v>
      </c>
      <c r="M453" s="17" t="str">
        <f>VLOOKUP(H453,'Util-Aff Mapping'!$B$2:$D$1837,2,FALSE)</f>
        <v>Regulated</v>
      </c>
      <c r="N453" s="17" t="str">
        <f>VLOOKUP(H453,'Util-Aff Mapping'!$B$2:$D$1837,3,FALSE)</f>
        <v>FirstEnergy</v>
      </c>
    </row>
    <row r="454" spans="1:14" x14ac:dyDescent="0.35">
      <c r="A454" s="12">
        <f t="shared" si="8"/>
        <v>452</v>
      </c>
      <c r="B454" t="s">
        <v>23</v>
      </c>
      <c r="C454">
        <v>31</v>
      </c>
      <c r="D454">
        <v>2018</v>
      </c>
      <c r="E454">
        <v>12</v>
      </c>
      <c r="F454">
        <v>0</v>
      </c>
      <c r="G454">
        <v>2600</v>
      </c>
      <c r="H454" t="s">
        <v>297</v>
      </c>
      <c r="I454">
        <v>18494760</v>
      </c>
      <c r="J454">
        <v>47972742</v>
      </c>
      <c r="K454">
        <v>0</v>
      </c>
      <c r="L454">
        <v>66467502</v>
      </c>
      <c r="M454" s="17" t="str">
        <f>VLOOKUP(H454,'Util-Aff Mapping'!$B$2:$D$1837,2,FALSE)</f>
        <v>Regulated</v>
      </c>
      <c r="N454" s="17" t="str">
        <f>VLOOKUP(H454,'Util-Aff Mapping'!$B$2:$D$1837,3,FALSE)</f>
        <v>FirstEnergy</v>
      </c>
    </row>
    <row r="455" spans="1:14" x14ac:dyDescent="0.35">
      <c r="A455" s="12">
        <f t="shared" si="8"/>
        <v>453</v>
      </c>
      <c r="B455" t="s">
        <v>23</v>
      </c>
      <c r="C455">
        <v>31</v>
      </c>
      <c r="D455">
        <v>2018</v>
      </c>
      <c r="E455">
        <v>12</v>
      </c>
      <c r="F455">
        <v>0</v>
      </c>
      <c r="G455">
        <v>2700</v>
      </c>
      <c r="H455" t="s">
        <v>298</v>
      </c>
      <c r="I455">
        <v>5402719</v>
      </c>
      <c r="J455">
        <v>11692595</v>
      </c>
      <c r="K455">
        <v>0</v>
      </c>
      <c r="L455">
        <v>17095314</v>
      </c>
      <c r="M455" s="17" t="str">
        <f>VLOOKUP(H455,'Util-Aff Mapping'!$B$2:$D$1837,2,FALSE)</f>
        <v>Regulated</v>
      </c>
      <c r="N455" s="17" t="str">
        <f>VLOOKUP(H455,'Util-Aff Mapping'!$B$2:$D$1837,3,FALSE)</f>
        <v>FirstEnergy</v>
      </c>
    </row>
    <row r="456" spans="1:14" x14ac:dyDescent="0.35">
      <c r="A456" s="12">
        <f t="shared" si="8"/>
        <v>454</v>
      </c>
      <c r="B456" t="s">
        <v>23</v>
      </c>
      <c r="C456">
        <v>31</v>
      </c>
      <c r="D456">
        <v>2018</v>
      </c>
      <c r="E456">
        <v>12</v>
      </c>
      <c r="F456">
        <v>0</v>
      </c>
      <c r="G456">
        <v>2800</v>
      </c>
      <c r="H456" t="s">
        <v>299</v>
      </c>
      <c r="I456">
        <v>5847906</v>
      </c>
      <c r="J456">
        <v>26609765</v>
      </c>
      <c r="K456">
        <v>0</v>
      </c>
      <c r="L456">
        <v>32457671</v>
      </c>
      <c r="M456" s="17" t="str">
        <f>VLOOKUP(H456,'Util-Aff Mapping'!$B$2:$D$1837,2,FALSE)</f>
        <v>Regulated</v>
      </c>
      <c r="N456" s="17" t="str">
        <f>VLOOKUP(H456,'Util-Aff Mapping'!$B$2:$D$1837,3,FALSE)</f>
        <v>FirstEnergy</v>
      </c>
    </row>
    <row r="457" spans="1:14" x14ac:dyDescent="0.35">
      <c r="A457" s="12">
        <f t="shared" si="8"/>
        <v>455</v>
      </c>
      <c r="B457" t="s">
        <v>23</v>
      </c>
      <c r="C457">
        <v>31</v>
      </c>
      <c r="D457">
        <v>2018</v>
      </c>
      <c r="E457">
        <v>12</v>
      </c>
      <c r="F457">
        <v>0</v>
      </c>
      <c r="G457">
        <v>2900</v>
      </c>
      <c r="H457" t="s">
        <v>49</v>
      </c>
      <c r="I457">
        <v>27513617</v>
      </c>
      <c r="J457">
        <v>54318635</v>
      </c>
      <c r="K457">
        <v>0</v>
      </c>
      <c r="L457">
        <v>81832252</v>
      </c>
      <c r="M457" s="17" t="str">
        <f>VLOOKUP(H457,'Util-Aff Mapping'!$B$2:$D$1837,2,FALSE)</f>
        <v>Regulated</v>
      </c>
      <c r="N457" s="17" t="str">
        <f>VLOOKUP(H457,'Util-Aff Mapping'!$B$2:$D$1837,3,FALSE)</f>
        <v>FirstEnergy</v>
      </c>
    </row>
    <row r="458" spans="1:14" x14ac:dyDescent="0.35">
      <c r="A458" s="12">
        <f t="shared" si="8"/>
        <v>456</v>
      </c>
      <c r="B458" t="s">
        <v>23</v>
      </c>
      <c r="C458">
        <v>31</v>
      </c>
      <c r="D458">
        <v>2018</v>
      </c>
      <c r="E458">
        <v>12</v>
      </c>
      <c r="F458">
        <v>0</v>
      </c>
      <c r="G458">
        <v>3000</v>
      </c>
      <c r="H458" t="s">
        <v>1735</v>
      </c>
      <c r="I458">
        <v>34972</v>
      </c>
      <c r="J458">
        <v>0</v>
      </c>
      <c r="K458">
        <v>0</v>
      </c>
      <c r="L458">
        <v>34972</v>
      </c>
      <c r="M458" s="17" t="str">
        <f>VLOOKUP(H458,'Util-Aff Mapping'!$B$2:$D$1837,2,FALSE)</f>
        <v>Unregulated</v>
      </c>
      <c r="N458" s="17" t="str">
        <f>VLOOKUP(H458,'Util-Aff Mapping'!$B$2:$D$1837,3,FALSE)</f>
        <v>FirstEnergy</v>
      </c>
    </row>
    <row r="459" spans="1:14" x14ac:dyDescent="0.35">
      <c r="A459" s="12">
        <f t="shared" si="8"/>
        <v>457</v>
      </c>
      <c r="B459" t="s">
        <v>23</v>
      </c>
      <c r="C459">
        <v>31</v>
      </c>
      <c r="D459">
        <v>2018</v>
      </c>
      <c r="E459">
        <v>12</v>
      </c>
      <c r="F459">
        <v>0</v>
      </c>
      <c r="G459">
        <v>3100</v>
      </c>
      <c r="H459" t="s">
        <v>1736</v>
      </c>
      <c r="I459">
        <v>161826</v>
      </c>
      <c r="J459">
        <v>0</v>
      </c>
      <c r="K459">
        <v>0</v>
      </c>
      <c r="L459">
        <v>161826</v>
      </c>
      <c r="M459" s="17" t="str">
        <f>VLOOKUP(H459,'Util-Aff Mapping'!$B$2:$D$1837,2,FALSE)</f>
        <v>Unregulated</v>
      </c>
      <c r="N459" s="17" t="str">
        <f>VLOOKUP(H459,'Util-Aff Mapping'!$B$2:$D$1837,3,FALSE)</f>
        <v>FirstEnergy</v>
      </c>
    </row>
    <row r="460" spans="1:14" x14ac:dyDescent="0.35">
      <c r="A460" s="12">
        <f t="shared" si="8"/>
        <v>458</v>
      </c>
      <c r="B460" t="s">
        <v>23</v>
      </c>
      <c r="C460">
        <v>31</v>
      </c>
      <c r="D460">
        <v>2018</v>
      </c>
      <c r="E460">
        <v>12</v>
      </c>
      <c r="F460">
        <v>0</v>
      </c>
      <c r="G460">
        <v>3200</v>
      </c>
      <c r="H460" t="s">
        <v>1737</v>
      </c>
      <c r="I460">
        <v>24552</v>
      </c>
      <c r="J460">
        <v>0</v>
      </c>
      <c r="K460">
        <v>0</v>
      </c>
      <c r="L460">
        <v>24552</v>
      </c>
      <c r="M460" s="17" t="str">
        <f>VLOOKUP(H460,'Util-Aff Mapping'!$B$2:$D$1837,2,FALSE)</f>
        <v>Regulated</v>
      </c>
      <c r="N460" s="17" t="str">
        <f>VLOOKUP(H460,'Util-Aff Mapping'!$B$2:$D$1837,3,FALSE)</f>
        <v>FirstEnergy</v>
      </c>
    </row>
    <row r="461" spans="1:14" x14ac:dyDescent="0.35">
      <c r="A461" s="12">
        <f t="shared" si="8"/>
        <v>459</v>
      </c>
      <c r="B461" t="s">
        <v>530</v>
      </c>
      <c r="C461">
        <v>18</v>
      </c>
      <c r="D461">
        <v>2018</v>
      </c>
      <c r="E461">
        <v>12</v>
      </c>
      <c r="F461">
        <v>0</v>
      </c>
      <c r="G461">
        <v>100</v>
      </c>
      <c r="H461" t="s">
        <v>253</v>
      </c>
      <c r="I461">
        <v>40927408</v>
      </c>
      <c r="J461">
        <v>110382928</v>
      </c>
      <c r="K461">
        <v>0</v>
      </c>
      <c r="L461">
        <v>151310336</v>
      </c>
      <c r="M461" s="17" t="str">
        <f>VLOOKUP(H461,'Util-Aff Mapping'!$B$2:$D$1837,2,FALSE)</f>
        <v>Regulated</v>
      </c>
      <c r="N461" s="17" t="str">
        <f>VLOOKUP(H461,'Util-Aff Mapping'!$B$2:$D$1837,3,FALSE)</f>
        <v>PPL</v>
      </c>
    </row>
    <row r="462" spans="1:14" x14ac:dyDescent="0.35">
      <c r="A462" s="12">
        <f t="shared" si="8"/>
        <v>460</v>
      </c>
      <c r="B462" t="s">
        <v>530</v>
      </c>
      <c r="C462">
        <v>18</v>
      </c>
      <c r="D462">
        <v>2018</v>
      </c>
      <c r="E462">
        <v>12</v>
      </c>
      <c r="F462">
        <v>0</v>
      </c>
      <c r="G462">
        <v>200</v>
      </c>
      <c r="H462" t="s">
        <v>250</v>
      </c>
      <c r="I462">
        <v>43036655</v>
      </c>
      <c r="J462">
        <v>125941568</v>
      </c>
      <c r="K462">
        <v>0</v>
      </c>
      <c r="L462">
        <v>168978223</v>
      </c>
      <c r="M462" s="17" t="str">
        <f>VLOOKUP(H462,'Util-Aff Mapping'!$B$2:$D$1837,2,FALSE)</f>
        <v>Regulated</v>
      </c>
      <c r="N462" s="17" t="str">
        <f>VLOOKUP(H462,'Util-Aff Mapping'!$B$2:$D$1837,3,FALSE)</f>
        <v>PPL</v>
      </c>
    </row>
    <row r="463" spans="1:14" x14ac:dyDescent="0.35">
      <c r="A463" s="12">
        <f t="shared" si="8"/>
        <v>461</v>
      </c>
      <c r="B463" t="s">
        <v>530</v>
      </c>
      <c r="C463">
        <v>18</v>
      </c>
      <c r="D463">
        <v>2018</v>
      </c>
      <c r="E463">
        <v>12</v>
      </c>
      <c r="F463">
        <v>0</v>
      </c>
      <c r="G463">
        <v>300</v>
      </c>
      <c r="H463" t="s">
        <v>254</v>
      </c>
      <c r="I463">
        <v>5218</v>
      </c>
      <c r="J463">
        <v>0</v>
      </c>
      <c r="K463">
        <v>0</v>
      </c>
      <c r="L463">
        <v>5218</v>
      </c>
      <c r="M463" s="17" t="str">
        <f>VLOOKUP(H463,'Util-Aff Mapping'!$B$2:$D$1837,2,FALSE)</f>
        <v>Unregulated</v>
      </c>
      <c r="N463" s="17" t="str">
        <f>VLOOKUP(H463,'Util-Aff Mapping'!$B$2:$D$1837,3,FALSE)</f>
        <v>PPL</v>
      </c>
    </row>
    <row r="464" spans="1:14" x14ac:dyDescent="0.35">
      <c r="A464" s="12">
        <f t="shared" si="8"/>
        <v>462</v>
      </c>
      <c r="B464" t="s">
        <v>530</v>
      </c>
      <c r="C464">
        <v>18</v>
      </c>
      <c r="D464">
        <v>2018</v>
      </c>
      <c r="E464">
        <v>12</v>
      </c>
      <c r="F464">
        <v>0</v>
      </c>
      <c r="G464">
        <v>400</v>
      </c>
      <c r="H464" t="s">
        <v>1272</v>
      </c>
      <c r="I464">
        <v>2532</v>
      </c>
      <c r="J464">
        <v>0</v>
      </c>
      <c r="K464">
        <v>0</v>
      </c>
      <c r="L464">
        <v>2532</v>
      </c>
      <c r="M464" s="17" t="str">
        <f>VLOOKUP(H464,'Util-Aff Mapping'!$B$2:$D$1837,2,FALSE)</f>
        <v>Unregulated</v>
      </c>
      <c r="N464" s="17" t="str">
        <f>VLOOKUP(H464,'Util-Aff Mapping'!$B$2:$D$1837,3,FALSE)</f>
        <v>PPL</v>
      </c>
    </row>
    <row r="465" spans="1:14" x14ac:dyDescent="0.35">
      <c r="A465" s="12">
        <f t="shared" si="8"/>
        <v>463</v>
      </c>
      <c r="B465" t="s">
        <v>530</v>
      </c>
      <c r="C465">
        <v>18</v>
      </c>
      <c r="D465">
        <v>2018</v>
      </c>
      <c r="E465">
        <v>12</v>
      </c>
      <c r="F465">
        <v>0</v>
      </c>
      <c r="G465">
        <v>500</v>
      </c>
      <c r="H465" t="s">
        <v>1290</v>
      </c>
      <c r="I465">
        <v>39065</v>
      </c>
      <c r="J465">
        <v>8498</v>
      </c>
      <c r="K465">
        <v>0</v>
      </c>
      <c r="L465">
        <v>47563</v>
      </c>
      <c r="M465" s="17" t="str">
        <f>VLOOKUP(H465,'Util-Aff Mapping'!$B$2:$D$1837,2,FALSE)</f>
        <v>Unregulated</v>
      </c>
      <c r="N465" s="17" t="str">
        <f>VLOOKUP(H465,'Util-Aff Mapping'!$B$2:$D$1837,3,FALSE)</f>
        <v>PPL</v>
      </c>
    </row>
    <row r="466" spans="1:14" x14ac:dyDescent="0.35">
      <c r="A466" s="12">
        <f t="shared" si="8"/>
        <v>464</v>
      </c>
      <c r="B466" t="s">
        <v>530</v>
      </c>
      <c r="C466">
        <v>18</v>
      </c>
      <c r="D466">
        <v>2018</v>
      </c>
      <c r="E466">
        <v>12</v>
      </c>
      <c r="F466">
        <v>0</v>
      </c>
      <c r="G466">
        <v>600</v>
      </c>
      <c r="H466" t="s">
        <v>531</v>
      </c>
      <c r="I466">
        <v>12107477</v>
      </c>
      <c r="J466">
        <v>851689</v>
      </c>
      <c r="K466">
        <v>0</v>
      </c>
      <c r="L466">
        <v>12959166</v>
      </c>
      <c r="M466" s="17" t="str">
        <f>VLOOKUP(H466,'Util-Aff Mapping'!$B$2:$D$1837,2,FALSE)</f>
        <v>Unregulated</v>
      </c>
      <c r="N466" s="17" t="str">
        <f>VLOOKUP(H466,'Util-Aff Mapping'!$B$2:$D$1837,3,FALSE)</f>
        <v>PPL</v>
      </c>
    </row>
    <row r="467" spans="1:14" x14ac:dyDescent="0.35">
      <c r="A467" s="12">
        <f t="shared" si="8"/>
        <v>465</v>
      </c>
      <c r="B467" t="s">
        <v>530</v>
      </c>
      <c r="C467">
        <v>18</v>
      </c>
      <c r="D467">
        <v>2018</v>
      </c>
      <c r="E467">
        <v>12</v>
      </c>
      <c r="F467">
        <v>0</v>
      </c>
      <c r="G467">
        <v>700</v>
      </c>
      <c r="H467" t="s">
        <v>991</v>
      </c>
      <c r="I467">
        <v>791</v>
      </c>
      <c r="J467">
        <v>299</v>
      </c>
      <c r="K467">
        <v>0</v>
      </c>
      <c r="L467">
        <v>1090</v>
      </c>
      <c r="M467" s="17" t="str">
        <f>VLOOKUP(H467,'Util-Aff Mapping'!$B$2:$D$1837,2,FALSE)</f>
        <v>Unregulated</v>
      </c>
      <c r="N467" s="17" t="str">
        <f>VLOOKUP(H467,'Util-Aff Mapping'!$B$2:$D$1837,3,FALSE)</f>
        <v>PPL</v>
      </c>
    </row>
    <row r="468" spans="1:14" x14ac:dyDescent="0.35">
      <c r="A468" s="12">
        <f t="shared" si="8"/>
        <v>466</v>
      </c>
      <c r="B468" t="s">
        <v>530</v>
      </c>
      <c r="C468">
        <v>18</v>
      </c>
      <c r="D468">
        <v>2018</v>
      </c>
      <c r="E468">
        <v>12</v>
      </c>
      <c r="F468">
        <v>0</v>
      </c>
      <c r="G468">
        <v>800</v>
      </c>
      <c r="H468" t="s">
        <v>551</v>
      </c>
      <c r="I468">
        <v>127418</v>
      </c>
      <c r="J468">
        <v>9486</v>
      </c>
      <c r="K468">
        <v>0</v>
      </c>
      <c r="L468">
        <v>136904</v>
      </c>
      <c r="M468" s="17" t="str">
        <f>VLOOKUP(H468,'Util-Aff Mapping'!$B$2:$D$1837,2,FALSE)</f>
        <v>Unregulated</v>
      </c>
      <c r="N468" s="17" t="str">
        <f>VLOOKUP(H468,'Util-Aff Mapping'!$B$2:$D$1837,3,FALSE)</f>
        <v>PPL</v>
      </c>
    </row>
    <row r="469" spans="1:14" x14ac:dyDescent="0.35">
      <c r="A469" s="12">
        <f t="shared" si="8"/>
        <v>467</v>
      </c>
      <c r="B469" t="s">
        <v>530</v>
      </c>
      <c r="C469">
        <v>18</v>
      </c>
      <c r="D469">
        <v>2018</v>
      </c>
      <c r="E469">
        <v>12</v>
      </c>
      <c r="F469">
        <v>0</v>
      </c>
      <c r="G469">
        <v>900</v>
      </c>
      <c r="H469" t="s">
        <v>1747</v>
      </c>
      <c r="I469">
        <v>29565</v>
      </c>
      <c r="J469">
        <v>0</v>
      </c>
      <c r="K469">
        <v>0</v>
      </c>
      <c r="L469">
        <v>29565</v>
      </c>
      <c r="M469" s="17" t="str">
        <f>VLOOKUP(H469,'Util-Aff Mapping'!$B$2:$D$1837,2,FALSE)</f>
        <v>Regulated</v>
      </c>
      <c r="N469" s="17" t="str">
        <f>VLOOKUP(H469,'Util-Aff Mapping'!$B$2:$D$1837,3,FALSE)</f>
        <v>PPL</v>
      </c>
    </row>
    <row r="470" spans="1:14" x14ac:dyDescent="0.35">
      <c r="A470" s="12">
        <f t="shared" si="8"/>
        <v>468</v>
      </c>
      <c r="B470" t="s">
        <v>530</v>
      </c>
      <c r="C470">
        <v>18</v>
      </c>
      <c r="D470">
        <v>2018</v>
      </c>
      <c r="E470">
        <v>12</v>
      </c>
      <c r="F470">
        <v>0</v>
      </c>
      <c r="G470">
        <v>1000</v>
      </c>
      <c r="H470" t="s">
        <v>829</v>
      </c>
      <c r="I470">
        <v>9266</v>
      </c>
      <c r="J470">
        <v>2664</v>
      </c>
      <c r="K470">
        <v>0</v>
      </c>
      <c r="L470">
        <v>11930</v>
      </c>
      <c r="M470" s="17" t="str">
        <f>VLOOKUP(H470,'Util-Aff Mapping'!$B$2:$D$1837,2,FALSE)</f>
        <v>Unregulated</v>
      </c>
      <c r="N470" s="17" t="str">
        <f>VLOOKUP(H470,'Util-Aff Mapping'!$B$2:$D$1837,3,FALSE)</f>
        <v>PPL</v>
      </c>
    </row>
    <row r="471" spans="1:14" x14ac:dyDescent="0.35">
      <c r="A471" s="12">
        <f t="shared" si="8"/>
        <v>469</v>
      </c>
      <c r="B471" t="s">
        <v>979</v>
      </c>
      <c r="C471">
        <v>42</v>
      </c>
      <c r="D471">
        <v>2018</v>
      </c>
      <c r="E471">
        <v>12</v>
      </c>
      <c r="F471">
        <v>0</v>
      </c>
      <c r="G471">
        <v>100</v>
      </c>
      <c r="H471" t="s">
        <v>1155</v>
      </c>
      <c r="I471">
        <v>3528222</v>
      </c>
      <c r="J471">
        <v>1363849</v>
      </c>
      <c r="K471">
        <v>0</v>
      </c>
      <c r="L471">
        <v>4892071</v>
      </c>
      <c r="M471" s="17" t="str">
        <f>VLOOKUP(H471,'Util-Aff Mapping'!$B$2:$D$1837,2,FALSE)</f>
        <v>Regulated</v>
      </c>
      <c r="N471" s="17" t="str">
        <f>VLOOKUP(H471,'Util-Aff Mapping'!$B$2:$D$1837,3,FALSE)</f>
        <v>Algonquin</v>
      </c>
    </row>
    <row r="472" spans="1:14" x14ac:dyDescent="0.35">
      <c r="A472" s="12">
        <f t="shared" si="8"/>
        <v>470</v>
      </c>
      <c r="B472" t="s">
        <v>979</v>
      </c>
      <c r="C472">
        <v>42</v>
      </c>
      <c r="D472">
        <v>2018</v>
      </c>
      <c r="E472">
        <v>12</v>
      </c>
      <c r="F472">
        <v>0</v>
      </c>
      <c r="G472">
        <v>200</v>
      </c>
      <c r="H472" t="s">
        <v>1006</v>
      </c>
      <c r="I472">
        <v>1046235</v>
      </c>
      <c r="J472">
        <v>385281</v>
      </c>
      <c r="K472">
        <v>0</v>
      </c>
      <c r="L472">
        <v>1431516</v>
      </c>
      <c r="M472" s="17" t="str">
        <f>VLOOKUP(H472,'Util-Aff Mapping'!$B$2:$D$1837,2,FALSE)</f>
        <v>Regulated</v>
      </c>
      <c r="N472" s="17" t="str">
        <f>VLOOKUP(H472,'Util-Aff Mapping'!$B$2:$D$1837,3,FALSE)</f>
        <v>Algonquin</v>
      </c>
    </row>
    <row r="473" spans="1:14" x14ac:dyDescent="0.35">
      <c r="A473" s="12">
        <f t="shared" si="8"/>
        <v>471</v>
      </c>
      <c r="B473" t="s">
        <v>979</v>
      </c>
      <c r="C473">
        <v>42</v>
      </c>
      <c r="D473">
        <v>2018</v>
      </c>
      <c r="E473">
        <v>12</v>
      </c>
      <c r="F473">
        <v>0</v>
      </c>
      <c r="G473">
        <v>300</v>
      </c>
      <c r="H473" t="s">
        <v>1007</v>
      </c>
      <c r="I473">
        <v>3530055</v>
      </c>
      <c r="J473">
        <v>1528159</v>
      </c>
      <c r="K473">
        <v>0</v>
      </c>
      <c r="L473">
        <v>5058214</v>
      </c>
      <c r="M473" s="17" t="str">
        <f>VLOOKUP(H473,'Util-Aff Mapping'!$B$2:$D$1837,2,FALSE)</f>
        <v>Regulated</v>
      </c>
      <c r="N473" s="17" t="str">
        <f>VLOOKUP(H473,'Util-Aff Mapping'!$B$2:$D$1837,3,FALSE)</f>
        <v>Algonquin</v>
      </c>
    </row>
    <row r="474" spans="1:14" x14ac:dyDescent="0.35">
      <c r="A474" s="12">
        <f t="shared" si="8"/>
        <v>472</v>
      </c>
      <c r="B474" t="s">
        <v>979</v>
      </c>
      <c r="C474">
        <v>42</v>
      </c>
      <c r="D474">
        <v>2018</v>
      </c>
      <c r="E474">
        <v>12</v>
      </c>
      <c r="F474">
        <v>0</v>
      </c>
      <c r="G474">
        <v>400</v>
      </c>
      <c r="H474" t="s">
        <v>1008</v>
      </c>
      <c r="I474">
        <v>2271583</v>
      </c>
      <c r="J474">
        <v>1212628</v>
      </c>
      <c r="K474">
        <v>0</v>
      </c>
      <c r="L474">
        <v>3484211</v>
      </c>
      <c r="M474" s="17" t="str">
        <f>VLOOKUP(H474,'Util-Aff Mapping'!$B$2:$D$1837,2,FALSE)</f>
        <v>Regulated</v>
      </c>
      <c r="N474" s="17" t="str">
        <f>VLOOKUP(H474,'Util-Aff Mapping'!$B$2:$D$1837,3,FALSE)</f>
        <v>Algonquin</v>
      </c>
    </row>
    <row r="475" spans="1:14" x14ac:dyDescent="0.35">
      <c r="A475" s="12">
        <f t="shared" si="8"/>
        <v>473</v>
      </c>
      <c r="B475" t="s">
        <v>979</v>
      </c>
      <c r="C475">
        <v>42</v>
      </c>
      <c r="D475">
        <v>2018</v>
      </c>
      <c r="E475">
        <v>12</v>
      </c>
      <c r="F475">
        <v>0</v>
      </c>
      <c r="G475">
        <v>500</v>
      </c>
      <c r="H475" t="s">
        <v>1009</v>
      </c>
      <c r="I475">
        <v>2173355</v>
      </c>
      <c r="J475">
        <v>1558425</v>
      </c>
      <c r="K475">
        <v>0</v>
      </c>
      <c r="L475">
        <v>3731780</v>
      </c>
      <c r="M475" s="17" t="str">
        <f>VLOOKUP(H475,'Util-Aff Mapping'!$B$2:$D$1837,2,FALSE)</f>
        <v>Unregulated</v>
      </c>
      <c r="N475" s="17" t="str">
        <f>VLOOKUP(H475,'Util-Aff Mapping'!$B$2:$D$1837,3,FALSE)</f>
        <v>Algonquin</v>
      </c>
    </row>
    <row r="476" spans="1:14" x14ac:dyDescent="0.35">
      <c r="A476" s="12">
        <f t="shared" si="8"/>
        <v>474</v>
      </c>
      <c r="B476" t="s">
        <v>979</v>
      </c>
      <c r="C476">
        <v>42</v>
      </c>
      <c r="D476">
        <v>2018</v>
      </c>
      <c r="E476">
        <v>12</v>
      </c>
      <c r="F476">
        <v>0</v>
      </c>
      <c r="G476">
        <v>600</v>
      </c>
      <c r="H476" t="s">
        <v>971</v>
      </c>
      <c r="I476">
        <v>2539219</v>
      </c>
      <c r="J476">
        <v>0</v>
      </c>
      <c r="K476">
        <v>0</v>
      </c>
      <c r="L476">
        <v>2539219</v>
      </c>
      <c r="M476" s="17" t="str">
        <f>VLOOKUP(H476,'Util-Aff Mapping'!$B$2:$D$1837,2,FALSE)</f>
        <v>Regulated</v>
      </c>
      <c r="N476" s="17" t="str">
        <f>VLOOKUP(H476,'Util-Aff Mapping'!$B$2:$D$1837,3,FALSE)</f>
        <v>Algonquin</v>
      </c>
    </row>
    <row r="477" spans="1:14" x14ac:dyDescent="0.35">
      <c r="A477" s="12">
        <f t="shared" si="8"/>
        <v>475</v>
      </c>
      <c r="B477" t="s">
        <v>979</v>
      </c>
      <c r="C477">
        <v>42</v>
      </c>
      <c r="D477">
        <v>2018</v>
      </c>
      <c r="E477">
        <v>12</v>
      </c>
      <c r="F477">
        <v>0</v>
      </c>
      <c r="G477">
        <v>700</v>
      </c>
      <c r="H477" t="s">
        <v>1010</v>
      </c>
      <c r="I477">
        <v>2190036</v>
      </c>
      <c r="J477">
        <v>1115975</v>
      </c>
      <c r="K477">
        <v>0</v>
      </c>
      <c r="L477">
        <v>3306011</v>
      </c>
      <c r="M477" s="17" t="str">
        <f>VLOOKUP(H477,'Util-Aff Mapping'!$B$2:$D$1837,2,FALSE)</f>
        <v>Regulated</v>
      </c>
      <c r="N477" s="17" t="str">
        <f>VLOOKUP(H477,'Util-Aff Mapping'!$B$2:$D$1837,3,FALSE)</f>
        <v>Algonquin</v>
      </c>
    </row>
    <row r="478" spans="1:14" x14ac:dyDescent="0.35">
      <c r="A478" s="12">
        <f t="shared" si="8"/>
        <v>476</v>
      </c>
      <c r="B478" t="s">
        <v>979</v>
      </c>
      <c r="C478">
        <v>42</v>
      </c>
      <c r="D478">
        <v>2018</v>
      </c>
      <c r="E478">
        <v>12</v>
      </c>
      <c r="F478">
        <v>0</v>
      </c>
      <c r="G478">
        <v>800</v>
      </c>
      <c r="H478" t="s">
        <v>1011</v>
      </c>
      <c r="I478">
        <v>3429865</v>
      </c>
      <c r="J478">
        <v>2244885</v>
      </c>
      <c r="K478">
        <v>0</v>
      </c>
      <c r="L478">
        <v>5674750</v>
      </c>
      <c r="M478" s="17" t="str">
        <f>VLOOKUP(H478,'Util-Aff Mapping'!$B$2:$D$1837,2,FALSE)</f>
        <v>Regulated</v>
      </c>
      <c r="N478" s="17" t="str">
        <f>VLOOKUP(H478,'Util-Aff Mapping'!$B$2:$D$1837,3,FALSE)</f>
        <v>Algonquin</v>
      </c>
    </row>
    <row r="479" spans="1:14" x14ac:dyDescent="0.35">
      <c r="A479" s="12">
        <f t="shared" si="8"/>
        <v>477</v>
      </c>
      <c r="B479" t="s">
        <v>979</v>
      </c>
      <c r="C479">
        <v>42</v>
      </c>
      <c r="D479">
        <v>2018</v>
      </c>
      <c r="E479">
        <v>12</v>
      </c>
      <c r="F479">
        <v>0</v>
      </c>
      <c r="G479">
        <v>900</v>
      </c>
      <c r="H479" t="s">
        <v>1012</v>
      </c>
      <c r="I479">
        <v>1778819</v>
      </c>
      <c r="J479">
        <v>1370609</v>
      </c>
      <c r="K479">
        <v>0</v>
      </c>
      <c r="L479">
        <v>3149428</v>
      </c>
      <c r="M479" s="17" t="str">
        <f>VLOOKUP(H479,'Util-Aff Mapping'!$B$2:$D$1837,2,FALSE)</f>
        <v>Regulated</v>
      </c>
      <c r="N479" s="17" t="str">
        <f>VLOOKUP(H479,'Util-Aff Mapping'!$B$2:$D$1837,3,FALSE)</f>
        <v>Algonquin</v>
      </c>
    </row>
    <row r="480" spans="1:14" x14ac:dyDescent="0.35">
      <c r="A480" s="12">
        <f t="shared" si="8"/>
        <v>478</v>
      </c>
      <c r="B480" t="s">
        <v>979</v>
      </c>
      <c r="C480">
        <v>42</v>
      </c>
      <c r="D480">
        <v>2018</v>
      </c>
      <c r="E480">
        <v>12</v>
      </c>
      <c r="F480">
        <v>0</v>
      </c>
      <c r="G480">
        <v>1000</v>
      </c>
      <c r="H480" t="s">
        <v>1156</v>
      </c>
      <c r="I480">
        <v>73692</v>
      </c>
      <c r="J480">
        <v>42388</v>
      </c>
      <c r="K480">
        <v>0</v>
      </c>
      <c r="L480">
        <v>116080</v>
      </c>
      <c r="M480" s="17" t="str">
        <f>VLOOKUP(H480,'Util-Aff Mapping'!$B$2:$D$1837,2,FALSE)</f>
        <v>Regulated</v>
      </c>
      <c r="N480" s="17" t="str">
        <f>VLOOKUP(H480,'Util-Aff Mapping'!$B$2:$D$1837,3,FALSE)</f>
        <v>Algonquin</v>
      </c>
    </row>
    <row r="481" spans="1:14" x14ac:dyDescent="0.35">
      <c r="A481" s="12">
        <f t="shared" si="8"/>
        <v>479</v>
      </c>
      <c r="B481" t="s">
        <v>979</v>
      </c>
      <c r="C481">
        <v>42</v>
      </c>
      <c r="D481">
        <v>2018</v>
      </c>
      <c r="E481">
        <v>12</v>
      </c>
      <c r="F481">
        <v>0</v>
      </c>
      <c r="G481">
        <v>1100</v>
      </c>
      <c r="H481" t="s">
        <v>1157</v>
      </c>
      <c r="I481">
        <v>49234</v>
      </c>
      <c r="J481">
        <v>43824</v>
      </c>
      <c r="K481">
        <v>0</v>
      </c>
      <c r="L481">
        <v>93058</v>
      </c>
      <c r="M481" s="17" t="str">
        <f>VLOOKUP(H481,'Util-Aff Mapping'!$B$2:$D$1837,2,FALSE)</f>
        <v>Regulated</v>
      </c>
      <c r="N481" s="17" t="str">
        <f>VLOOKUP(H481,'Util-Aff Mapping'!$B$2:$D$1837,3,FALSE)</f>
        <v>Algonquin</v>
      </c>
    </row>
    <row r="482" spans="1:14" x14ac:dyDescent="0.35">
      <c r="A482" s="12">
        <f t="shared" si="8"/>
        <v>480</v>
      </c>
      <c r="B482" t="s">
        <v>979</v>
      </c>
      <c r="C482">
        <v>42</v>
      </c>
      <c r="D482">
        <v>2018</v>
      </c>
      <c r="E482">
        <v>12</v>
      </c>
      <c r="F482">
        <v>0</v>
      </c>
      <c r="G482">
        <v>1200</v>
      </c>
      <c r="H482" t="s">
        <v>879</v>
      </c>
      <c r="I482">
        <v>199838</v>
      </c>
      <c r="J482">
        <v>-2000</v>
      </c>
      <c r="K482">
        <v>0</v>
      </c>
      <c r="L482">
        <v>197838</v>
      </c>
      <c r="M482" s="17" t="str">
        <f>VLOOKUP(H482,'Util-Aff Mapping'!$B$2:$D$1837,2,FALSE)</f>
        <v>Unregulated</v>
      </c>
      <c r="N482" s="17" t="str">
        <f>VLOOKUP(H482,'Util-Aff Mapping'!$B$2:$D$1837,3,FALSE)</f>
        <v>Algonquin</v>
      </c>
    </row>
    <row r="483" spans="1:14" x14ac:dyDescent="0.35">
      <c r="A483" s="12">
        <f t="shared" si="8"/>
        <v>481</v>
      </c>
      <c r="B483" t="s">
        <v>979</v>
      </c>
      <c r="C483">
        <v>42</v>
      </c>
      <c r="D483">
        <v>2018</v>
      </c>
      <c r="E483">
        <v>12</v>
      </c>
      <c r="F483">
        <v>0</v>
      </c>
      <c r="G483">
        <v>1300</v>
      </c>
      <c r="H483" t="s">
        <v>1073</v>
      </c>
      <c r="I483">
        <v>5395430</v>
      </c>
      <c r="J483">
        <v>2695967</v>
      </c>
      <c r="K483">
        <v>0</v>
      </c>
      <c r="L483">
        <v>8091397</v>
      </c>
      <c r="M483" s="17" t="str">
        <f>VLOOKUP(H483,'Util-Aff Mapping'!$B$2:$D$1837,2,FALSE)</f>
        <v>Unregulated</v>
      </c>
      <c r="N483" s="17" t="str">
        <f>VLOOKUP(H483,'Util-Aff Mapping'!$B$2:$D$1837,3,FALSE)</f>
        <v>Algonquin</v>
      </c>
    </row>
    <row r="484" spans="1:14" x14ac:dyDescent="0.35">
      <c r="A484" s="12">
        <f t="shared" si="8"/>
        <v>482</v>
      </c>
      <c r="B484" t="s">
        <v>979</v>
      </c>
      <c r="C484">
        <v>42</v>
      </c>
      <c r="D484">
        <v>2018</v>
      </c>
      <c r="E484">
        <v>12</v>
      </c>
      <c r="F484">
        <v>0</v>
      </c>
      <c r="G484">
        <v>1400</v>
      </c>
      <c r="H484" t="s">
        <v>1159</v>
      </c>
      <c r="I484">
        <v>482964</v>
      </c>
      <c r="J484">
        <v>0</v>
      </c>
      <c r="K484">
        <v>0</v>
      </c>
      <c r="L484">
        <v>482964</v>
      </c>
      <c r="M484" s="17" t="str">
        <f>VLOOKUP(H484,'Util-Aff Mapping'!$B$2:$D$1837,2,FALSE)</f>
        <v>Unregulated</v>
      </c>
      <c r="N484" s="17" t="str">
        <f>VLOOKUP(H484,'Util-Aff Mapping'!$B$2:$D$1837,3,FALSE)</f>
        <v>Algonquin</v>
      </c>
    </row>
    <row r="485" spans="1:14" x14ac:dyDescent="0.35">
      <c r="A485" s="12">
        <f t="shared" si="8"/>
        <v>483</v>
      </c>
      <c r="B485" t="s">
        <v>979</v>
      </c>
      <c r="C485">
        <v>42</v>
      </c>
      <c r="D485">
        <v>2018</v>
      </c>
      <c r="E485">
        <v>12</v>
      </c>
      <c r="F485">
        <v>0</v>
      </c>
      <c r="G485">
        <v>1500</v>
      </c>
      <c r="H485" t="s">
        <v>1276</v>
      </c>
      <c r="I485">
        <v>26208</v>
      </c>
      <c r="J485">
        <v>0</v>
      </c>
      <c r="K485">
        <v>0</v>
      </c>
      <c r="L485">
        <v>26208</v>
      </c>
      <c r="M485" s="17" t="str">
        <f>VLOOKUP(H485,'Util-Aff Mapping'!$B$2:$D$1837,2,FALSE)</f>
        <v>Unregulated</v>
      </c>
      <c r="N485" s="17" t="str">
        <f>VLOOKUP(H485,'Util-Aff Mapping'!$B$2:$D$1837,3,FALSE)</f>
        <v>Algonquin</v>
      </c>
    </row>
    <row r="486" spans="1:14" x14ac:dyDescent="0.35">
      <c r="A486" s="12">
        <f t="shared" si="8"/>
        <v>484</v>
      </c>
      <c r="B486" t="s">
        <v>979</v>
      </c>
      <c r="C486">
        <v>42</v>
      </c>
      <c r="D486">
        <v>2018</v>
      </c>
      <c r="E486">
        <v>12</v>
      </c>
      <c r="F486">
        <v>0</v>
      </c>
      <c r="G486">
        <v>1600</v>
      </c>
      <c r="H486" t="s">
        <v>1748</v>
      </c>
      <c r="I486">
        <v>2295022</v>
      </c>
      <c r="J486">
        <v>1179359</v>
      </c>
      <c r="K486">
        <v>0</v>
      </c>
      <c r="L486">
        <v>3474381</v>
      </c>
      <c r="M486" s="17" t="str">
        <f>VLOOKUP(H486,'Util-Aff Mapping'!$B$2:$D$1837,2,FALSE)</f>
        <v>Unregulated</v>
      </c>
      <c r="N486" s="17" t="str">
        <f>VLOOKUP(H486,'Util-Aff Mapping'!$B$2:$D$1837,3,FALSE)</f>
        <v>Algonquin</v>
      </c>
    </row>
    <row r="487" spans="1:14" x14ac:dyDescent="0.35">
      <c r="A487" s="12">
        <f t="shared" si="8"/>
        <v>485</v>
      </c>
      <c r="B487" t="s">
        <v>979</v>
      </c>
      <c r="C487">
        <v>42</v>
      </c>
      <c r="D487">
        <v>2018</v>
      </c>
      <c r="E487">
        <v>12</v>
      </c>
      <c r="F487">
        <v>0</v>
      </c>
      <c r="G487">
        <v>1700</v>
      </c>
      <c r="H487" t="s">
        <v>1434</v>
      </c>
      <c r="I487">
        <v>117770</v>
      </c>
      <c r="J487">
        <v>0</v>
      </c>
      <c r="K487">
        <v>0</v>
      </c>
      <c r="L487">
        <v>117770</v>
      </c>
      <c r="M487" s="17" t="str">
        <f>VLOOKUP(H487,'Util-Aff Mapping'!$B$2:$D$1837,2,FALSE)</f>
        <v>Unregulated</v>
      </c>
      <c r="N487" s="17" t="str">
        <f>VLOOKUP(H487,'Util-Aff Mapping'!$B$2:$D$1837,3,FALSE)</f>
        <v>Algonquin</v>
      </c>
    </row>
    <row r="488" spans="1:14" x14ac:dyDescent="0.35">
      <c r="A488" s="12">
        <f t="shared" si="8"/>
        <v>486</v>
      </c>
      <c r="B488" t="s">
        <v>979</v>
      </c>
      <c r="C488">
        <v>42</v>
      </c>
      <c r="D488">
        <v>2018</v>
      </c>
      <c r="E488">
        <v>12</v>
      </c>
      <c r="F488">
        <v>0</v>
      </c>
      <c r="G488">
        <v>1800</v>
      </c>
      <c r="H488" t="s">
        <v>1435</v>
      </c>
      <c r="I488">
        <v>67876</v>
      </c>
      <c r="J488">
        <v>0</v>
      </c>
      <c r="K488">
        <v>0</v>
      </c>
      <c r="L488">
        <v>67876</v>
      </c>
      <c r="M488" s="17" t="str">
        <f>VLOOKUP(H488,'Util-Aff Mapping'!$B$2:$D$1837,2,FALSE)</f>
        <v>Unregulated</v>
      </c>
      <c r="N488" s="17" t="str">
        <f>VLOOKUP(H488,'Util-Aff Mapping'!$B$2:$D$1837,3,FALSE)</f>
        <v>Algonquin</v>
      </c>
    </row>
    <row r="489" spans="1:14" x14ac:dyDescent="0.35">
      <c r="A489" s="12">
        <f t="shared" si="8"/>
        <v>487</v>
      </c>
      <c r="B489" t="s">
        <v>979</v>
      </c>
      <c r="C489">
        <v>42</v>
      </c>
      <c r="D489">
        <v>2018</v>
      </c>
      <c r="E489">
        <v>12</v>
      </c>
      <c r="F489">
        <v>0</v>
      </c>
      <c r="G489">
        <v>1900</v>
      </c>
      <c r="H489" t="s">
        <v>1749</v>
      </c>
      <c r="I489">
        <v>132898</v>
      </c>
      <c r="J489">
        <v>0</v>
      </c>
      <c r="K489">
        <v>0</v>
      </c>
      <c r="L489">
        <v>132898</v>
      </c>
      <c r="M489" s="17" t="str">
        <f>VLOOKUP(H489,'Util-Aff Mapping'!$B$2:$D$1837,2,FALSE)</f>
        <v>Unregulated</v>
      </c>
      <c r="N489" s="17" t="str">
        <f>VLOOKUP(H489,'Util-Aff Mapping'!$B$2:$D$1837,3,FALSE)</f>
        <v>Algonquin</v>
      </c>
    </row>
    <row r="490" spans="1:14" x14ac:dyDescent="0.35">
      <c r="A490" s="12">
        <f t="shared" si="8"/>
        <v>488</v>
      </c>
      <c r="B490" t="s">
        <v>979</v>
      </c>
      <c r="C490">
        <v>42</v>
      </c>
      <c r="D490">
        <v>2018</v>
      </c>
      <c r="E490">
        <v>12</v>
      </c>
      <c r="F490">
        <v>0</v>
      </c>
      <c r="G490">
        <v>2000</v>
      </c>
      <c r="H490" t="s">
        <v>1558</v>
      </c>
      <c r="I490">
        <v>1553</v>
      </c>
      <c r="J490">
        <v>0</v>
      </c>
      <c r="K490">
        <v>0</v>
      </c>
      <c r="L490">
        <v>1553</v>
      </c>
      <c r="M490" s="17" t="str">
        <f>VLOOKUP(H490,'Util-Aff Mapping'!$B$2:$D$1837,2,FALSE)</f>
        <v>Unregulated</v>
      </c>
      <c r="N490" s="17" t="str">
        <f>VLOOKUP(H490,'Util-Aff Mapping'!$B$2:$D$1837,3,FALSE)</f>
        <v>Algonquin</v>
      </c>
    </row>
    <row r="491" spans="1:14" x14ac:dyDescent="0.35">
      <c r="A491" s="12">
        <f t="shared" si="8"/>
        <v>489</v>
      </c>
      <c r="B491" t="s">
        <v>979</v>
      </c>
      <c r="C491">
        <v>42</v>
      </c>
      <c r="D491">
        <v>2018</v>
      </c>
      <c r="E491">
        <v>12</v>
      </c>
      <c r="F491">
        <v>0</v>
      </c>
      <c r="G491">
        <v>2100</v>
      </c>
      <c r="H491" t="s">
        <v>1559</v>
      </c>
      <c r="I491">
        <v>1223</v>
      </c>
      <c r="J491">
        <v>0</v>
      </c>
      <c r="K491">
        <v>0</v>
      </c>
      <c r="L491">
        <v>1223</v>
      </c>
      <c r="M491" s="17" t="str">
        <f>VLOOKUP(H491,'Util-Aff Mapping'!$B$2:$D$1837,2,FALSE)</f>
        <v>Unregulated</v>
      </c>
      <c r="N491" s="17" t="str">
        <f>VLOOKUP(H491,'Util-Aff Mapping'!$B$2:$D$1837,3,FALSE)</f>
        <v>Algonquin</v>
      </c>
    </row>
    <row r="492" spans="1:14" x14ac:dyDescent="0.35">
      <c r="A492" s="12">
        <f t="shared" si="8"/>
        <v>490</v>
      </c>
      <c r="B492" t="s">
        <v>979</v>
      </c>
      <c r="C492">
        <v>42</v>
      </c>
      <c r="D492">
        <v>2018</v>
      </c>
      <c r="E492">
        <v>12</v>
      </c>
      <c r="F492">
        <v>0</v>
      </c>
      <c r="G492">
        <v>2200</v>
      </c>
      <c r="H492" t="s">
        <v>1560</v>
      </c>
      <c r="I492">
        <v>1553</v>
      </c>
      <c r="J492">
        <v>0</v>
      </c>
      <c r="K492">
        <v>0</v>
      </c>
      <c r="L492">
        <v>1553</v>
      </c>
      <c r="M492" s="17" t="str">
        <f>VLOOKUP(H492,'Util-Aff Mapping'!$B$2:$D$1837,2,FALSE)</f>
        <v>Unregulated</v>
      </c>
      <c r="N492" s="17" t="str">
        <f>VLOOKUP(H492,'Util-Aff Mapping'!$B$2:$D$1837,3,FALSE)</f>
        <v>Algonquin</v>
      </c>
    </row>
    <row r="493" spans="1:14" x14ac:dyDescent="0.35">
      <c r="A493" s="12">
        <f t="shared" si="8"/>
        <v>491</v>
      </c>
      <c r="B493" t="s">
        <v>979</v>
      </c>
      <c r="C493">
        <v>42</v>
      </c>
      <c r="D493">
        <v>2018</v>
      </c>
      <c r="E493">
        <v>12</v>
      </c>
      <c r="F493">
        <v>0</v>
      </c>
      <c r="G493">
        <v>2300</v>
      </c>
      <c r="H493" t="s">
        <v>1561</v>
      </c>
      <c r="I493">
        <v>1223</v>
      </c>
      <c r="J493">
        <v>0</v>
      </c>
      <c r="K493">
        <v>0</v>
      </c>
      <c r="L493">
        <v>1223</v>
      </c>
      <c r="M493" s="17" t="str">
        <f>VLOOKUP(H493,'Util-Aff Mapping'!$B$2:$D$1837,2,FALSE)</f>
        <v>Unregulated</v>
      </c>
      <c r="N493" s="17" t="str">
        <f>VLOOKUP(H493,'Util-Aff Mapping'!$B$2:$D$1837,3,FALSE)</f>
        <v>Algonquin</v>
      </c>
    </row>
    <row r="494" spans="1:14" x14ac:dyDescent="0.35">
      <c r="A494" s="12">
        <f t="shared" si="8"/>
        <v>492</v>
      </c>
      <c r="B494" t="s">
        <v>979</v>
      </c>
      <c r="C494">
        <v>42</v>
      </c>
      <c r="D494">
        <v>2018</v>
      </c>
      <c r="E494">
        <v>12</v>
      </c>
      <c r="F494">
        <v>0</v>
      </c>
      <c r="G494">
        <v>2400</v>
      </c>
      <c r="H494" t="s">
        <v>1750</v>
      </c>
      <c r="I494">
        <v>505032</v>
      </c>
      <c r="J494">
        <v>0</v>
      </c>
      <c r="K494">
        <v>0</v>
      </c>
      <c r="L494">
        <v>505032</v>
      </c>
      <c r="M494" s="17" t="str">
        <f>VLOOKUP(H494,'Util-Aff Mapping'!$B$2:$D$1837,2,FALSE)</f>
        <v>Unregulated</v>
      </c>
      <c r="N494" s="17" t="str">
        <f>VLOOKUP(H494,'Util-Aff Mapping'!$B$2:$D$1837,3,FALSE)</f>
        <v>Algonquin</v>
      </c>
    </row>
    <row r="495" spans="1:14" x14ac:dyDescent="0.35">
      <c r="A495" s="12">
        <f t="shared" si="8"/>
        <v>493</v>
      </c>
      <c r="B495" t="s">
        <v>979</v>
      </c>
      <c r="C495">
        <v>42</v>
      </c>
      <c r="D495">
        <v>2018</v>
      </c>
      <c r="E495">
        <v>12</v>
      </c>
      <c r="F495">
        <v>0</v>
      </c>
      <c r="G495">
        <v>2500</v>
      </c>
      <c r="H495" t="s">
        <v>1441</v>
      </c>
      <c r="I495">
        <v>157005</v>
      </c>
      <c r="J495">
        <v>0</v>
      </c>
      <c r="K495">
        <v>0</v>
      </c>
      <c r="L495">
        <v>157005</v>
      </c>
      <c r="M495" s="17" t="str">
        <f>VLOOKUP(H495,'Util-Aff Mapping'!$B$2:$D$1837,2,FALSE)</f>
        <v>Unregulated</v>
      </c>
      <c r="N495" s="17" t="str">
        <f>VLOOKUP(H495,'Util-Aff Mapping'!$B$2:$D$1837,3,FALSE)</f>
        <v>Algonquin</v>
      </c>
    </row>
    <row r="496" spans="1:14" x14ac:dyDescent="0.35">
      <c r="A496" s="12">
        <f t="shared" si="8"/>
        <v>494</v>
      </c>
      <c r="B496" t="s">
        <v>979</v>
      </c>
      <c r="C496">
        <v>42</v>
      </c>
      <c r="D496">
        <v>2018</v>
      </c>
      <c r="E496">
        <v>12</v>
      </c>
      <c r="F496">
        <v>0</v>
      </c>
      <c r="G496">
        <v>2600</v>
      </c>
      <c r="H496" t="s">
        <v>1557</v>
      </c>
      <c r="I496">
        <v>11591429</v>
      </c>
      <c r="J496">
        <v>8772589</v>
      </c>
      <c r="K496">
        <v>0</v>
      </c>
      <c r="L496">
        <v>20364018</v>
      </c>
      <c r="M496" s="17" t="str">
        <f>VLOOKUP(H496,'Util-Aff Mapping'!$B$2:$D$1837,2,FALSE)</f>
        <v>Regulated</v>
      </c>
      <c r="N496" s="17" t="str">
        <f>VLOOKUP(H496,'Util-Aff Mapping'!$B$2:$D$1837,3,FALSE)</f>
        <v>Algonquin</v>
      </c>
    </row>
    <row r="497" spans="1:14" x14ac:dyDescent="0.35">
      <c r="A497" s="12">
        <f t="shared" si="8"/>
        <v>495</v>
      </c>
      <c r="B497" t="s">
        <v>979</v>
      </c>
      <c r="C497">
        <v>42</v>
      </c>
      <c r="D497">
        <v>2018</v>
      </c>
      <c r="E497">
        <v>12</v>
      </c>
      <c r="F497">
        <v>0</v>
      </c>
      <c r="G497">
        <v>2700</v>
      </c>
      <c r="H497" t="s">
        <v>1751</v>
      </c>
      <c r="I497">
        <v>12348</v>
      </c>
      <c r="J497">
        <v>0</v>
      </c>
      <c r="K497">
        <v>0</v>
      </c>
      <c r="L497">
        <v>12348</v>
      </c>
      <c r="M497" s="17" t="str">
        <f>VLOOKUP(H497,'Util-Aff Mapping'!$B$2:$D$1837,2,FALSE)</f>
        <v>Unregulated</v>
      </c>
      <c r="N497" s="17" t="str">
        <f>VLOOKUP(H497,'Util-Aff Mapping'!$B$2:$D$1837,3,FALSE)</f>
        <v>Algonquin</v>
      </c>
    </row>
    <row r="498" spans="1:14" x14ac:dyDescent="0.35">
      <c r="A498" s="12">
        <f t="shared" si="8"/>
        <v>496</v>
      </c>
      <c r="B498" t="s">
        <v>979</v>
      </c>
      <c r="C498">
        <v>42</v>
      </c>
      <c r="D498">
        <v>2018</v>
      </c>
      <c r="E498">
        <v>12</v>
      </c>
      <c r="F498">
        <v>0</v>
      </c>
      <c r="G498">
        <v>2800</v>
      </c>
      <c r="H498" t="s">
        <v>1563</v>
      </c>
      <c r="I498">
        <v>11804</v>
      </c>
      <c r="J498">
        <v>0</v>
      </c>
      <c r="K498">
        <v>0</v>
      </c>
      <c r="L498">
        <v>11804</v>
      </c>
      <c r="M498" s="17" t="str">
        <f>VLOOKUP(H498,'Util-Aff Mapping'!$B$2:$D$1837,2,FALSE)</f>
        <v>Unregulated</v>
      </c>
      <c r="N498" s="17" t="str">
        <f>VLOOKUP(H498,'Util-Aff Mapping'!$B$2:$D$1837,3,FALSE)</f>
        <v>Algonquin</v>
      </c>
    </row>
    <row r="499" spans="1:14" x14ac:dyDescent="0.35">
      <c r="A499" s="12">
        <f t="shared" si="8"/>
        <v>497</v>
      </c>
      <c r="B499" t="s">
        <v>979</v>
      </c>
      <c r="C499">
        <v>42</v>
      </c>
      <c r="D499">
        <v>2018</v>
      </c>
      <c r="E499">
        <v>12</v>
      </c>
      <c r="F499">
        <v>0</v>
      </c>
      <c r="G499">
        <v>2900</v>
      </c>
      <c r="H499" t="s">
        <v>1564</v>
      </c>
      <c r="I499">
        <v>3471</v>
      </c>
      <c r="J499">
        <v>0</v>
      </c>
      <c r="K499">
        <v>0</v>
      </c>
      <c r="L499">
        <v>3471</v>
      </c>
      <c r="M499" s="17" t="str">
        <f>VLOOKUP(H499,'Util-Aff Mapping'!$B$2:$D$1837,2,FALSE)</f>
        <v>Unregulated</v>
      </c>
      <c r="N499" s="17" t="str">
        <f>VLOOKUP(H499,'Util-Aff Mapping'!$B$2:$D$1837,3,FALSE)</f>
        <v>Algonquin</v>
      </c>
    </row>
    <row r="500" spans="1:14" x14ac:dyDescent="0.35">
      <c r="A500" s="12">
        <f t="shared" si="8"/>
        <v>498</v>
      </c>
      <c r="B500" t="s">
        <v>979</v>
      </c>
      <c r="C500">
        <v>42</v>
      </c>
      <c r="D500">
        <v>2018</v>
      </c>
      <c r="E500">
        <v>12</v>
      </c>
      <c r="F500">
        <v>0</v>
      </c>
      <c r="G500">
        <v>3000</v>
      </c>
      <c r="H500" t="s">
        <v>1565</v>
      </c>
      <c r="I500">
        <v>511</v>
      </c>
      <c r="J500">
        <v>0</v>
      </c>
      <c r="K500">
        <v>0</v>
      </c>
      <c r="L500">
        <v>511</v>
      </c>
      <c r="M500" s="17" t="str">
        <f>VLOOKUP(H500,'Util-Aff Mapping'!$B$2:$D$1837,2,FALSE)</f>
        <v>Unregulated</v>
      </c>
      <c r="N500" s="17" t="str">
        <f>VLOOKUP(H500,'Util-Aff Mapping'!$B$2:$D$1837,3,FALSE)</f>
        <v>Algonquin</v>
      </c>
    </row>
    <row r="501" spans="1:14" x14ac:dyDescent="0.35">
      <c r="A501" s="12">
        <f t="shared" si="8"/>
        <v>499</v>
      </c>
      <c r="B501" t="s">
        <v>979</v>
      </c>
      <c r="C501">
        <v>42</v>
      </c>
      <c r="D501">
        <v>2018</v>
      </c>
      <c r="E501">
        <v>12</v>
      </c>
      <c r="F501">
        <v>0</v>
      </c>
      <c r="G501">
        <v>3100</v>
      </c>
      <c r="H501" t="s">
        <v>1752</v>
      </c>
      <c r="I501">
        <v>0</v>
      </c>
      <c r="J501">
        <v>0</v>
      </c>
      <c r="K501">
        <v>0</v>
      </c>
      <c r="L501">
        <v>0</v>
      </c>
      <c r="M501" s="17" t="str">
        <f>VLOOKUP(H501,'Util-Aff Mapping'!$B$2:$D$1837,2,FALSE)</f>
        <v>Unregulated</v>
      </c>
      <c r="N501" s="17" t="str">
        <f>VLOOKUP(H501,'Util-Aff Mapping'!$B$2:$D$1837,3,FALSE)</f>
        <v>Algonquin</v>
      </c>
    </row>
    <row r="502" spans="1:14" x14ac:dyDescent="0.35">
      <c r="A502" s="12">
        <f t="shared" si="8"/>
        <v>500</v>
      </c>
      <c r="B502" t="s">
        <v>979</v>
      </c>
      <c r="C502">
        <v>42</v>
      </c>
      <c r="D502">
        <v>2018</v>
      </c>
      <c r="E502">
        <v>12</v>
      </c>
      <c r="F502">
        <v>0</v>
      </c>
      <c r="G502">
        <v>3200</v>
      </c>
      <c r="H502" t="s">
        <v>1566</v>
      </c>
      <c r="I502">
        <v>174104</v>
      </c>
      <c r="J502">
        <v>0</v>
      </c>
      <c r="K502">
        <v>0</v>
      </c>
      <c r="L502">
        <v>174104</v>
      </c>
      <c r="M502" s="17" t="str">
        <f>VLOOKUP(H502,'Util-Aff Mapping'!$B$2:$D$1837,2,FALSE)</f>
        <v>Unregulated</v>
      </c>
      <c r="N502" s="17" t="str">
        <f>VLOOKUP(H502,'Util-Aff Mapping'!$B$2:$D$1837,3,FALSE)</f>
        <v>Algonquin</v>
      </c>
    </row>
    <row r="503" spans="1:14" x14ac:dyDescent="0.35">
      <c r="A503" s="12">
        <f t="shared" si="8"/>
        <v>501</v>
      </c>
      <c r="B503" t="s">
        <v>979</v>
      </c>
      <c r="C503">
        <v>42</v>
      </c>
      <c r="D503">
        <v>2018</v>
      </c>
      <c r="E503">
        <v>12</v>
      </c>
      <c r="F503">
        <v>0</v>
      </c>
      <c r="G503">
        <v>3300</v>
      </c>
      <c r="H503" t="s">
        <v>1488</v>
      </c>
      <c r="I503">
        <v>7019</v>
      </c>
      <c r="J503">
        <v>9441</v>
      </c>
      <c r="K503">
        <v>0</v>
      </c>
      <c r="L503">
        <v>16460</v>
      </c>
      <c r="M503" s="17" t="str">
        <f>VLOOKUP(H503,'Util-Aff Mapping'!$B$2:$D$1837,2,FALSE)</f>
        <v>Regulated</v>
      </c>
      <c r="N503" s="17" t="str">
        <f>VLOOKUP(H503,'Util-Aff Mapping'!$B$2:$D$1837,3,FALSE)</f>
        <v>Algonquin</v>
      </c>
    </row>
    <row r="504" spans="1:14" x14ac:dyDescent="0.35">
      <c r="A504" s="12">
        <f t="shared" si="8"/>
        <v>502</v>
      </c>
      <c r="B504" t="s">
        <v>979</v>
      </c>
      <c r="C504">
        <v>42</v>
      </c>
      <c r="D504">
        <v>2018</v>
      </c>
      <c r="E504">
        <v>12</v>
      </c>
      <c r="F504">
        <v>0</v>
      </c>
      <c r="G504">
        <v>3400</v>
      </c>
      <c r="H504" t="s">
        <v>1753</v>
      </c>
      <c r="I504">
        <v>10981</v>
      </c>
      <c r="J504">
        <v>35372</v>
      </c>
      <c r="K504">
        <v>0</v>
      </c>
      <c r="L504">
        <v>46353</v>
      </c>
      <c r="M504" s="17" t="str">
        <f>VLOOKUP(H504,'Util-Aff Mapping'!$B$2:$D$1837,2,FALSE)</f>
        <v>Unregulated</v>
      </c>
      <c r="N504" s="17" t="str">
        <f>VLOOKUP(H504,'Util-Aff Mapping'!$B$2:$D$1837,3,FALSE)</f>
        <v>Algonquin</v>
      </c>
    </row>
    <row r="505" spans="1:14" x14ac:dyDescent="0.35">
      <c r="A505" s="12">
        <f t="shared" si="8"/>
        <v>503</v>
      </c>
      <c r="B505" t="s">
        <v>979</v>
      </c>
      <c r="C505">
        <v>42</v>
      </c>
      <c r="D505">
        <v>2018</v>
      </c>
      <c r="E505">
        <v>12</v>
      </c>
      <c r="F505">
        <v>0</v>
      </c>
      <c r="G505">
        <v>3500</v>
      </c>
      <c r="H505" t="s">
        <v>1275</v>
      </c>
      <c r="I505">
        <v>0</v>
      </c>
      <c r="J505">
        <v>0</v>
      </c>
      <c r="K505">
        <v>0</v>
      </c>
      <c r="L505">
        <v>0</v>
      </c>
      <c r="M505" s="17" t="str">
        <f>VLOOKUP(H505,'Util-Aff Mapping'!$B$2:$D$1837,2,FALSE)</f>
        <v>Unregulated</v>
      </c>
      <c r="N505" s="17" t="str">
        <f>VLOOKUP(H505,'Util-Aff Mapping'!$B$2:$D$1837,3,FALSE)</f>
        <v>Algonquin</v>
      </c>
    </row>
    <row r="506" spans="1:14" x14ac:dyDescent="0.35">
      <c r="A506" s="12">
        <f t="shared" si="8"/>
        <v>504</v>
      </c>
      <c r="B506" t="s">
        <v>980</v>
      </c>
      <c r="C506">
        <v>45</v>
      </c>
      <c r="D506">
        <v>2018</v>
      </c>
      <c r="E506">
        <v>12</v>
      </c>
      <c r="F506">
        <v>0</v>
      </c>
      <c r="G506">
        <v>100</v>
      </c>
      <c r="H506" t="s">
        <v>1008</v>
      </c>
      <c r="I506">
        <v>9284981</v>
      </c>
      <c r="J506">
        <v>820823</v>
      </c>
      <c r="K506">
        <v>0</v>
      </c>
      <c r="L506">
        <v>10105804</v>
      </c>
      <c r="M506" s="17" t="str">
        <f>VLOOKUP(H506,'Util-Aff Mapping'!$B$2:$D$1837,2,FALSE)</f>
        <v>Regulated</v>
      </c>
      <c r="N506" s="17" t="str">
        <f>VLOOKUP(H506,'Util-Aff Mapping'!$B$2:$D$1837,3,FALSE)</f>
        <v>Algonquin</v>
      </c>
    </row>
    <row r="507" spans="1:14" x14ac:dyDescent="0.35">
      <c r="A507" s="12">
        <f t="shared" si="8"/>
        <v>505</v>
      </c>
      <c r="B507" t="s">
        <v>980</v>
      </c>
      <c r="C507">
        <v>45</v>
      </c>
      <c r="D507">
        <v>2018</v>
      </c>
      <c r="E507">
        <v>12</v>
      </c>
      <c r="F507">
        <v>0</v>
      </c>
      <c r="G507">
        <v>200</v>
      </c>
      <c r="H507" t="s">
        <v>1155</v>
      </c>
      <c r="I507">
        <v>3768186</v>
      </c>
      <c r="J507">
        <v>1108419</v>
      </c>
      <c r="K507">
        <v>0</v>
      </c>
      <c r="L507">
        <v>4876605</v>
      </c>
      <c r="M507" s="17" t="str">
        <f>VLOOKUP(H507,'Util-Aff Mapping'!$B$2:$D$1837,2,FALSE)</f>
        <v>Regulated</v>
      </c>
      <c r="N507" s="17" t="str">
        <f>VLOOKUP(H507,'Util-Aff Mapping'!$B$2:$D$1837,3,FALSE)</f>
        <v>Algonquin</v>
      </c>
    </row>
    <row r="508" spans="1:14" x14ac:dyDescent="0.35">
      <c r="A508" s="12">
        <f t="shared" si="8"/>
        <v>506</v>
      </c>
      <c r="B508" t="s">
        <v>980</v>
      </c>
      <c r="C508">
        <v>45</v>
      </c>
      <c r="D508">
        <v>2018</v>
      </c>
      <c r="E508">
        <v>12</v>
      </c>
      <c r="F508">
        <v>0</v>
      </c>
      <c r="G508">
        <v>300</v>
      </c>
      <c r="H508" t="s">
        <v>1009</v>
      </c>
      <c r="I508">
        <v>9322070</v>
      </c>
      <c r="J508">
        <v>1124840</v>
      </c>
      <c r="K508">
        <v>0</v>
      </c>
      <c r="L508">
        <v>10446910</v>
      </c>
      <c r="M508" s="17" t="str">
        <f>VLOOKUP(H508,'Util-Aff Mapping'!$B$2:$D$1837,2,FALSE)</f>
        <v>Unregulated</v>
      </c>
      <c r="N508" s="17" t="str">
        <f>VLOOKUP(H508,'Util-Aff Mapping'!$B$2:$D$1837,3,FALSE)</f>
        <v>Algonquin</v>
      </c>
    </row>
    <row r="509" spans="1:14" x14ac:dyDescent="0.35">
      <c r="A509" s="12">
        <f t="shared" si="8"/>
        <v>507</v>
      </c>
      <c r="B509" t="s">
        <v>980</v>
      </c>
      <c r="C509">
        <v>45</v>
      </c>
      <c r="D509">
        <v>2018</v>
      </c>
      <c r="E509">
        <v>12</v>
      </c>
      <c r="F509">
        <v>0</v>
      </c>
      <c r="G509">
        <v>400</v>
      </c>
      <c r="H509" t="s">
        <v>1442</v>
      </c>
      <c r="I509">
        <v>2917842</v>
      </c>
      <c r="J509">
        <v>158615</v>
      </c>
      <c r="K509">
        <v>0</v>
      </c>
      <c r="L509">
        <v>3076457</v>
      </c>
      <c r="M509" s="17" t="str">
        <f>VLOOKUP(H509,'Util-Aff Mapping'!$B$2:$D$1837,2,FALSE)</f>
        <v>Regulated</v>
      </c>
      <c r="N509" s="17" t="str">
        <f>VLOOKUP(H509,'Util-Aff Mapping'!$B$2:$D$1837,3,FALSE)</f>
        <v>Algonquin</v>
      </c>
    </row>
    <row r="510" spans="1:14" x14ac:dyDescent="0.35">
      <c r="A510" s="12">
        <f t="shared" si="8"/>
        <v>508</v>
      </c>
      <c r="B510" t="s">
        <v>980</v>
      </c>
      <c r="C510">
        <v>45</v>
      </c>
      <c r="D510">
        <v>2018</v>
      </c>
      <c r="E510">
        <v>12</v>
      </c>
      <c r="F510">
        <v>0</v>
      </c>
      <c r="G510">
        <v>500</v>
      </c>
      <c r="H510" t="s">
        <v>1012</v>
      </c>
      <c r="I510">
        <v>17625615</v>
      </c>
      <c r="J510">
        <v>980813</v>
      </c>
      <c r="K510">
        <v>0</v>
      </c>
      <c r="L510">
        <v>18606428</v>
      </c>
      <c r="M510" s="17" t="str">
        <f>VLOOKUP(H510,'Util-Aff Mapping'!$B$2:$D$1837,2,FALSE)</f>
        <v>Regulated</v>
      </c>
      <c r="N510" s="17" t="str">
        <f>VLOOKUP(H510,'Util-Aff Mapping'!$B$2:$D$1837,3,FALSE)</f>
        <v>Algonquin</v>
      </c>
    </row>
    <row r="511" spans="1:14" x14ac:dyDescent="0.35">
      <c r="A511" s="12">
        <f t="shared" si="8"/>
        <v>509</v>
      </c>
      <c r="B511" t="s">
        <v>980</v>
      </c>
      <c r="C511">
        <v>45</v>
      </c>
      <c r="D511">
        <v>2018</v>
      </c>
      <c r="E511">
        <v>12</v>
      </c>
      <c r="F511">
        <v>0</v>
      </c>
      <c r="G511">
        <v>600</v>
      </c>
      <c r="H511" t="s">
        <v>1007</v>
      </c>
      <c r="I511">
        <v>12931190</v>
      </c>
      <c r="J511">
        <v>711222</v>
      </c>
      <c r="K511">
        <v>0</v>
      </c>
      <c r="L511">
        <v>13642412</v>
      </c>
      <c r="M511" s="17" t="str">
        <f>VLOOKUP(H511,'Util-Aff Mapping'!$B$2:$D$1837,2,FALSE)</f>
        <v>Regulated</v>
      </c>
      <c r="N511" s="17" t="str">
        <f>VLOOKUP(H511,'Util-Aff Mapping'!$B$2:$D$1837,3,FALSE)</f>
        <v>Algonquin</v>
      </c>
    </row>
    <row r="512" spans="1:14" x14ac:dyDescent="0.35">
      <c r="A512" s="12">
        <f t="shared" si="8"/>
        <v>510</v>
      </c>
      <c r="B512" t="s">
        <v>980</v>
      </c>
      <c r="C512">
        <v>45</v>
      </c>
      <c r="D512">
        <v>2018</v>
      </c>
      <c r="E512">
        <v>12</v>
      </c>
      <c r="F512">
        <v>0</v>
      </c>
      <c r="G512">
        <v>700</v>
      </c>
      <c r="H512" t="s">
        <v>979</v>
      </c>
      <c r="I512">
        <v>858424</v>
      </c>
      <c r="J512">
        <v>0</v>
      </c>
      <c r="K512">
        <v>0</v>
      </c>
      <c r="L512">
        <v>858424</v>
      </c>
      <c r="M512" s="17" t="str">
        <f>VLOOKUP(H512,'Util-Aff Mapping'!$B$2:$D$1837,2,FALSE)</f>
        <v>Unregulated</v>
      </c>
      <c r="N512" s="17" t="str">
        <f>VLOOKUP(H512,'Util-Aff Mapping'!$B$2:$D$1837,3,FALSE)</f>
        <v>Algonquin</v>
      </c>
    </row>
    <row r="513" spans="1:14" x14ac:dyDescent="0.35">
      <c r="A513" s="12">
        <f t="shared" si="8"/>
        <v>511</v>
      </c>
      <c r="B513" t="s">
        <v>980</v>
      </c>
      <c r="C513">
        <v>45</v>
      </c>
      <c r="D513">
        <v>2018</v>
      </c>
      <c r="E513">
        <v>12</v>
      </c>
      <c r="F513">
        <v>0</v>
      </c>
      <c r="G513">
        <v>800</v>
      </c>
      <c r="H513" t="s">
        <v>1159</v>
      </c>
      <c r="I513">
        <v>320548</v>
      </c>
      <c r="J513">
        <v>0</v>
      </c>
      <c r="K513">
        <v>0</v>
      </c>
      <c r="L513">
        <v>320548</v>
      </c>
      <c r="M513" s="17" t="str">
        <f>VLOOKUP(H513,'Util-Aff Mapping'!$B$2:$D$1837,2,FALSE)</f>
        <v>Unregulated</v>
      </c>
      <c r="N513" s="17" t="str">
        <f>VLOOKUP(H513,'Util-Aff Mapping'!$B$2:$D$1837,3,FALSE)</f>
        <v>Algonquin</v>
      </c>
    </row>
    <row r="514" spans="1:14" x14ac:dyDescent="0.35">
      <c r="A514" s="12">
        <f t="shared" si="8"/>
        <v>512</v>
      </c>
      <c r="B514" t="s">
        <v>980</v>
      </c>
      <c r="C514">
        <v>45</v>
      </c>
      <c r="D514">
        <v>2018</v>
      </c>
      <c r="E514">
        <v>12</v>
      </c>
      <c r="F514">
        <v>0</v>
      </c>
      <c r="G514">
        <v>900</v>
      </c>
      <c r="H514" t="s">
        <v>1079</v>
      </c>
      <c r="I514">
        <v>393373</v>
      </c>
      <c r="J514">
        <v>0</v>
      </c>
      <c r="K514">
        <v>0</v>
      </c>
      <c r="L514">
        <v>393373</v>
      </c>
      <c r="M514" s="17" t="str">
        <f>VLOOKUP(H514,'Util-Aff Mapping'!$B$2:$D$1837,2,FALSE)</f>
        <v>Unregulated</v>
      </c>
      <c r="N514" s="17" t="str">
        <f>VLOOKUP(H514,'Util-Aff Mapping'!$B$2:$D$1837,3,FALSE)</f>
        <v>Algonquin</v>
      </c>
    </row>
    <row r="515" spans="1:14" x14ac:dyDescent="0.35">
      <c r="A515" s="12">
        <f t="shared" si="8"/>
        <v>513</v>
      </c>
      <c r="B515" t="s">
        <v>980</v>
      </c>
      <c r="C515">
        <v>45</v>
      </c>
      <c r="D515">
        <v>2018</v>
      </c>
      <c r="E515">
        <v>12</v>
      </c>
      <c r="F515">
        <v>0</v>
      </c>
      <c r="G515">
        <v>1000</v>
      </c>
      <c r="H515" t="s">
        <v>1754</v>
      </c>
      <c r="I515">
        <v>36930429</v>
      </c>
      <c r="J515">
        <v>2404288</v>
      </c>
      <c r="K515">
        <v>0</v>
      </c>
      <c r="L515">
        <v>39334717</v>
      </c>
      <c r="M515" s="17" t="str">
        <f>VLOOKUP(H515,'Util-Aff Mapping'!$B$2:$D$1837,2,FALSE)</f>
        <v>Regulated</v>
      </c>
      <c r="N515" s="17" t="str">
        <f>VLOOKUP(H515,'Util-Aff Mapping'!$B$2:$D$1837,3,FALSE)</f>
        <v>Algonquin</v>
      </c>
    </row>
    <row r="516" spans="1:14" x14ac:dyDescent="0.35">
      <c r="A516" s="12">
        <f t="shared" si="8"/>
        <v>514</v>
      </c>
      <c r="B516" t="s">
        <v>980</v>
      </c>
      <c r="C516">
        <v>45</v>
      </c>
      <c r="D516">
        <v>2018</v>
      </c>
      <c r="E516">
        <v>12</v>
      </c>
      <c r="F516">
        <v>0</v>
      </c>
      <c r="G516">
        <v>1100</v>
      </c>
      <c r="H516" t="s">
        <v>1755</v>
      </c>
      <c r="I516">
        <v>8616</v>
      </c>
      <c r="J516">
        <v>1728</v>
      </c>
      <c r="K516">
        <v>0</v>
      </c>
      <c r="L516">
        <v>10344</v>
      </c>
      <c r="M516" s="17" t="str">
        <f>VLOOKUP(H516,'Util-Aff Mapping'!$B$2:$D$1837,2,FALSE)</f>
        <v>Unregulated</v>
      </c>
      <c r="N516" s="17" t="str">
        <f>VLOOKUP(H516,'Util-Aff Mapping'!$B$2:$D$1837,3,FALSE)</f>
        <v>Algonquin</v>
      </c>
    </row>
    <row r="517" spans="1:14" x14ac:dyDescent="0.35">
      <c r="A517" s="12">
        <f t="shared" ref="A517:A580" si="9">A516+1</f>
        <v>515</v>
      </c>
      <c r="B517" t="s">
        <v>980</v>
      </c>
      <c r="C517">
        <v>45</v>
      </c>
      <c r="D517">
        <v>2018</v>
      </c>
      <c r="E517">
        <v>12</v>
      </c>
      <c r="F517">
        <v>0</v>
      </c>
      <c r="G517">
        <v>1200</v>
      </c>
      <c r="H517" t="s">
        <v>1748</v>
      </c>
      <c r="I517">
        <v>2002573</v>
      </c>
      <c r="J517">
        <v>920148</v>
      </c>
      <c r="K517">
        <v>0</v>
      </c>
      <c r="L517">
        <v>2922721</v>
      </c>
      <c r="M517" s="17" t="str">
        <f>VLOOKUP(H517,'Util-Aff Mapping'!$B$2:$D$1837,2,FALSE)</f>
        <v>Unregulated</v>
      </c>
      <c r="N517" s="17" t="str">
        <f>VLOOKUP(H517,'Util-Aff Mapping'!$B$2:$D$1837,3,FALSE)</f>
        <v>Algonquin</v>
      </c>
    </row>
    <row r="518" spans="1:14" x14ac:dyDescent="0.35">
      <c r="A518" s="12">
        <f t="shared" si="9"/>
        <v>516</v>
      </c>
      <c r="B518" t="s">
        <v>980</v>
      </c>
      <c r="C518">
        <v>45</v>
      </c>
      <c r="D518">
        <v>2018</v>
      </c>
      <c r="E518">
        <v>12</v>
      </c>
      <c r="F518">
        <v>0</v>
      </c>
      <c r="G518">
        <v>1300</v>
      </c>
      <c r="H518" t="s">
        <v>1156</v>
      </c>
      <c r="I518">
        <v>10015</v>
      </c>
      <c r="J518">
        <v>18785</v>
      </c>
      <c r="K518">
        <v>0</v>
      </c>
      <c r="L518">
        <v>28800</v>
      </c>
      <c r="M518" s="17" t="str">
        <f>VLOOKUP(H518,'Util-Aff Mapping'!$B$2:$D$1837,2,FALSE)</f>
        <v>Regulated</v>
      </c>
      <c r="N518" s="17" t="str">
        <f>VLOOKUP(H518,'Util-Aff Mapping'!$B$2:$D$1837,3,FALSE)</f>
        <v>Algonquin</v>
      </c>
    </row>
    <row r="519" spans="1:14" x14ac:dyDescent="0.35">
      <c r="A519" s="12">
        <f t="shared" si="9"/>
        <v>517</v>
      </c>
      <c r="B519" t="s">
        <v>980</v>
      </c>
      <c r="C519">
        <v>45</v>
      </c>
      <c r="D519">
        <v>2018</v>
      </c>
      <c r="E519">
        <v>12</v>
      </c>
      <c r="F519">
        <v>0</v>
      </c>
      <c r="G519">
        <v>1400</v>
      </c>
      <c r="H519" t="s">
        <v>1157</v>
      </c>
      <c r="I519">
        <v>3753</v>
      </c>
      <c r="J519">
        <v>19668</v>
      </c>
      <c r="K519">
        <v>0</v>
      </c>
      <c r="L519">
        <v>23421</v>
      </c>
      <c r="M519" s="17" t="str">
        <f>VLOOKUP(H519,'Util-Aff Mapping'!$B$2:$D$1837,2,FALSE)</f>
        <v>Regulated</v>
      </c>
      <c r="N519" s="17" t="str">
        <f>VLOOKUP(H519,'Util-Aff Mapping'!$B$2:$D$1837,3,FALSE)</f>
        <v>Algonquin</v>
      </c>
    </row>
    <row r="520" spans="1:14" x14ac:dyDescent="0.35">
      <c r="A520" s="12">
        <f t="shared" si="9"/>
        <v>518</v>
      </c>
      <c r="B520" t="s">
        <v>980</v>
      </c>
      <c r="C520">
        <v>45</v>
      </c>
      <c r="D520">
        <v>2018</v>
      </c>
      <c r="E520">
        <v>12</v>
      </c>
      <c r="F520">
        <v>0</v>
      </c>
      <c r="G520">
        <v>1500</v>
      </c>
      <c r="H520" t="s">
        <v>1488</v>
      </c>
      <c r="I520">
        <v>66</v>
      </c>
      <c r="J520">
        <v>4194</v>
      </c>
      <c r="K520">
        <v>0</v>
      </c>
      <c r="L520">
        <v>4260</v>
      </c>
      <c r="M520" s="17" t="str">
        <f>VLOOKUP(H520,'Util-Aff Mapping'!$B$2:$D$1837,2,FALSE)</f>
        <v>Regulated</v>
      </c>
      <c r="N520" s="17" t="str">
        <f>VLOOKUP(H520,'Util-Aff Mapping'!$B$2:$D$1837,3,FALSE)</f>
        <v>Algonquin</v>
      </c>
    </row>
    <row r="521" spans="1:14" x14ac:dyDescent="0.35">
      <c r="A521" s="12">
        <f t="shared" si="9"/>
        <v>519</v>
      </c>
      <c r="B521" t="s">
        <v>980</v>
      </c>
      <c r="C521">
        <v>45</v>
      </c>
      <c r="D521">
        <v>2018</v>
      </c>
      <c r="E521">
        <v>12</v>
      </c>
      <c r="F521">
        <v>0</v>
      </c>
      <c r="G521">
        <v>1600</v>
      </c>
      <c r="H521" t="s">
        <v>1569</v>
      </c>
      <c r="I521">
        <v>8357700</v>
      </c>
      <c r="J521">
        <v>4425983</v>
      </c>
      <c r="K521">
        <v>0</v>
      </c>
      <c r="L521">
        <v>12783683</v>
      </c>
      <c r="M521" s="17" t="str">
        <f>VLOOKUP(H521,'Util-Aff Mapping'!$B$2:$D$1837,2,FALSE)</f>
        <v>Regulated</v>
      </c>
      <c r="N521" s="17" t="str">
        <f>VLOOKUP(H521,'Util-Aff Mapping'!$B$2:$D$1837,3,FALSE)</f>
        <v>Algonquin</v>
      </c>
    </row>
    <row r="522" spans="1:14" x14ac:dyDescent="0.35">
      <c r="A522" s="12">
        <f t="shared" si="9"/>
        <v>520</v>
      </c>
      <c r="B522" t="s">
        <v>980</v>
      </c>
      <c r="C522">
        <v>45</v>
      </c>
      <c r="D522">
        <v>2018</v>
      </c>
      <c r="E522">
        <v>12</v>
      </c>
      <c r="F522">
        <v>0</v>
      </c>
      <c r="G522">
        <v>1700</v>
      </c>
      <c r="H522" t="s">
        <v>1570</v>
      </c>
      <c r="I522">
        <v>338944</v>
      </c>
      <c r="J522">
        <v>742918</v>
      </c>
      <c r="K522">
        <v>0</v>
      </c>
      <c r="L522">
        <v>1081862</v>
      </c>
      <c r="M522" s="17" t="str">
        <f>VLOOKUP(H522,'Util-Aff Mapping'!$B$2:$D$1837,2,FALSE)</f>
        <v>Regulated</v>
      </c>
      <c r="N522" s="17" t="str">
        <f>VLOOKUP(H522,'Util-Aff Mapping'!$B$2:$D$1837,3,FALSE)</f>
        <v>Algonquin</v>
      </c>
    </row>
    <row r="523" spans="1:14" x14ac:dyDescent="0.35">
      <c r="A523" s="12">
        <f t="shared" si="9"/>
        <v>521</v>
      </c>
      <c r="B523" t="s">
        <v>980</v>
      </c>
      <c r="C523">
        <v>45</v>
      </c>
      <c r="D523">
        <v>2018</v>
      </c>
      <c r="E523">
        <v>12</v>
      </c>
      <c r="F523">
        <v>0</v>
      </c>
      <c r="G523">
        <v>1800</v>
      </c>
      <c r="H523" t="s">
        <v>1756</v>
      </c>
      <c r="I523">
        <v>2712</v>
      </c>
      <c r="J523">
        <v>3810</v>
      </c>
      <c r="K523">
        <v>0</v>
      </c>
      <c r="L523">
        <v>6522</v>
      </c>
      <c r="M523" s="17" t="str">
        <f>VLOOKUP(H523,'Util-Aff Mapping'!$B$2:$D$1837,2,FALSE)</f>
        <v>Unregulated</v>
      </c>
      <c r="N523" s="17" t="str">
        <f>VLOOKUP(H523,'Util-Aff Mapping'!$B$2:$D$1837,3,FALSE)</f>
        <v>Algonquin</v>
      </c>
    </row>
    <row r="524" spans="1:14" x14ac:dyDescent="0.35">
      <c r="A524" s="12">
        <f t="shared" si="9"/>
        <v>522</v>
      </c>
      <c r="B524" t="s">
        <v>980</v>
      </c>
      <c r="C524">
        <v>45</v>
      </c>
      <c r="D524">
        <v>2018</v>
      </c>
      <c r="E524">
        <v>12</v>
      </c>
      <c r="F524">
        <v>0</v>
      </c>
      <c r="G524">
        <v>1900</v>
      </c>
      <c r="H524" t="s">
        <v>1757</v>
      </c>
      <c r="I524">
        <v>60959</v>
      </c>
      <c r="J524">
        <v>0</v>
      </c>
      <c r="K524">
        <v>0</v>
      </c>
      <c r="L524">
        <v>60959</v>
      </c>
      <c r="M524" s="17" t="str">
        <f>VLOOKUP(H524,'Util-Aff Mapping'!$B$2:$D$1837,2,FALSE)</f>
        <v>Regulated</v>
      </c>
      <c r="N524" s="17" t="str">
        <f>VLOOKUP(H524,'Util-Aff Mapping'!$B$2:$D$1837,3,FALSE)</f>
        <v>Algonquin</v>
      </c>
    </row>
    <row r="525" spans="1:14" x14ac:dyDescent="0.35">
      <c r="A525" s="12">
        <f t="shared" si="9"/>
        <v>523</v>
      </c>
      <c r="B525" t="s">
        <v>980</v>
      </c>
      <c r="C525">
        <v>45</v>
      </c>
      <c r="D525">
        <v>2018</v>
      </c>
      <c r="E525">
        <v>12</v>
      </c>
      <c r="F525">
        <v>0</v>
      </c>
      <c r="G525">
        <v>2000</v>
      </c>
      <c r="H525" t="s">
        <v>1758</v>
      </c>
      <c r="I525">
        <v>82369</v>
      </c>
      <c r="J525">
        <v>28600</v>
      </c>
      <c r="K525">
        <v>0</v>
      </c>
      <c r="L525">
        <v>110969</v>
      </c>
      <c r="M525" s="17" t="str">
        <f>VLOOKUP(H525,'Util-Aff Mapping'!$B$2:$D$1837,2,FALSE)</f>
        <v>Unregulated</v>
      </c>
      <c r="N525" s="17" t="str">
        <f>VLOOKUP(H525,'Util-Aff Mapping'!$B$2:$D$1837,3,FALSE)</f>
        <v>Algonquin</v>
      </c>
    </row>
    <row r="526" spans="1:14" x14ac:dyDescent="0.35">
      <c r="A526" s="12">
        <f t="shared" si="9"/>
        <v>524</v>
      </c>
      <c r="B526" t="s">
        <v>980</v>
      </c>
      <c r="C526">
        <v>45</v>
      </c>
      <c r="D526">
        <v>2018</v>
      </c>
      <c r="E526">
        <v>12</v>
      </c>
      <c r="F526">
        <v>0</v>
      </c>
      <c r="G526">
        <v>2100</v>
      </c>
      <c r="H526" t="s">
        <v>1759</v>
      </c>
      <c r="I526">
        <v>2645</v>
      </c>
      <c r="J526">
        <v>17858</v>
      </c>
      <c r="K526">
        <v>0</v>
      </c>
      <c r="L526">
        <v>20503</v>
      </c>
      <c r="M526" s="17" t="str">
        <f>VLOOKUP(H526,'Util-Aff Mapping'!$B$2:$D$1837,2,FALSE)</f>
        <v>Unregulated</v>
      </c>
      <c r="N526" s="17" t="str">
        <f>VLOOKUP(H526,'Util-Aff Mapping'!$B$2:$D$1837,3,FALSE)</f>
        <v>Algonquin</v>
      </c>
    </row>
    <row r="527" spans="1:14" x14ac:dyDescent="0.35">
      <c r="A527" s="12">
        <f t="shared" si="9"/>
        <v>525</v>
      </c>
      <c r="B527" t="s">
        <v>980</v>
      </c>
      <c r="C527">
        <v>45</v>
      </c>
      <c r="D527">
        <v>2018</v>
      </c>
      <c r="E527">
        <v>12</v>
      </c>
      <c r="F527">
        <v>0</v>
      </c>
      <c r="G527">
        <v>2200</v>
      </c>
      <c r="H527" t="s">
        <v>1565</v>
      </c>
      <c r="I527">
        <v>4419</v>
      </c>
      <c r="J527">
        <v>6937</v>
      </c>
      <c r="K527">
        <v>0</v>
      </c>
      <c r="L527">
        <v>11356</v>
      </c>
      <c r="M527" s="17" t="str">
        <f>VLOOKUP(H527,'Util-Aff Mapping'!$B$2:$D$1837,2,FALSE)</f>
        <v>Unregulated</v>
      </c>
      <c r="N527" s="17" t="str">
        <f>VLOOKUP(H527,'Util-Aff Mapping'!$B$2:$D$1837,3,FALSE)</f>
        <v>Algonquin</v>
      </c>
    </row>
    <row r="528" spans="1:14" x14ac:dyDescent="0.35">
      <c r="A528" s="12">
        <f t="shared" si="9"/>
        <v>526</v>
      </c>
      <c r="B528" t="s">
        <v>980</v>
      </c>
      <c r="C528">
        <v>45</v>
      </c>
      <c r="D528">
        <v>2018</v>
      </c>
      <c r="E528">
        <v>12</v>
      </c>
      <c r="F528">
        <v>0</v>
      </c>
      <c r="G528">
        <v>2300</v>
      </c>
      <c r="H528" t="s">
        <v>1563</v>
      </c>
      <c r="I528">
        <v>1153</v>
      </c>
      <c r="J528">
        <v>2055</v>
      </c>
      <c r="K528">
        <v>0</v>
      </c>
      <c r="L528">
        <v>3208</v>
      </c>
      <c r="M528" s="17" t="str">
        <f>VLOOKUP(H528,'Util-Aff Mapping'!$B$2:$D$1837,2,FALSE)</f>
        <v>Unregulated</v>
      </c>
      <c r="N528" s="17" t="str">
        <f>VLOOKUP(H528,'Util-Aff Mapping'!$B$2:$D$1837,3,FALSE)</f>
        <v>Algonquin</v>
      </c>
    </row>
    <row r="529" spans="1:14" x14ac:dyDescent="0.35">
      <c r="A529" s="12">
        <f t="shared" si="9"/>
        <v>527</v>
      </c>
      <c r="B529" t="s">
        <v>980</v>
      </c>
      <c r="C529">
        <v>45</v>
      </c>
      <c r="D529">
        <v>2018</v>
      </c>
      <c r="E529">
        <v>12</v>
      </c>
      <c r="F529">
        <v>0</v>
      </c>
      <c r="G529">
        <v>2400</v>
      </c>
      <c r="H529" t="s">
        <v>1760</v>
      </c>
      <c r="I529">
        <v>10876</v>
      </c>
      <c r="J529">
        <v>31743</v>
      </c>
      <c r="K529">
        <v>0</v>
      </c>
      <c r="L529">
        <v>42619</v>
      </c>
      <c r="M529" s="17" t="str">
        <f>VLOOKUP(H529,'Util-Aff Mapping'!$B$2:$D$1837,2,FALSE)</f>
        <v>Unregulated</v>
      </c>
      <c r="N529" s="17" t="str">
        <f>VLOOKUP(H529,'Util-Aff Mapping'!$B$2:$D$1837,3,FALSE)</f>
        <v>Algonquin</v>
      </c>
    </row>
    <row r="530" spans="1:14" x14ac:dyDescent="0.35">
      <c r="A530" s="12">
        <f t="shared" si="9"/>
        <v>528</v>
      </c>
      <c r="B530" t="s">
        <v>980</v>
      </c>
      <c r="C530">
        <v>45</v>
      </c>
      <c r="D530">
        <v>2018</v>
      </c>
      <c r="E530">
        <v>12</v>
      </c>
      <c r="F530">
        <v>0</v>
      </c>
      <c r="G530">
        <v>2500</v>
      </c>
      <c r="H530" t="s">
        <v>1761</v>
      </c>
      <c r="I530">
        <v>5765</v>
      </c>
      <c r="J530">
        <v>8737</v>
      </c>
      <c r="K530">
        <v>0</v>
      </c>
      <c r="L530">
        <v>14502</v>
      </c>
      <c r="M530" s="17" t="str">
        <f>VLOOKUP(H530,'Util-Aff Mapping'!$B$2:$D$1837,2,FALSE)</f>
        <v>Unregulated</v>
      </c>
      <c r="N530" s="17" t="str">
        <f>VLOOKUP(H530,'Util-Aff Mapping'!$B$2:$D$1837,3,FALSE)</f>
        <v>Algonquin</v>
      </c>
    </row>
    <row r="531" spans="1:14" x14ac:dyDescent="0.35">
      <c r="A531" s="12">
        <f t="shared" si="9"/>
        <v>529</v>
      </c>
      <c r="B531" t="s">
        <v>980</v>
      </c>
      <c r="C531">
        <v>45</v>
      </c>
      <c r="D531">
        <v>2018</v>
      </c>
      <c r="E531">
        <v>12</v>
      </c>
      <c r="F531">
        <v>0</v>
      </c>
      <c r="G531">
        <v>2600</v>
      </c>
      <c r="H531" t="s">
        <v>1762</v>
      </c>
      <c r="I531">
        <v>6153</v>
      </c>
      <c r="J531">
        <v>23822</v>
      </c>
      <c r="K531">
        <v>0</v>
      </c>
      <c r="L531">
        <v>29975</v>
      </c>
      <c r="M531" s="17" t="str">
        <f>VLOOKUP(H531,'Util-Aff Mapping'!$B$2:$D$1837,2,FALSE)</f>
        <v>Unregulated</v>
      </c>
      <c r="N531" s="17" t="str">
        <f>VLOOKUP(H531,'Util-Aff Mapping'!$B$2:$D$1837,3,FALSE)</f>
        <v>Algonquin</v>
      </c>
    </row>
    <row r="532" spans="1:14" x14ac:dyDescent="0.35">
      <c r="A532" s="12">
        <f t="shared" si="9"/>
        <v>530</v>
      </c>
      <c r="B532" t="s">
        <v>980</v>
      </c>
      <c r="C532">
        <v>45</v>
      </c>
      <c r="D532">
        <v>2018</v>
      </c>
      <c r="E532">
        <v>12</v>
      </c>
      <c r="F532">
        <v>0</v>
      </c>
      <c r="G532">
        <v>2700</v>
      </c>
      <c r="H532" t="s">
        <v>1763</v>
      </c>
      <c r="I532">
        <v>5621</v>
      </c>
      <c r="J532">
        <v>10304</v>
      </c>
      <c r="K532">
        <v>0</v>
      </c>
      <c r="L532">
        <v>15925</v>
      </c>
      <c r="M532" s="17" t="str">
        <f>VLOOKUP(H532,'Util-Aff Mapping'!$B$2:$D$1837,2,FALSE)</f>
        <v>Unregulated</v>
      </c>
      <c r="N532" s="17" t="str">
        <f>VLOOKUP(H532,'Util-Aff Mapping'!$B$2:$D$1837,3,FALSE)</f>
        <v>Algonquin</v>
      </c>
    </row>
    <row r="533" spans="1:14" x14ac:dyDescent="0.35">
      <c r="A533" s="12">
        <f t="shared" si="9"/>
        <v>531</v>
      </c>
      <c r="B533" t="s">
        <v>980</v>
      </c>
      <c r="C533">
        <v>45</v>
      </c>
      <c r="D533">
        <v>2018</v>
      </c>
      <c r="E533">
        <v>12</v>
      </c>
      <c r="F533">
        <v>0</v>
      </c>
      <c r="G533">
        <v>2800</v>
      </c>
      <c r="H533" t="s">
        <v>1764</v>
      </c>
      <c r="I533">
        <v>1597</v>
      </c>
      <c r="J533">
        <v>2823</v>
      </c>
      <c r="K533">
        <v>0</v>
      </c>
      <c r="L533">
        <v>4420</v>
      </c>
      <c r="M533" s="17" t="str">
        <f>VLOOKUP(H533,'Util-Aff Mapping'!$B$2:$D$1837,2,FALSE)</f>
        <v>Unregulated</v>
      </c>
      <c r="N533" s="17" t="str">
        <f>VLOOKUP(H533,'Util-Aff Mapping'!$B$2:$D$1837,3,FALSE)</f>
        <v>Algonquin</v>
      </c>
    </row>
    <row r="534" spans="1:14" x14ac:dyDescent="0.35">
      <c r="A534" s="12">
        <f t="shared" si="9"/>
        <v>532</v>
      </c>
      <c r="B534" t="s">
        <v>980</v>
      </c>
      <c r="C534">
        <v>45</v>
      </c>
      <c r="D534">
        <v>2018</v>
      </c>
      <c r="E534">
        <v>12</v>
      </c>
      <c r="F534">
        <v>0</v>
      </c>
      <c r="G534">
        <v>2900</v>
      </c>
      <c r="H534" t="s">
        <v>1765</v>
      </c>
      <c r="I534">
        <v>10978</v>
      </c>
      <c r="J534">
        <v>-2961</v>
      </c>
      <c r="K534">
        <v>0</v>
      </c>
      <c r="L534">
        <v>8017</v>
      </c>
      <c r="M534" s="17" t="str">
        <f>VLOOKUP(H534,'Util-Aff Mapping'!$B$2:$D$1837,2,FALSE)</f>
        <v>Unregulated</v>
      </c>
      <c r="N534" s="17" t="str">
        <f>VLOOKUP(H534,'Util-Aff Mapping'!$B$2:$D$1837,3,FALSE)</f>
        <v>Algonquin</v>
      </c>
    </row>
    <row r="535" spans="1:14" x14ac:dyDescent="0.35">
      <c r="A535" s="12">
        <f t="shared" si="9"/>
        <v>533</v>
      </c>
      <c r="B535" t="s">
        <v>1021</v>
      </c>
      <c r="C535">
        <v>17</v>
      </c>
      <c r="D535">
        <v>2018</v>
      </c>
      <c r="E535">
        <v>12</v>
      </c>
      <c r="F535">
        <v>0</v>
      </c>
      <c r="G535">
        <v>100</v>
      </c>
      <c r="H535" t="s">
        <v>338</v>
      </c>
      <c r="I535">
        <v>-14115</v>
      </c>
      <c r="J535">
        <v>0</v>
      </c>
      <c r="K535">
        <v>0</v>
      </c>
      <c r="L535">
        <v>-14115</v>
      </c>
      <c r="M535" s="17" t="str">
        <f>VLOOKUP(H535,'Util-Aff Mapping'!$B$2:$D$1837,2,FALSE)</f>
        <v>Regulated</v>
      </c>
      <c r="N535" s="17" t="str">
        <f>VLOOKUP(H535,'Util-Aff Mapping'!$B$2:$D$1837,3,FALSE)</f>
        <v>Nat Grid</v>
      </c>
    </row>
    <row r="536" spans="1:14" x14ac:dyDescent="0.35">
      <c r="A536" s="12">
        <f t="shared" si="9"/>
        <v>534</v>
      </c>
      <c r="B536" t="s">
        <v>1021</v>
      </c>
      <c r="C536">
        <v>17</v>
      </c>
      <c r="D536">
        <v>2018</v>
      </c>
      <c r="E536">
        <v>12</v>
      </c>
      <c r="F536">
        <v>0</v>
      </c>
      <c r="G536">
        <v>200</v>
      </c>
      <c r="H536" t="s">
        <v>1766</v>
      </c>
      <c r="I536">
        <v>620666</v>
      </c>
      <c r="J536">
        <v>1806</v>
      </c>
      <c r="K536">
        <v>-60250</v>
      </c>
      <c r="L536">
        <v>562222</v>
      </c>
      <c r="M536" s="17" t="str">
        <f>VLOOKUP(H536,'Util-Aff Mapping'!$B$2:$D$1837,2,FALSE)</f>
        <v>Regulated</v>
      </c>
      <c r="N536" s="17" t="str">
        <f>VLOOKUP(H536,'Util-Aff Mapping'!$B$2:$D$1837,3,FALSE)</f>
        <v>Nat Grid</v>
      </c>
    </row>
    <row r="537" spans="1:14" x14ac:dyDescent="0.35">
      <c r="A537" s="12">
        <f t="shared" si="9"/>
        <v>535</v>
      </c>
      <c r="B537" t="s">
        <v>1021</v>
      </c>
      <c r="C537">
        <v>17</v>
      </c>
      <c r="D537">
        <v>2018</v>
      </c>
      <c r="E537">
        <v>12</v>
      </c>
      <c r="F537">
        <v>0</v>
      </c>
      <c r="G537">
        <v>300</v>
      </c>
      <c r="H537" t="s">
        <v>340</v>
      </c>
      <c r="I537">
        <v>-667</v>
      </c>
      <c r="J537">
        <v>0</v>
      </c>
      <c r="K537">
        <v>0</v>
      </c>
      <c r="L537">
        <v>-667</v>
      </c>
      <c r="M537" s="17" t="str">
        <f>VLOOKUP(H537,'Util-Aff Mapping'!$B$2:$D$1837,2,FALSE)</f>
        <v>Regulated</v>
      </c>
      <c r="N537" s="17" t="str">
        <f>VLOOKUP(H537,'Util-Aff Mapping'!$B$2:$D$1837,3,FALSE)</f>
        <v>Nat Grid</v>
      </c>
    </row>
    <row r="538" spans="1:14" x14ac:dyDescent="0.35">
      <c r="A538" s="12">
        <f t="shared" si="9"/>
        <v>536</v>
      </c>
      <c r="B538" t="s">
        <v>1021</v>
      </c>
      <c r="C538">
        <v>17</v>
      </c>
      <c r="D538">
        <v>2018</v>
      </c>
      <c r="E538">
        <v>12</v>
      </c>
      <c r="F538">
        <v>0</v>
      </c>
      <c r="G538">
        <v>400</v>
      </c>
      <c r="H538" t="s">
        <v>355</v>
      </c>
      <c r="I538">
        <v>-36756</v>
      </c>
      <c r="J538">
        <v>0</v>
      </c>
      <c r="K538">
        <v>0</v>
      </c>
      <c r="L538">
        <v>-36756</v>
      </c>
      <c r="M538" s="17" t="str">
        <f>VLOOKUP(H538,'Util-Aff Mapping'!$B$2:$D$1837,2,FALSE)</f>
        <v>Regulated</v>
      </c>
      <c r="N538" s="17" t="str">
        <f>VLOOKUP(H538,'Util-Aff Mapping'!$B$2:$D$1837,3,FALSE)</f>
        <v>Nat Grid</v>
      </c>
    </row>
    <row r="539" spans="1:14" x14ac:dyDescent="0.35">
      <c r="A539" s="12">
        <f t="shared" si="9"/>
        <v>537</v>
      </c>
      <c r="B539" t="s">
        <v>1021</v>
      </c>
      <c r="C539">
        <v>17</v>
      </c>
      <c r="D539">
        <v>2018</v>
      </c>
      <c r="E539">
        <v>12</v>
      </c>
      <c r="F539">
        <v>0</v>
      </c>
      <c r="G539">
        <v>500</v>
      </c>
      <c r="H539" t="s">
        <v>1767</v>
      </c>
      <c r="I539">
        <v>-480</v>
      </c>
      <c r="J539">
        <v>0</v>
      </c>
      <c r="K539">
        <v>0</v>
      </c>
      <c r="L539">
        <v>-480</v>
      </c>
      <c r="M539" s="17" t="str">
        <f>VLOOKUP(H539,'Util-Aff Mapping'!$B$2:$D$1837,2,FALSE)</f>
        <v>Regulated</v>
      </c>
      <c r="N539" s="17" t="str">
        <f>VLOOKUP(H539,'Util-Aff Mapping'!$B$2:$D$1837,3,FALSE)</f>
        <v>Nat Grid</v>
      </c>
    </row>
    <row r="540" spans="1:14" x14ac:dyDescent="0.35">
      <c r="A540" s="12">
        <f t="shared" si="9"/>
        <v>538</v>
      </c>
      <c r="B540" t="s">
        <v>1021</v>
      </c>
      <c r="C540">
        <v>17</v>
      </c>
      <c r="D540">
        <v>2018</v>
      </c>
      <c r="E540">
        <v>12</v>
      </c>
      <c r="F540">
        <v>0</v>
      </c>
      <c r="G540">
        <v>600</v>
      </c>
      <c r="H540" t="s">
        <v>1034</v>
      </c>
      <c r="I540">
        <v>-6</v>
      </c>
      <c r="J540">
        <v>0</v>
      </c>
      <c r="K540">
        <v>0</v>
      </c>
      <c r="L540">
        <v>-6</v>
      </c>
      <c r="M540" s="17" t="str">
        <f>VLOOKUP(H540,'Util-Aff Mapping'!$B$2:$D$1837,2,FALSE)</f>
        <v>Unregulated</v>
      </c>
      <c r="N540" s="17" t="str">
        <f>VLOOKUP(H540,'Util-Aff Mapping'!$B$2:$D$1837,3,FALSE)</f>
        <v>Nat Grid</v>
      </c>
    </row>
    <row r="541" spans="1:14" x14ac:dyDescent="0.35">
      <c r="A541" s="12">
        <f t="shared" si="9"/>
        <v>539</v>
      </c>
      <c r="B541" t="s">
        <v>1021</v>
      </c>
      <c r="C541">
        <v>17</v>
      </c>
      <c r="D541">
        <v>2018</v>
      </c>
      <c r="E541">
        <v>12</v>
      </c>
      <c r="F541">
        <v>0</v>
      </c>
      <c r="G541">
        <v>700</v>
      </c>
      <c r="H541" t="s">
        <v>1035</v>
      </c>
      <c r="I541">
        <v>-206</v>
      </c>
      <c r="J541">
        <v>0</v>
      </c>
      <c r="K541">
        <v>0</v>
      </c>
      <c r="L541">
        <v>-206</v>
      </c>
      <c r="M541" s="17" t="str">
        <f>VLOOKUP(H541,'Util-Aff Mapping'!$B$2:$D$1837,2,FALSE)</f>
        <v>Unregulated</v>
      </c>
      <c r="N541" s="17" t="str">
        <f>VLOOKUP(H541,'Util-Aff Mapping'!$B$2:$D$1837,3,FALSE)</f>
        <v>Nat Grid</v>
      </c>
    </row>
    <row r="542" spans="1:14" x14ac:dyDescent="0.35">
      <c r="A542" s="12">
        <f t="shared" si="9"/>
        <v>540</v>
      </c>
      <c r="B542" t="s">
        <v>1021</v>
      </c>
      <c r="C542">
        <v>17</v>
      </c>
      <c r="D542">
        <v>2018</v>
      </c>
      <c r="E542">
        <v>12</v>
      </c>
      <c r="F542">
        <v>0</v>
      </c>
      <c r="G542">
        <v>800</v>
      </c>
      <c r="H542" t="s">
        <v>1036</v>
      </c>
      <c r="I542">
        <v>-368</v>
      </c>
      <c r="J542">
        <v>0</v>
      </c>
      <c r="K542">
        <v>0</v>
      </c>
      <c r="L542">
        <v>-368</v>
      </c>
      <c r="M542" s="17" t="str">
        <f>VLOOKUP(H542,'Util-Aff Mapping'!$B$2:$D$1837,2,FALSE)</f>
        <v>Unregulated</v>
      </c>
      <c r="N542" s="17" t="str">
        <f>VLOOKUP(H542,'Util-Aff Mapping'!$B$2:$D$1837,3,FALSE)</f>
        <v>Nat Grid</v>
      </c>
    </row>
    <row r="543" spans="1:14" x14ac:dyDescent="0.35">
      <c r="A543" s="12">
        <f t="shared" si="9"/>
        <v>541</v>
      </c>
      <c r="B543" t="s">
        <v>1021</v>
      </c>
      <c r="C543">
        <v>17</v>
      </c>
      <c r="D543">
        <v>2018</v>
      </c>
      <c r="E543">
        <v>12</v>
      </c>
      <c r="F543">
        <v>0</v>
      </c>
      <c r="G543">
        <v>900</v>
      </c>
      <c r="H543" t="s">
        <v>356</v>
      </c>
      <c r="I543">
        <v>104676</v>
      </c>
      <c r="J543">
        <v>0</v>
      </c>
      <c r="K543">
        <v>0</v>
      </c>
      <c r="L543">
        <v>104676</v>
      </c>
      <c r="M543" s="17" t="str">
        <f>VLOOKUP(H543,'Util-Aff Mapping'!$B$2:$D$1837,2,FALSE)</f>
        <v>Regulated</v>
      </c>
      <c r="N543" s="17" t="str">
        <f>VLOOKUP(H543,'Util-Aff Mapping'!$B$2:$D$1837,3,FALSE)</f>
        <v>Nat Grid</v>
      </c>
    </row>
    <row r="544" spans="1:14" x14ac:dyDescent="0.35">
      <c r="A544" s="12">
        <f t="shared" si="9"/>
        <v>542</v>
      </c>
      <c r="B544" t="s">
        <v>1021</v>
      </c>
      <c r="C544">
        <v>17</v>
      </c>
      <c r="D544">
        <v>2018</v>
      </c>
      <c r="E544">
        <v>12</v>
      </c>
      <c r="F544">
        <v>0</v>
      </c>
      <c r="G544">
        <v>1000</v>
      </c>
      <c r="H544" t="s">
        <v>1278</v>
      </c>
      <c r="I544">
        <v>0</v>
      </c>
      <c r="J544">
        <v>0</v>
      </c>
      <c r="K544">
        <v>0</v>
      </c>
      <c r="L544">
        <v>0</v>
      </c>
      <c r="M544" s="17" t="str">
        <f>VLOOKUP(H544,'Util-Aff Mapping'!$B$2:$D$1837,2,FALSE)</f>
        <v>Unregulated</v>
      </c>
      <c r="N544" s="17" t="str">
        <f>VLOOKUP(H544,'Util-Aff Mapping'!$B$2:$D$1837,3,FALSE)</f>
        <v>Nat Grid</v>
      </c>
    </row>
    <row r="545" spans="1:14" x14ac:dyDescent="0.35">
      <c r="A545" s="12">
        <f t="shared" si="9"/>
        <v>543</v>
      </c>
      <c r="B545" t="s">
        <v>1021</v>
      </c>
      <c r="C545">
        <v>17</v>
      </c>
      <c r="D545">
        <v>2018</v>
      </c>
      <c r="E545">
        <v>12</v>
      </c>
      <c r="F545">
        <v>0</v>
      </c>
      <c r="G545">
        <v>1100</v>
      </c>
      <c r="H545" t="s">
        <v>1768</v>
      </c>
      <c r="I545">
        <v>-475</v>
      </c>
      <c r="J545">
        <v>0</v>
      </c>
      <c r="K545">
        <v>0</v>
      </c>
      <c r="L545">
        <v>-475</v>
      </c>
      <c r="M545" s="17" t="str">
        <f>VLOOKUP(H545,'Util-Aff Mapping'!$B$2:$D$1837,2,FALSE)</f>
        <v>Unregulated</v>
      </c>
      <c r="N545" s="17" t="str">
        <f>VLOOKUP(H545,'Util-Aff Mapping'!$B$2:$D$1837,3,FALSE)</f>
        <v>Nat Grid</v>
      </c>
    </row>
    <row r="546" spans="1:14" x14ac:dyDescent="0.35">
      <c r="A546" s="12">
        <f t="shared" si="9"/>
        <v>544</v>
      </c>
      <c r="B546" t="s">
        <v>1021</v>
      </c>
      <c r="C546">
        <v>17</v>
      </c>
      <c r="D546">
        <v>2018</v>
      </c>
      <c r="E546">
        <v>12</v>
      </c>
      <c r="F546">
        <v>0</v>
      </c>
      <c r="G546">
        <v>1200</v>
      </c>
      <c r="H546" t="s">
        <v>1026</v>
      </c>
      <c r="I546">
        <v>0</v>
      </c>
      <c r="J546">
        <v>0</v>
      </c>
      <c r="K546">
        <v>0</v>
      </c>
      <c r="L546">
        <v>0</v>
      </c>
      <c r="M546" s="17" t="str">
        <f>VLOOKUP(H546,'Util-Aff Mapping'!$B$2:$D$1837,2,FALSE)</f>
        <v>Unregulated</v>
      </c>
      <c r="N546" s="17" t="str">
        <f>VLOOKUP(H546,'Util-Aff Mapping'!$B$2:$D$1837,3,FALSE)</f>
        <v>Nat Grid</v>
      </c>
    </row>
    <row r="547" spans="1:14" x14ac:dyDescent="0.35">
      <c r="A547" s="12">
        <f t="shared" si="9"/>
        <v>545</v>
      </c>
      <c r="B547" t="s">
        <v>1021</v>
      </c>
      <c r="C547">
        <v>17</v>
      </c>
      <c r="D547">
        <v>2018</v>
      </c>
      <c r="E547">
        <v>12</v>
      </c>
      <c r="F547">
        <v>0</v>
      </c>
      <c r="G547">
        <v>1300</v>
      </c>
      <c r="H547" t="s">
        <v>1769</v>
      </c>
      <c r="I547">
        <v>1343234</v>
      </c>
      <c r="J547">
        <v>73852</v>
      </c>
      <c r="K547">
        <v>-2395935</v>
      </c>
      <c r="L547">
        <v>-978849</v>
      </c>
      <c r="M547" s="17" t="str">
        <f>VLOOKUP(H547,'Util-Aff Mapping'!$B$2:$D$1837,2,FALSE)</f>
        <v>Regulated</v>
      </c>
      <c r="N547" s="17" t="str">
        <f>VLOOKUP(H547,'Util-Aff Mapping'!$B$2:$D$1837,3,FALSE)</f>
        <v>Nat Grid</v>
      </c>
    </row>
    <row r="548" spans="1:14" x14ac:dyDescent="0.35">
      <c r="A548" s="12">
        <f t="shared" si="9"/>
        <v>546</v>
      </c>
      <c r="B548" t="s">
        <v>1021</v>
      </c>
      <c r="C548">
        <v>17</v>
      </c>
      <c r="D548">
        <v>2018</v>
      </c>
      <c r="E548">
        <v>12</v>
      </c>
      <c r="F548">
        <v>0</v>
      </c>
      <c r="G548">
        <v>1400</v>
      </c>
      <c r="H548" t="s">
        <v>1031</v>
      </c>
      <c r="I548">
        <v>57377981</v>
      </c>
      <c r="J548">
        <v>13540</v>
      </c>
      <c r="K548">
        <v>-404934</v>
      </c>
      <c r="L548">
        <v>56986587</v>
      </c>
      <c r="M548" s="17" t="str">
        <f>VLOOKUP(H548,'Util-Aff Mapping'!$B$2:$D$1837,2,FALSE)</f>
        <v>Unregulated</v>
      </c>
      <c r="N548" s="17" t="str">
        <f>VLOOKUP(H548,'Util-Aff Mapping'!$B$2:$D$1837,3,FALSE)</f>
        <v>Nat Grid</v>
      </c>
    </row>
    <row r="549" spans="1:14" x14ac:dyDescent="0.35">
      <c r="A549" s="12">
        <f t="shared" si="9"/>
        <v>547</v>
      </c>
      <c r="B549" t="s">
        <v>1021</v>
      </c>
      <c r="C549">
        <v>17</v>
      </c>
      <c r="D549">
        <v>2018</v>
      </c>
      <c r="E549">
        <v>12</v>
      </c>
      <c r="F549">
        <v>0</v>
      </c>
      <c r="G549">
        <v>1500</v>
      </c>
      <c r="H549" t="s">
        <v>1030</v>
      </c>
      <c r="I549">
        <v>2145688</v>
      </c>
      <c r="J549">
        <v>3</v>
      </c>
      <c r="K549">
        <v>-94</v>
      </c>
      <c r="L549">
        <v>2145597</v>
      </c>
      <c r="M549" s="17" t="str">
        <f>VLOOKUP(H549,'Util-Aff Mapping'!$B$2:$D$1837,2,FALSE)</f>
        <v>Unregulated</v>
      </c>
      <c r="N549" s="17" t="str">
        <f>VLOOKUP(H549,'Util-Aff Mapping'!$B$2:$D$1837,3,FALSE)</f>
        <v>Nat Grid</v>
      </c>
    </row>
    <row r="550" spans="1:14" x14ac:dyDescent="0.35">
      <c r="A550" s="12">
        <f t="shared" si="9"/>
        <v>548</v>
      </c>
      <c r="B550" t="s">
        <v>1021</v>
      </c>
      <c r="C550">
        <v>17</v>
      </c>
      <c r="D550">
        <v>2018</v>
      </c>
      <c r="E550">
        <v>12</v>
      </c>
      <c r="F550">
        <v>0</v>
      </c>
      <c r="G550">
        <v>1600</v>
      </c>
      <c r="H550" t="s">
        <v>1033</v>
      </c>
      <c r="I550">
        <v>-343</v>
      </c>
      <c r="J550">
        <v>0</v>
      </c>
      <c r="K550">
        <v>0</v>
      </c>
      <c r="L550">
        <v>-343</v>
      </c>
      <c r="M550" s="17" t="str">
        <f>VLOOKUP(H550,'Util-Aff Mapping'!$B$2:$D$1837,2,FALSE)</f>
        <v>Unregulated</v>
      </c>
      <c r="N550" s="17" t="str">
        <f>VLOOKUP(H550,'Util-Aff Mapping'!$B$2:$D$1837,3,FALSE)</f>
        <v>Nat Grid</v>
      </c>
    </row>
    <row r="551" spans="1:14" x14ac:dyDescent="0.35">
      <c r="A551" s="12">
        <f t="shared" si="9"/>
        <v>549</v>
      </c>
      <c r="B551" t="s">
        <v>1021</v>
      </c>
      <c r="C551">
        <v>17</v>
      </c>
      <c r="D551">
        <v>2018</v>
      </c>
      <c r="E551">
        <v>12</v>
      </c>
      <c r="F551">
        <v>0</v>
      </c>
      <c r="G551">
        <v>1700</v>
      </c>
      <c r="H551" t="s">
        <v>1164</v>
      </c>
      <c r="I551">
        <v>2181776</v>
      </c>
      <c r="J551">
        <v>4</v>
      </c>
      <c r="K551">
        <v>-102</v>
      </c>
      <c r="L551">
        <v>2181678</v>
      </c>
      <c r="M551" s="17" t="str">
        <f>VLOOKUP(H551,'Util-Aff Mapping'!$B$2:$D$1837,2,FALSE)</f>
        <v>Unregulated</v>
      </c>
      <c r="N551" s="17" t="str">
        <f>VLOOKUP(H551,'Util-Aff Mapping'!$B$2:$D$1837,3,FALSE)</f>
        <v>Nat Grid</v>
      </c>
    </row>
    <row r="552" spans="1:14" x14ac:dyDescent="0.35">
      <c r="A552" s="12">
        <f t="shared" si="9"/>
        <v>550</v>
      </c>
      <c r="B552" t="s">
        <v>1021</v>
      </c>
      <c r="C552">
        <v>17</v>
      </c>
      <c r="D552">
        <v>2018</v>
      </c>
      <c r="E552">
        <v>12</v>
      </c>
      <c r="F552">
        <v>0</v>
      </c>
      <c r="G552">
        <v>1800</v>
      </c>
      <c r="H552" t="s">
        <v>1023</v>
      </c>
      <c r="I552">
        <v>-274</v>
      </c>
      <c r="J552">
        <v>0</v>
      </c>
      <c r="K552">
        <v>0</v>
      </c>
      <c r="L552">
        <v>-274</v>
      </c>
      <c r="M552" s="17" t="str">
        <f>VLOOKUP(H552,'Util-Aff Mapping'!$B$2:$D$1837,2,FALSE)</f>
        <v>Unregulated</v>
      </c>
      <c r="N552" s="17" t="str">
        <f>VLOOKUP(H552,'Util-Aff Mapping'!$B$2:$D$1837,3,FALSE)</f>
        <v>Nat Grid</v>
      </c>
    </row>
    <row r="553" spans="1:14" x14ac:dyDescent="0.35">
      <c r="A553" s="12">
        <f t="shared" si="9"/>
        <v>551</v>
      </c>
      <c r="B553" t="s">
        <v>1021</v>
      </c>
      <c r="C553">
        <v>17</v>
      </c>
      <c r="D553">
        <v>2018</v>
      </c>
      <c r="E553">
        <v>12</v>
      </c>
      <c r="F553">
        <v>0</v>
      </c>
      <c r="G553">
        <v>1900</v>
      </c>
      <c r="H553" t="s">
        <v>1045</v>
      </c>
      <c r="I553">
        <v>1404</v>
      </c>
      <c r="J553">
        <v>-17</v>
      </c>
      <c r="K553">
        <v>0</v>
      </c>
      <c r="L553">
        <v>1387</v>
      </c>
      <c r="M553" s="17" t="str">
        <f>VLOOKUP(H553,'Util-Aff Mapping'!$B$2:$D$1837,2,FALSE)</f>
        <v>Unregulated</v>
      </c>
      <c r="N553" s="17" t="str">
        <f>VLOOKUP(H553,'Util-Aff Mapping'!$B$2:$D$1837,3,FALSE)</f>
        <v>Nat Grid</v>
      </c>
    </row>
    <row r="554" spans="1:14" x14ac:dyDescent="0.35">
      <c r="A554" s="12">
        <f t="shared" si="9"/>
        <v>552</v>
      </c>
      <c r="B554" t="s">
        <v>1021</v>
      </c>
      <c r="C554">
        <v>17</v>
      </c>
      <c r="D554">
        <v>2018</v>
      </c>
      <c r="E554">
        <v>12</v>
      </c>
      <c r="F554">
        <v>0</v>
      </c>
      <c r="G554">
        <v>2000</v>
      </c>
      <c r="H554" t="s">
        <v>1043</v>
      </c>
      <c r="I554">
        <v>154101</v>
      </c>
      <c r="J554">
        <v>0</v>
      </c>
      <c r="K554">
        <v>0</v>
      </c>
      <c r="L554">
        <v>154101</v>
      </c>
      <c r="M554" s="17" t="str">
        <f>VLOOKUP(H554,'Util-Aff Mapping'!$B$2:$D$1837,2,FALSE)</f>
        <v>Unregulated</v>
      </c>
      <c r="N554" s="17" t="str">
        <f>VLOOKUP(H554,'Util-Aff Mapping'!$B$2:$D$1837,3,FALSE)</f>
        <v>Nat Grid</v>
      </c>
    </row>
    <row r="555" spans="1:14" x14ac:dyDescent="0.35">
      <c r="A555" s="12">
        <f t="shared" si="9"/>
        <v>553</v>
      </c>
      <c r="B555" t="s">
        <v>1021</v>
      </c>
      <c r="C555">
        <v>17</v>
      </c>
      <c r="D555">
        <v>2018</v>
      </c>
      <c r="E555">
        <v>12</v>
      </c>
      <c r="F555">
        <v>0</v>
      </c>
      <c r="G555">
        <v>2100</v>
      </c>
      <c r="H555" t="s">
        <v>1042</v>
      </c>
      <c r="I555">
        <v>-46288</v>
      </c>
      <c r="J555">
        <v>0</v>
      </c>
      <c r="K555">
        <v>0</v>
      </c>
      <c r="L555">
        <v>-46288</v>
      </c>
      <c r="M555" s="17" t="str">
        <f>VLOOKUP(H555,'Util-Aff Mapping'!$B$2:$D$1837,2,FALSE)</f>
        <v>Regulated</v>
      </c>
      <c r="N555" s="17" t="str">
        <f>VLOOKUP(H555,'Util-Aff Mapping'!$B$2:$D$1837,3,FALSE)</f>
        <v>Nat Grid</v>
      </c>
    </row>
    <row r="556" spans="1:14" x14ac:dyDescent="0.35">
      <c r="A556" s="12">
        <f t="shared" si="9"/>
        <v>554</v>
      </c>
      <c r="B556" t="s">
        <v>1021</v>
      </c>
      <c r="C556">
        <v>17</v>
      </c>
      <c r="D556">
        <v>2018</v>
      </c>
      <c r="E556">
        <v>12</v>
      </c>
      <c r="F556">
        <v>0</v>
      </c>
      <c r="G556">
        <v>2200</v>
      </c>
      <c r="H556" t="s">
        <v>1770</v>
      </c>
      <c r="I556">
        <v>-162</v>
      </c>
      <c r="J556">
        <v>0</v>
      </c>
      <c r="K556">
        <v>0</v>
      </c>
      <c r="L556">
        <v>-162</v>
      </c>
      <c r="M556" s="17" t="str">
        <f>VLOOKUP(H556,'Util-Aff Mapping'!$B$2:$D$1837,2,FALSE)</f>
        <v>Unregulated</v>
      </c>
      <c r="N556" s="17" t="str">
        <f>VLOOKUP(H556,'Util-Aff Mapping'!$B$2:$D$1837,3,FALSE)</f>
        <v>Nat Grid</v>
      </c>
    </row>
    <row r="557" spans="1:14" x14ac:dyDescent="0.35">
      <c r="A557" s="12">
        <f t="shared" si="9"/>
        <v>555</v>
      </c>
      <c r="B557" t="s">
        <v>1021</v>
      </c>
      <c r="C557">
        <v>17</v>
      </c>
      <c r="D557">
        <v>2018</v>
      </c>
      <c r="E557">
        <v>12</v>
      </c>
      <c r="F557">
        <v>0</v>
      </c>
      <c r="G557">
        <v>2300</v>
      </c>
      <c r="H557" t="s">
        <v>1037</v>
      </c>
      <c r="I557">
        <v>-18837</v>
      </c>
      <c r="J557">
        <v>0</v>
      </c>
      <c r="K557">
        <v>0</v>
      </c>
      <c r="L557">
        <v>-18837</v>
      </c>
      <c r="M557" s="17" t="str">
        <f>VLOOKUP(H557,'Util-Aff Mapping'!$B$2:$D$1837,2,FALSE)</f>
        <v>Regulated</v>
      </c>
      <c r="N557" s="17" t="str">
        <f>VLOOKUP(H557,'Util-Aff Mapping'!$B$2:$D$1837,3,FALSE)</f>
        <v>Nat Grid</v>
      </c>
    </row>
    <row r="558" spans="1:14" x14ac:dyDescent="0.35">
      <c r="A558" s="12">
        <f t="shared" si="9"/>
        <v>556</v>
      </c>
      <c r="B558" t="s">
        <v>1021</v>
      </c>
      <c r="C558">
        <v>17</v>
      </c>
      <c r="D558">
        <v>2018</v>
      </c>
      <c r="E558">
        <v>12</v>
      </c>
      <c r="F558">
        <v>0</v>
      </c>
      <c r="G558">
        <v>2400</v>
      </c>
      <c r="H558" t="s">
        <v>1771</v>
      </c>
      <c r="I558">
        <v>0</v>
      </c>
      <c r="J558">
        <v>0</v>
      </c>
      <c r="K558">
        <v>0</v>
      </c>
      <c r="L558">
        <v>0</v>
      </c>
      <c r="M558" s="17" t="str">
        <f>VLOOKUP(H558,'Util-Aff Mapping'!$B$2:$D$1837,2,FALSE)</f>
        <v>Unregulated</v>
      </c>
      <c r="N558" s="17" t="str">
        <f>VLOOKUP(H558,'Util-Aff Mapping'!$B$2:$D$1837,3,FALSE)</f>
        <v>Nat Grid</v>
      </c>
    </row>
    <row r="559" spans="1:14" x14ac:dyDescent="0.35">
      <c r="A559" s="12">
        <f t="shared" si="9"/>
        <v>557</v>
      </c>
      <c r="B559" t="s">
        <v>25</v>
      </c>
      <c r="C559">
        <v>33</v>
      </c>
      <c r="D559">
        <v>2018</v>
      </c>
      <c r="E559">
        <v>12</v>
      </c>
      <c r="F559">
        <v>0</v>
      </c>
      <c r="G559">
        <v>100</v>
      </c>
      <c r="H559" t="s">
        <v>1772</v>
      </c>
      <c r="I559">
        <v>275438591</v>
      </c>
      <c r="J559">
        <v>3351400</v>
      </c>
      <c r="K559">
        <v>824803</v>
      </c>
      <c r="L559">
        <v>279614794</v>
      </c>
      <c r="M559" s="17" t="str">
        <f>VLOOKUP(H559,'Util-Aff Mapping'!$B$2:$D$1837,2,FALSE)</f>
        <v>Regulated</v>
      </c>
      <c r="N559" s="17" t="str">
        <f>VLOOKUP(H559,'Util-Aff Mapping'!$B$2:$D$1837,3,FALSE)</f>
        <v>Nat Grid</v>
      </c>
    </row>
    <row r="560" spans="1:14" x14ac:dyDescent="0.35">
      <c r="A560" s="12">
        <f t="shared" si="9"/>
        <v>558</v>
      </c>
      <c r="B560" t="s">
        <v>25</v>
      </c>
      <c r="C560">
        <v>33</v>
      </c>
      <c r="D560">
        <v>2018</v>
      </c>
      <c r="E560">
        <v>12</v>
      </c>
      <c r="F560">
        <v>0</v>
      </c>
      <c r="G560">
        <v>200</v>
      </c>
      <c r="H560" t="s">
        <v>1766</v>
      </c>
      <c r="I560">
        <v>435872952</v>
      </c>
      <c r="J560">
        <v>5549478</v>
      </c>
      <c r="K560">
        <v>1464503</v>
      </c>
      <c r="L560">
        <v>442886933</v>
      </c>
      <c r="M560" s="17" t="str">
        <f>VLOOKUP(H560,'Util-Aff Mapping'!$B$2:$D$1837,2,FALSE)</f>
        <v>Regulated</v>
      </c>
      <c r="N560" s="17" t="str">
        <f>VLOOKUP(H560,'Util-Aff Mapping'!$B$2:$D$1837,3,FALSE)</f>
        <v>Nat Grid</v>
      </c>
    </row>
    <row r="561" spans="1:14" x14ac:dyDescent="0.35">
      <c r="A561" s="12">
        <f t="shared" si="9"/>
        <v>559</v>
      </c>
      <c r="B561" t="s">
        <v>25</v>
      </c>
      <c r="C561">
        <v>33</v>
      </c>
      <c r="D561">
        <v>2018</v>
      </c>
      <c r="E561">
        <v>12</v>
      </c>
      <c r="F561">
        <v>0</v>
      </c>
      <c r="G561">
        <v>300</v>
      </c>
      <c r="H561" t="s">
        <v>340</v>
      </c>
      <c r="I561">
        <v>61207755</v>
      </c>
      <c r="J561">
        <v>765920</v>
      </c>
      <c r="K561">
        <v>188486</v>
      </c>
      <c r="L561">
        <v>62162161</v>
      </c>
      <c r="M561" s="17" t="str">
        <f>VLOOKUP(H561,'Util-Aff Mapping'!$B$2:$D$1837,2,FALSE)</f>
        <v>Regulated</v>
      </c>
      <c r="N561" s="17" t="str">
        <f>VLOOKUP(H561,'Util-Aff Mapping'!$B$2:$D$1837,3,FALSE)</f>
        <v>Nat Grid</v>
      </c>
    </row>
    <row r="562" spans="1:14" x14ac:dyDescent="0.35">
      <c r="A562" s="12">
        <f t="shared" si="9"/>
        <v>560</v>
      </c>
      <c r="B562" t="s">
        <v>25</v>
      </c>
      <c r="C562">
        <v>33</v>
      </c>
      <c r="D562">
        <v>2018</v>
      </c>
      <c r="E562">
        <v>12</v>
      </c>
      <c r="F562">
        <v>0</v>
      </c>
      <c r="G562">
        <v>400</v>
      </c>
      <c r="H562" t="s">
        <v>1053</v>
      </c>
      <c r="I562">
        <v>16284</v>
      </c>
      <c r="J562">
        <v>0</v>
      </c>
      <c r="K562">
        <v>0</v>
      </c>
      <c r="L562">
        <v>16284</v>
      </c>
      <c r="M562" s="17" t="str">
        <f>VLOOKUP(H562,'Util-Aff Mapping'!$B$2:$D$1837,2,FALSE)</f>
        <v>Unregulated</v>
      </c>
      <c r="N562" s="17" t="str">
        <f>VLOOKUP(H562,'Util-Aff Mapping'!$B$2:$D$1837,3,FALSE)</f>
        <v>Nat Grid</v>
      </c>
    </row>
    <row r="563" spans="1:14" x14ac:dyDescent="0.35">
      <c r="A563" s="12">
        <f t="shared" si="9"/>
        <v>561</v>
      </c>
      <c r="B563" t="s">
        <v>25</v>
      </c>
      <c r="C563">
        <v>33</v>
      </c>
      <c r="D563">
        <v>2018</v>
      </c>
      <c r="E563">
        <v>12</v>
      </c>
      <c r="F563">
        <v>0</v>
      </c>
      <c r="G563">
        <v>500</v>
      </c>
      <c r="H563" t="s">
        <v>1773</v>
      </c>
      <c r="I563">
        <v>5489359</v>
      </c>
      <c r="J563">
        <v>0</v>
      </c>
      <c r="K563">
        <v>0</v>
      </c>
      <c r="L563">
        <v>5489359</v>
      </c>
      <c r="M563" s="17" t="str">
        <f>VLOOKUP(H563,'Util-Aff Mapping'!$B$2:$D$1837,2,FALSE)</f>
        <v>Unregulated</v>
      </c>
      <c r="N563" s="17" t="str">
        <f>VLOOKUP(H563,'Util-Aff Mapping'!$B$2:$D$1837,3,FALSE)</f>
        <v>Nat Grid</v>
      </c>
    </row>
    <row r="564" spans="1:14" x14ac:dyDescent="0.35">
      <c r="A564" s="12">
        <f t="shared" si="9"/>
        <v>562</v>
      </c>
      <c r="B564" t="s">
        <v>25</v>
      </c>
      <c r="C564">
        <v>33</v>
      </c>
      <c r="D564">
        <v>2018</v>
      </c>
      <c r="E564">
        <v>12</v>
      </c>
      <c r="F564">
        <v>0</v>
      </c>
      <c r="G564">
        <v>600</v>
      </c>
      <c r="H564" t="s">
        <v>1774</v>
      </c>
      <c r="I564">
        <v>12314</v>
      </c>
      <c r="J564">
        <v>0</v>
      </c>
      <c r="K564">
        <v>0</v>
      </c>
      <c r="L564">
        <v>12314</v>
      </c>
      <c r="M564" s="17" t="str">
        <f>VLOOKUP(H564,'Util-Aff Mapping'!$B$2:$D$1837,2,FALSE)</f>
        <v>Unregulated</v>
      </c>
      <c r="N564" s="17" t="str">
        <f>VLOOKUP(H564,'Util-Aff Mapping'!$B$2:$D$1837,3,FALSE)</f>
        <v>Nat Grid</v>
      </c>
    </row>
    <row r="565" spans="1:14" x14ac:dyDescent="0.35">
      <c r="A565" s="12">
        <f t="shared" si="9"/>
        <v>563</v>
      </c>
      <c r="B565" t="s">
        <v>25</v>
      </c>
      <c r="C565">
        <v>33</v>
      </c>
      <c r="D565">
        <v>2018</v>
      </c>
      <c r="E565">
        <v>12</v>
      </c>
      <c r="F565">
        <v>0</v>
      </c>
      <c r="G565">
        <v>700</v>
      </c>
      <c r="H565" t="s">
        <v>1775</v>
      </c>
      <c r="I565">
        <v>760682</v>
      </c>
      <c r="J565">
        <v>0</v>
      </c>
      <c r="K565">
        <v>0</v>
      </c>
      <c r="L565">
        <v>760682</v>
      </c>
      <c r="M565" s="17" t="str">
        <f>VLOOKUP(H565,'Util-Aff Mapping'!$B$2:$D$1837,2,FALSE)</f>
        <v>Unregulated</v>
      </c>
      <c r="N565" s="17" t="str">
        <f>VLOOKUP(H565,'Util-Aff Mapping'!$B$2:$D$1837,3,FALSE)</f>
        <v>Nat Grid</v>
      </c>
    </row>
    <row r="566" spans="1:14" x14ac:dyDescent="0.35">
      <c r="A566" s="12">
        <f t="shared" si="9"/>
        <v>564</v>
      </c>
      <c r="B566" t="s">
        <v>25</v>
      </c>
      <c r="C566">
        <v>33</v>
      </c>
      <c r="D566">
        <v>2018</v>
      </c>
      <c r="E566">
        <v>12</v>
      </c>
      <c r="F566">
        <v>0</v>
      </c>
      <c r="G566">
        <v>800</v>
      </c>
      <c r="H566" t="s">
        <v>355</v>
      </c>
      <c r="I566">
        <v>348231370</v>
      </c>
      <c r="J566">
        <v>9030767</v>
      </c>
      <c r="K566">
        <v>2169464</v>
      </c>
      <c r="L566">
        <v>359431601</v>
      </c>
      <c r="M566" s="17" t="str">
        <f>VLOOKUP(H566,'Util-Aff Mapping'!$B$2:$D$1837,2,FALSE)</f>
        <v>Regulated</v>
      </c>
      <c r="N566" s="17" t="str">
        <f>VLOOKUP(H566,'Util-Aff Mapping'!$B$2:$D$1837,3,FALSE)</f>
        <v>Nat Grid</v>
      </c>
    </row>
    <row r="567" spans="1:14" x14ac:dyDescent="0.35">
      <c r="A567" s="12">
        <f t="shared" si="9"/>
        <v>565</v>
      </c>
      <c r="B567" t="s">
        <v>25</v>
      </c>
      <c r="C567">
        <v>33</v>
      </c>
      <c r="D567">
        <v>2018</v>
      </c>
      <c r="E567">
        <v>12</v>
      </c>
      <c r="F567">
        <v>0</v>
      </c>
      <c r="G567">
        <v>900</v>
      </c>
      <c r="H567" t="s">
        <v>354</v>
      </c>
      <c r="I567">
        <v>4500453</v>
      </c>
      <c r="J567">
        <v>104126</v>
      </c>
      <c r="K567">
        <v>25074</v>
      </c>
      <c r="L567">
        <v>4629653</v>
      </c>
      <c r="M567" s="17" t="str">
        <f>VLOOKUP(H567,'Util-Aff Mapping'!$B$2:$D$1837,2,FALSE)</f>
        <v>Regulated</v>
      </c>
      <c r="N567" s="17" t="str">
        <f>VLOOKUP(H567,'Util-Aff Mapping'!$B$2:$D$1837,3,FALSE)</f>
        <v>Nat Grid</v>
      </c>
    </row>
    <row r="568" spans="1:14" x14ac:dyDescent="0.35">
      <c r="A568" s="12">
        <f t="shared" si="9"/>
        <v>566</v>
      </c>
      <c r="B568" t="s">
        <v>25</v>
      </c>
      <c r="C568">
        <v>33</v>
      </c>
      <c r="D568">
        <v>2018</v>
      </c>
      <c r="E568">
        <v>12</v>
      </c>
      <c r="F568">
        <v>0</v>
      </c>
      <c r="G568">
        <v>1000</v>
      </c>
      <c r="H568" t="s">
        <v>1037</v>
      </c>
      <c r="I568">
        <v>222789402</v>
      </c>
      <c r="J568">
        <v>4386927</v>
      </c>
      <c r="K568">
        <v>1168750</v>
      </c>
      <c r="L568">
        <v>228345079</v>
      </c>
      <c r="M568" s="17" t="str">
        <f>VLOOKUP(H568,'Util-Aff Mapping'!$B$2:$D$1837,2,FALSE)</f>
        <v>Regulated</v>
      </c>
      <c r="N568" s="17" t="str">
        <f>VLOOKUP(H568,'Util-Aff Mapping'!$B$2:$D$1837,3,FALSE)</f>
        <v>Nat Grid</v>
      </c>
    </row>
    <row r="569" spans="1:14" x14ac:dyDescent="0.35">
      <c r="A569" s="12">
        <f t="shared" si="9"/>
        <v>567</v>
      </c>
      <c r="B569" t="s">
        <v>25</v>
      </c>
      <c r="C569">
        <v>33</v>
      </c>
      <c r="D569">
        <v>2018</v>
      </c>
      <c r="E569">
        <v>12</v>
      </c>
      <c r="F569">
        <v>0</v>
      </c>
      <c r="G569">
        <v>1100</v>
      </c>
      <c r="H569" t="s">
        <v>1034</v>
      </c>
      <c r="I569">
        <v>113123</v>
      </c>
      <c r="J569">
        <v>974</v>
      </c>
      <c r="K569">
        <v>239</v>
      </c>
      <c r="L569">
        <v>114336</v>
      </c>
      <c r="M569" s="17" t="str">
        <f>VLOOKUP(H569,'Util-Aff Mapping'!$B$2:$D$1837,2,FALSE)</f>
        <v>Unregulated</v>
      </c>
      <c r="N569" s="17" t="str">
        <f>VLOOKUP(H569,'Util-Aff Mapping'!$B$2:$D$1837,3,FALSE)</f>
        <v>Nat Grid</v>
      </c>
    </row>
    <row r="570" spans="1:14" x14ac:dyDescent="0.35">
      <c r="A570" s="12">
        <f t="shared" si="9"/>
        <v>568</v>
      </c>
      <c r="B570" t="s">
        <v>25</v>
      </c>
      <c r="C570">
        <v>33</v>
      </c>
      <c r="D570">
        <v>2018</v>
      </c>
      <c r="E570">
        <v>12</v>
      </c>
      <c r="F570">
        <v>0</v>
      </c>
      <c r="G570">
        <v>1200</v>
      </c>
      <c r="H570" t="s">
        <v>1036</v>
      </c>
      <c r="I570">
        <v>7621921</v>
      </c>
      <c r="J570">
        <v>110875</v>
      </c>
      <c r="K570">
        <v>20316</v>
      </c>
      <c r="L570">
        <v>7753112</v>
      </c>
      <c r="M570" s="17" t="str">
        <f>VLOOKUP(H570,'Util-Aff Mapping'!$B$2:$D$1837,2,FALSE)</f>
        <v>Unregulated</v>
      </c>
      <c r="N570" s="17" t="str">
        <f>VLOOKUP(H570,'Util-Aff Mapping'!$B$2:$D$1837,3,FALSE)</f>
        <v>Nat Grid</v>
      </c>
    </row>
    <row r="571" spans="1:14" x14ac:dyDescent="0.35">
      <c r="A571" s="12">
        <f t="shared" si="9"/>
        <v>569</v>
      </c>
      <c r="B571" t="s">
        <v>25</v>
      </c>
      <c r="C571">
        <v>33</v>
      </c>
      <c r="D571">
        <v>2018</v>
      </c>
      <c r="E571">
        <v>12</v>
      </c>
      <c r="F571">
        <v>0</v>
      </c>
      <c r="G571">
        <v>1400</v>
      </c>
      <c r="H571" t="s">
        <v>356</v>
      </c>
      <c r="I571">
        <v>101030457</v>
      </c>
      <c r="J571">
        <v>2189877</v>
      </c>
      <c r="K571">
        <v>479141</v>
      </c>
      <c r="L571">
        <v>103699475</v>
      </c>
      <c r="M571" s="17" t="str">
        <f>VLOOKUP(H571,'Util-Aff Mapping'!$B$2:$D$1837,2,FALSE)</f>
        <v>Regulated</v>
      </c>
      <c r="N571" s="17" t="str">
        <f>VLOOKUP(H571,'Util-Aff Mapping'!$B$2:$D$1837,3,FALSE)</f>
        <v>Nat Grid</v>
      </c>
    </row>
    <row r="572" spans="1:14" x14ac:dyDescent="0.35">
      <c r="A572" s="12">
        <f t="shared" si="9"/>
        <v>570</v>
      </c>
      <c r="B572" t="s">
        <v>25</v>
      </c>
      <c r="C572">
        <v>33</v>
      </c>
      <c r="D572">
        <v>2018</v>
      </c>
      <c r="E572">
        <v>12</v>
      </c>
      <c r="F572">
        <v>0</v>
      </c>
      <c r="G572">
        <v>1500</v>
      </c>
      <c r="H572" t="s">
        <v>1278</v>
      </c>
      <c r="I572">
        <v>0</v>
      </c>
      <c r="J572">
        <v>0</v>
      </c>
      <c r="K572">
        <v>0</v>
      </c>
      <c r="L572">
        <v>0</v>
      </c>
      <c r="M572" s="17" t="str">
        <f>VLOOKUP(H572,'Util-Aff Mapping'!$B$2:$D$1837,2,FALSE)</f>
        <v>Unregulated</v>
      </c>
      <c r="N572" s="17" t="str">
        <f>VLOOKUP(H572,'Util-Aff Mapping'!$B$2:$D$1837,3,FALSE)</f>
        <v>Nat Grid</v>
      </c>
    </row>
    <row r="573" spans="1:14" x14ac:dyDescent="0.35">
      <c r="A573" s="12">
        <f t="shared" si="9"/>
        <v>571</v>
      </c>
      <c r="B573" t="s">
        <v>25</v>
      </c>
      <c r="C573">
        <v>33</v>
      </c>
      <c r="D573">
        <v>2018</v>
      </c>
      <c r="E573">
        <v>12</v>
      </c>
      <c r="F573">
        <v>0</v>
      </c>
      <c r="G573">
        <v>1600</v>
      </c>
      <c r="H573" t="s">
        <v>1768</v>
      </c>
      <c r="I573">
        <v>17643797</v>
      </c>
      <c r="J573">
        <v>83345</v>
      </c>
      <c r="K573">
        <v>20852</v>
      </c>
      <c r="L573">
        <v>17747994</v>
      </c>
      <c r="M573" s="17" t="str">
        <f>VLOOKUP(H573,'Util-Aff Mapping'!$B$2:$D$1837,2,FALSE)</f>
        <v>Unregulated</v>
      </c>
      <c r="N573" s="17" t="str">
        <f>VLOOKUP(H573,'Util-Aff Mapping'!$B$2:$D$1837,3,FALSE)</f>
        <v>Nat Grid</v>
      </c>
    </row>
    <row r="574" spans="1:14" x14ac:dyDescent="0.35">
      <c r="A574" s="12">
        <f t="shared" si="9"/>
        <v>572</v>
      </c>
      <c r="B574" t="s">
        <v>25</v>
      </c>
      <c r="C574">
        <v>33</v>
      </c>
      <c r="D574">
        <v>2018</v>
      </c>
      <c r="E574">
        <v>12</v>
      </c>
      <c r="F574">
        <v>0</v>
      </c>
      <c r="G574">
        <v>1700</v>
      </c>
      <c r="H574" t="s">
        <v>1022</v>
      </c>
      <c r="I574">
        <v>385378</v>
      </c>
      <c r="J574">
        <v>0</v>
      </c>
      <c r="K574">
        <v>0</v>
      </c>
      <c r="L574">
        <v>385378</v>
      </c>
      <c r="M574" s="17" t="str">
        <f>VLOOKUP(H574,'Util-Aff Mapping'!$B$2:$D$1837,2,FALSE)</f>
        <v>Unregulated</v>
      </c>
      <c r="N574" s="17" t="str">
        <f>VLOOKUP(H574,'Util-Aff Mapping'!$B$2:$D$1837,3,FALSE)</f>
        <v>Nat Grid</v>
      </c>
    </row>
    <row r="575" spans="1:14" x14ac:dyDescent="0.35">
      <c r="A575" s="12">
        <f t="shared" si="9"/>
        <v>573</v>
      </c>
      <c r="B575" t="s">
        <v>25</v>
      </c>
      <c r="C575">
        <v>33</v>
      </c>
      <c r="D575">
        <v>2018</v>
      </c>
      <c r="E575">
        <v>12</v>
      </c>
      <c r="F575">
        <v>0</v>
      </c>
      <c r="G575">
        <v>1800</v>
      </c>
      <c r="H575" t="s">
        <v>1026</v>
      </c>
      <c r="I575">
        <v>597</v>
      </c>
      <c r="J575">
        <v>0</v>
      </c>
      <c r="K575">
        <v>0</v>
      </c>
      <c r="L575">
        <v>597</v>
      </c>
      <c r="M575" s="17" t="str">
        <f>VLOOKUP(H575,'Util-Aff Mapping'!$B$2:$D$1837,2,FALSE)</f>
        <v>Unregulated</v>
      </c>
      <c r="N575" s="17" t="str">
        <f>VLOOKUP(H575,'Util-Aff Mapping'!$B$2:$D$1837,3,FALSE)</f>
        <v>Nat Grid</v>
      </c>
    </row>
    <row r="576" spans="1:14" x14ac:dyDescent="0.35">
      <c r="A576" s="12">
        <f t="shared" si="9"/>
        <v>574</v>
      </c>
      <c r="B576" t="s">
        <v>25</v>
      </c>
      <c r="C576">
        <v>33</v>
      </c>
      <c r="D576">
        <v>2018</v>
      </c>
      <c r="E576">
        <v>12</v>
      </c>
      <c r="F576">
        <v>0</v>
      </c>
      <c r="G576">
        <v>1900</v>
      </c>
      <c r="H576" s="8" t="s">
        <v>1050</v>
      </c>
      <c r="I576">
        <v>354933</v>
      </c>
      <c r="J576">
        <v>0</v>
      </c>
      <c r="K576">
        <v>0</v>
      </c>
      <c r="L576">
        <v>354933</v>
      </c>
      <c r="M576" s="17" t="str">
        <f>VLOOKUP(H576,'Util-Aff Mapping'!$B$2:$D$1837,2,FALSE)</f>
        <v>Unregulated</v>
      </c>
      <c r="N576" s="17" t="str">
        <f>VLOOKUP(H576,'Util-Aff Mapping'!$B$2:$D$1837,3,FALSE)</f>
        <v>Nat Grid</v>
      </c>
    </row>
    <row r="577" spans="1:14" x14ac:dyDescent="0.35">
      <c r="A577" s="12">
        <f t="shared" si="9"/>
        <v>575</v>
      </c>
      <c r="B577" t="s">
        <v>25</v>
      </c>
      <c r="C577">
        <v>33</v>
      </c>
      <c r="D577">
        <v>2018</v>
      </c>
      <c r="E577">
        <v>12</v>
      </c>
      <c r="F577">
        <v>0</v>
      </c>
      <c r="G577">
        <v>2000</v>
      </c>
      <c r="H577" t="s">
        <v>1769</v>
      </c>
      <c r="I577">
        <v>338789393</v>
      </c>
      <c r="J577">
        <v>4337923</v>
      </c>
      <c r="K577">
        <v>1144775</v>
      </c>
      <c r="L577">
        <v>344272091</v>
      </c>
      <c r="M577" s="17" t="str">
        <f>VLOOKUP(H577,'Util-Aff Mapping'!$B$2:$D$1837,2,FALSE)</f>
        <v>Regulated</v>
      </c>
      <c r="N577" s="17" t="str">
        <f>VLOOKUP(H577,'Util-Aff Mapping'!$B$2:$D$1837,3,FALSE)</f>
        <v>Nat Grid</v>
      </c>
    </row>
    <row r="578" spans="1:14" x14ac:dyDescent="0.35">
      <c r="A578" s="12">
        <f t="shared" si="9"/>
        <v>576</v>
      </c>
      <c r="B578" t="s">
        <v>25</v>
      </c>
      <c r="C578">
        <v>33</v>
      </c>
      <c r="D578">
        <v>2018</v>
      </c>
      <c r="E578">
        <v>12</v>
      </c>
      <c r="F578">
        <v>0</v>
      </c>
      <c r="G578">
        <v>2100</v>
      </c>
      <c r="H578" t="s">
        <v>1776</v>
      </c>
      <c r="I578">
        <v>237622417</v>
      </c>
      <c r="J578">
        <v>1422759</v>
      </c>
      <c r="K578">
        <v>344651</v>
      </c>
      <c r="L578">
        <v>239389827</v>
      </c>
      <c r="M578" s="17" t="str">
        <f>VLOOKUP(H578,'Util-Aff Mapping'!$B$2:$D$1837,2,FALSE)</f>
        <v>Unregulated</v>
      </c>
      <c r="N578" s="17" t="str">
        <f>VLOOKUP(H578,'Util-Aff Mapping'!$B$2:$D$1837,3,FALSE)</f>
        <v>Nat Grid</v>
      </c>
    </row>
    <row r="579" spans="1:14" x14ac:dyDescent="0.35">
      <c r="A579" s="12">
        <f t="shared" si="9"/>
        <v>577</v>
      </c>
      <c r="B579" t="s">
        <v>25</v>
      </c>
      <c r="C579">
        <v>33</v>
      </c>
      <c r="D579">
        <v>2018</v>
      </c>
      <c r="E579">
        <v>12</v>
      </c>
      <c r="F579">
        <v>0</v>
      </c>
      <c r="G579">
        <v>2200</v>
      </c>
      <c r="H579" t="s">
        <v>1030</v>
      </c>
      <c r="I579">
        <v>0</v>
      </c>
      <c r="J579">
        <v>0</v>
      </c>
      <c r="K579">
        <v>0</v>
      </c>
      <c r="L579">
        <v>0</v>
      </c>
      <c r="M579" s="17" t="str">
        <f>VLOOKUP(H579,'Util-Aff Mapping'!$B$2:$D$1837,2,FALSE)</f>
        <v>Unregulated</v>
      </c>
      <c r="N579" s="17" t="str">
        <f>VLOOKUP(H579,'Util-Aff Mapping'!$B$2:$D$1837,3,FALSE)</f>
        <v>Nat Grid</v>
      </c>
    </row>
    <row r="580" spans="1:14" x14ac:dyDescent="0.35">
      <c r="A580" s="12">
        <f t="shared" si="9"/>
        <v>578</v>
      </c>
      <c r="B580" t="s">
        <v>25</v>
      </c>
      <c r="C580">
        <v>33</v>
      </c>
      <c r="D580">
        <v>2018</v>
      </c>
      <c r="E580">
        <v>12</v>
      </c>
      <c r="F580">
        <v>0</v>
      </c>
      <c r="G580">
        <v>2300</v>
      </c>
      <c r="H580" t="s">
        <v>1163</v>
      </c>
      <c r="I580">
        <v>0</v>
      </c>
      <c r="J580">
        <v>0</v>
      </c>
      <c r="K580">
        <v>0</v>
      </c>
      <c r="L580">
        <v>0</v>
      </c>
      <c r="M580" s="17" t="str">
        <f>VLOOKUP(H580,'Util-Aff Mapping'!$B$2:$D$1837,2,FALSE)</f>
        <v>Unregulated</v>
      </c>
      <c r="N580" s="17" t="str">
        <f>VLOOKUP(H580,'Util-Aff Mapping'!$B$2:$D$1837,3,FALSE)</f>
        <v>Nat Grid</v>
      </c>
    </row>
    <row r="581" spans="1:14" x14ac:dyDescent="0.35">
      <c r="A581" s="12">
        <f t="shared" ref="A581:A644" si="10">A580+1</f>
        <v>579</v>
      </c>
      <c r="B581" t="s">
        <v>25</v>
      </c>
      <c r="C581">
        <v>33</v>
      </c>
      <c r="D581">
        <v>2018</v>
      </c>
      <c r="E581">
        <v>12</v>
      </c>
      <c r="F581">
        <v>0</v>
      </c>
      <c r="G581">
        <v>2400</v>
      </c>
      <c r="H581" t="s">
        <v>1777</v>
      </c>
      <c r="I581">
        <v>2367692</v>
      </c>
      <c r="J581">
        <v>49745</v>
      </c>
      <c r="K581">
        <v>11377</v>
      </c>
      <c r="L581">
        <v>2428814</v>
      </c>
      <c r="M581" s="17" t="str">
        <f>VLOOKUP(H581,'Util-Aff Mapping'!$B$2:$D$1837,2,FALSE)</f>
        <v>Unregulated</v>
      </c>
      <c r="N581" s="17" t="str">
        <f>VLOOKUP(H581,'Util-Aff Mapping'!$B$2:$D$1837,3,FALSE)</f>
        <v>Nat Grid</v>
      </c>
    </row>
    <row r="582" spans="1:14" x14ac:dyDescent="0.35">
      <c r="A582" s="12">
        <f t="shared" si="10"/>
        <v>580</v>
      </c>
      <c r="B582" t="s">
        <v>25</v>
      </c>
      <c r="C582">
        <v>33</v>
      </c>
      <c r="D582">
        <v>2018</v>
      </c>
      <c r="E582">
        <v>12</v>
      </c>
      <c r="F582">
        <v>0</v>
      </c>
      <c r="G582">
        <v>2500</v>
      </c>
      <c r="H582" t="s">
        <v>1052</v>
      </c>
      <c r="I582">
        <v>0</v>
      </c>
      <c r="J582">
        <v>0</v>
      </c>
      <c r="K582">
        <v>0</v>
      </c>
      <c r="L582">
        <v>0</v>
      </c>
      <c r="M582" s="17" t="str">
        <f>VLOOKUP(H582,'Util-Aff Mapping'!$B$2:$D$1837,2,FALSE)</f>
        <v>Unregulated</v>
      </c>
      <c r="N582" s="17" t="str">
        <f>VLOOKUP(H582,'Util-Aff Mapping'!$B$2:$D$1837,3,FALSE)</f>
        <v>Nat Grid</v>
      </c>
    </row>
    <row r="583" spans="1:14" x14ac:dyDescent="0.35">
      <c r="A583" s="12">
        <f t="shared" si="10"/>
        <v>581</v>
      </c>
      <c r="B583" t="s">
        <v>25</v>
      </c>
      <c r="C583">
        <v>33</v>
      </c>
      <c r="D583">
        <v>2018</v>
      </c>
      <c r="E583">
        <v>12</v>
      </c>
      <c r="F583">
        <v>0</v>
      </c>
      <c r="G583">
        <v>2600</v>
      </c>
      <c r="H583" t="s">
        <v>1044</v>
      </c>
      <c r="I583">
        <v>723866</v>
      </c>
      <c r="J583">
        <v>0</v>
      </c>
      <c r="K583">
        <v>0</v>
      </c>
      <c r="L583">
        <v>723866</v>
      </c>
      <c r="M583" s="17" t="str">
        <f>VLOOKUP(H583,'Util-Aff Mapping'!$B$2:$D$1837,2,FALSE)</f>
        <v>Unregulated</v>
      </c>
      <c r="N583" s="17" t="str">
        <f>VLOOKUP(H583,'Util-Aff Mapping'!$B$2:$D$1837,3,FALSE)</f>
        <v>Nat Grid</v>
      </c>
    </row>
    <row r="584" spans="1:14" x14ac:dyDescent="0.35">
      <c r="A584" s="12">
        <f t="shared" si="10"/>
        <v>582</v>
      </c>
      <c r="B584" t="s">
        <v>25</v>
      </c>
      <c r="C584">
        <v>33</v>
      </c>
      <c r="D584">
        <v>2018</v>
      </c>
      <c r="E584">
        <v>12</v>
      </c>
      <c r="F584">
        <v>0</v>
      </c>
      <c r="G584">
        <v>2700</v>
      </c>
      <c r="H584" t="s">
        <v>1164</v>
      </c>
      <c r="I584">
        <v>0</v>
      </c>
      <c r="J584">
        <v>0</v>
      </c>
      <c r="K584">
        <v>0</v>
      </c>
      <c r="L584">
        <v>0</v>
      </c>
      <c r="M584" s="17" t="str">
        <f>VLOOKUP(H584,'Util-Aff Mapping'!$B$2:$D$1837,2,FALSE)</f>
        <v>Unregulated</v>
      </c>
      <c r="N584" s="17" t="str">
        <f>VLOOKUP(H584,'Util-Aff Mapping'!$B$2:$D$1837,3,FALSE)</f>
        <v>Nat Grid</v>
      </c>
    </row>
    <row r="585" spans="1:14" x14ac:dyDescent="0.35">
      <c r="A585" s="12">
        <f t="shared" si="10"/>
        <v>583</v>
      </c>
      <c r="B585" t="s">
        <v>25</v>
      </c>
      <c r="C585">
        <v>33</v>
      </c>
      <c r="D585">
        <v>2018</v>
      </c>
      <c r="E585">
        <v>12</v>
      </c>
      <c r="F585">
        <v>0</v>
      </c>
      <c r="G585">
        <v>2800</v>
      </c>
      <c r="H585" t="s">
        <v>1778</v>
      </c>
      <c r="I585">
        <v>602430</v>
      </c>
      <c r="J585">
        <v>38216</v>
      </c>
      <c r="K585">
        <v>9145</v>
      </c>
      <c r="L585">
        <v>649791</v>
      </c>
      <c r="M585" s="17" t="str">
        <f>VLOOKUP(H585,'Util-Aff Mapping'!$B$2:$D$1837,2,FALSE)</f>
        <v>Unregulated</v>
      </c>
      <c r="N585" s="17" t="str">
        <f>VLOOKUP(H585,'Util-Aff Mapping'!$B$2:$D$1837,3,FALSE)</f>
        <v>Nat Grid</v>
      </c>
    </row>
    <row r="586" spans="1:14" x14ac:dyDescent="0.35">
      <c r="A586" s="12">
        <f t="shared" si="10"/>
        <v>584</v>
      </c>
      <c r="B586" t="s">
        <v>25</v>
      </c>
      <c r="C586">
        <v>33</v>
      </c>
      <c r="D586">
        <v>2018</v>
      </c>
      <c r="E586">
        <v>12</v>
      </c>
      <c r="F586">
        <v>0</v>
      </c>
      <c r="G586">
        <v>2900</v>
      </c>
      <c r="H586" t="s">
        <v>1165</v>
      </c>
      <c r="I586">
        <v>0</v>
      </c>
      <c r="J586">
        <v>0</v>
      </c>
      <c r="K586">
        <v>0</v>
      </c>
      <c r="L586">
        <v>0</v>
      </c>
      <c r="M586" s="17" t="str">
        <f>VLOOKUP(H586,'Util-Aff Mapping'!$B$2:$D$1837,2,FALSE)</f>
        <v>Unregulated</v>
      </c>
      <c r="N586" s="17" t="str">
        <f>VLOOKUP(H586,'Util-Aff Mapping'!$B$2:$D$1837,3,FALSE)</f>
        <v>Nat Grid</v>
      </c>
    </row>
    <row r="587" spans="1:14" x14ac:dyDescent="0.35">
      <c r="A587" s="12">
        <f t="shared" si="10"/>
        <v>585</v>
      </c>
      <c r="B587" t="s">
        <v>25</v>
      </c>
      <c r="C587">
        <v>33</v>
      </c>
      <c r="D587">
        <v>2018</v>
      </c>
      <c r="E587">
        <v>12</v>
      </c>
      <c r="F587">
        <v>0</v>
      </c>
      <c r="G587">
        <v>3000</v>
      </c>
      <c r="H587" t="s">
        <v>1045</v>
      </c>
      <c r="I587">
        <v>102479673</v>
      </c>
      <c r="J587">
        <v>109487</v>
      </c>
      <c r="K587">
        <v>27496</v>
      </c>
      <c r="L587">
        <v>102616656</v>
      </c>
      <c r="M587" s="17" t="str">
        <f>VLOOKUP(H587,'Util-Aff Mapping'!$B$2:$D$1837,2,FALSE)</f>
        <v>Unregulated</v>
      </c>
      <c r="N587" s="17" t="str">
        <f>VLOOKUP(H587,'Util-Aff Mapping'!$B$2:$D$1837,3,FALSE)</f>
        <v>Nat Grid</v>
      </c>
    </row>
    <row r="588" spans="1:14" x14ac:dyDescent="0.35">
      <c r="A588" s="12">
        <f t="shared" si="10"/>
        <v>586</v>
      </c>
      <c r="B588" t="s">
        <v>25</v>
      </c>
      <c r="C588">
        <v>33</v>
      </c>
      <c r="D588">
        <v>2018</v>
      </c>
      <c r="E588">
        <v>12</v>
      </c>
      <c r="F588">
        <v>0</v>
      </c>
      <c r="G588">
        <v>3100</v>
      </c>
      <c r="H588" t="s">
        <v>1048</v>
      </c>
      <c r="I588">
        <v>471</v>
      </c>
      <c r="J588">
        <v>0</v>
      </c>
      <c r="K588">
        <v>0</v>
      </c>
      <c r="L588">
        <v>471</v>
      </c>
      <c r="M588" s="17" t="str">
        <f>VLOOKUP(H588,'Util-Aff Mapping'!$B$2:$D$1837,2,FALSE)</f>
        <v>Unregulated</v>
      </c>
      <c r="N588" s="17" t="str">
        <f>VLOOKUP(H588,'Util-Aff Mapping'!$B$2:$D$1837,3,FALSE)</f>
        <v>Nat Grid</v>
      </c>
    </row>
    <row r="589" spans="1:14" x14ac:dyDescent="0.35">
      <c r="A589" s="12">
        <f t="shared" si="10"/>
        <v>587</v>
      </c>
      <c r="B589" t="s">
        <v>25</v>
      </c>
      <c r="C589">
        <v>33</v>
      </c>
      <c r="D589">
        <v>2018</v>
      </c>
      <c r="E589">
        <v>12</v>
      </c>
      <c r="F589">
        <v>0</v>
      </c>
      <c r="G589">
        <v>3200</v>
      </c>
      <c r="H589" t="s">
        <v>1771</v>
      </c>
      <c r="I589">
        <v>0</v>
      </c>
      <c r="J589">
        <v>0</v>
      </c>
      <c r="K589">
        <v>0</v>
      </c>
      <c r="L589">
        <v>0</v>
      </c>
      <c r="M589" s="17" t="str">
        <f>VLOOKUP(H589,'Util-Aff Mapping'!$B$2:$D$1837,2,FALSE)</f>
        <v>Unregulated</v>
      </c>
      <c r="N589" s="17" t="str">
        <f>VLOOKUP(H589,'Util-Aff Mapping'!$B$2:$D$1837,3,FALSE)</f>
        <v>Nat Grid</v>
      </c>
    </row>
    <row r="590" spans="1:14" x14ac:dyDescent="0.35">
      <c r="A590" s="12">
        <f t="shared" si="10"/>
        <v>588</v>
      </c>
      <c r="B590" t="s">
        <v>25</v>
      </c>
      <c r="C590">
        <v>33</v>
      </c>
      <c r="D590">
        <v>2018</v>
      </c>
      <c r="E590">
        <v>12</v>
      </c>
      <c r="F590">
        <v>0</v>
      </c>
      <c r="G590">
        <v>3300</v>
      </c>
      <c r="H590" t="s">
        <v>1042</v>
      </c>
      <c r="I590">
        <v>494197374</v>
      </c>
      <c r="J590">
        <v>9620400</v>
      </c>
      <c r="K590">
        <v>2570923</v>
      </c>
      <c r="L590">
        <v>506388697</v>
      </c>
      <c r="M590" s="17" t="str">
        <f>VLOOKUP(H590,'Util-Aff Mapping'!$B$2:$D$1837,2,FALSE)</f>
        <v>Regulated</v>
      </c>
      <c r="N590" s="17" t="str">
        <f>VLOOKUP(H590,'Util-Aff Mapping'!$B$2:$D$1837,3,FALSE)</f>
        <v>Nat Grid</v>
      </c>
    </row>
    <row r="591" spans="1:14" x14ac:dyDescent="0.35">
      <c r="A591" s="12">
        <f t="shared" si="10"/>
        <v>589</v>
      </c>
      <c r="B591" t="s">
        <v>25</v>
      </c>
      <c r="C591">
        <v>33</v>
      </c>
      <c r="D591">
        <v>2018</v>
      </c>
      <c r="E591">
        <v>12</v>
      </c>
      <c r="F591">
        <v>0</v>
      </c>
      <c r="G591">
        <v>3400</v>
      </c>
      <c r="H591" t="s">
        <v>1770</v>
      </c>
      <c r="I591">
        <v>615378</v>
      </c>
      <c r="J591">
        <v>21484</v>
      </c>
      <c r="K591">
        <v>5341</v>
      </c>
      <c r="L591">
        <v>642203</v>
      </c>
      <c r="M591" s="17" t="str">
        <f>VLOOKUP(H591,'Util-Aff Mapping'!$B$2:$D$1837,2,FALSE)</f>
        <v>Unregulated</v>
      </c>
      <c r="N591" s="17" t="str">
        <f>VLOOKUP(H591,'Util-Aff Mapping'!$B$2:$D$1837,3,FALSE)</f>
        <v>Nat Grid</v>
      </c>
    </row>
    <row r="592" spans="1:14" x14ac:dyDescent="0.35">
      <c r="A592" s="12">
        <f t="shared" si="10"/>
        <v>590</v>
      </c>
      <c r="B592" t="s">
        <v>25</v>
      </c>
      <c r="C592">
        <v>33</v>
      </c>
      <c r="D592">
        <v>2018</v>
      </c>
      <c r="E592">
        <v>12</v>
      </c>
      <c r="F592">
        <v>0</v>
      </c>
      <c r="G592">
        <v>3500</v>
      </c>
      <c r="H592" t="s">
        <v>1057</v>
      </c>
      <c r="I592">
        <v>13011</v>
      </c>
      <c r="J592">
        <v>0</v>
      </c>
      <c r="K592">
        <v>0</v>
      </c>
      <c r="L592">
        <v>13011</v>
      </c>
      <c r="M592" s="17" t="str">
        <f>VLOOKUP(H592,'Util-Aff Mapping'!$B$2:$D$1837,2,FALSE)</f>
        <v>Unregulated</v>
      </c>
      <c r="N592" s="17" t="str">
        <f>VLOOKUP(H592,'Util-Aff Mapping'!$B$2:$D$1837,3,FALSE)</f>
        <v>Nat Grid</v>
      </c>
    </row>
    <row r="593" spans="1:14" x14ac:dyDescent="0.35">
      <c r="A593" s="12">
        <f t="shared" si="10"/>
        <v>591</v>
      </c>
      <c r="B593" t="s">
        <v>25</v>
      </c>
      <c r="C593">
        <v>33</v>
      </c>
      <c r="D593">
        <v>2018</v>
      </c>
      <c r="E593">
        <v>12</v>
      </c>
      <c r="F593">
        <v>0</v>
      </c>
      <c r="G593">
        <v>3600</v>
      </c>
      <c r="H593" t="s">
        <v>1779</v>
      </c>
      <c r="I593">
        <v>6591580</v>
      </c>
      <c r="J593">
        <v>0</v>
      </c>
      <c r="K593">
        <v>0</v>
      </c>
      <c r="L593">
        <v>6591580</v>
      </c>
      <c r="M593" s="17" t="str">
        <f>VLOOKUP(H593,'Util-Aff Mapping'!$B$2:$D$1837,2,FALSE)</f>
        <v>Unregulated</v>
      </c>
      <c r="N593" s="17" t="str">
        <f>VLOOKUP(H593,'Util-Aff Mapping'!$B$2:$D$1837,3,FALSE)</f>
        <v>Nat Grid</v>
      </c>
    </row>
    <row r="594" spans="1:14" x14ac:dyDescent="0.35">
      <c r="A594" s="12">
        <f t="shared" si="10"/>
        <v>592</v>
      </c>
      <c r="B594" t="s">
        <v>25</v>
      </c>
      <c r="C594">
        <v>33</v>
      </c>
      <c r="D594">
        <v>2018</v>
      </c>
      <c r="E594">
        <v>12</v>
      </c>
      <c r="F594">
        <v>0</v>
      </c>
      <c r="G594">
        <v>3700</v>
      </c>
      <c r="H594" t="s">
        <v>1572</v>
      </c>
      <c r="I594">
        <v>0</v>
      </c>
      <c r="J594">
        <v>0</v>
      </c>
      <c r="K594">
        <v>0</v>
      </c>
      <c r="L594">
        <v>0</v>
      </c>
      <c r="M594" s="17" t="str">
        <f>VLOOKUP(H594,'Util-Aff Mapping'!$B$2:$D$1837,2,FALSE)</f>
        <v>Unregulated</v>
      </c>
      <c r="N594" s="17" t="str">
        <f>VLOOKUP(H594,'Util-Aff Mapping'!$B$2:$D$1837,3,FALSE)</f>
        <v>Nat Grid</v>
      </c>
    </row>
    <row r="595" spans="1:14" x14ac:dyDescent="0.35">
      <c r="A595" s="12">
        <f t="shared" si="10"/>
        <v>593</v>
      </c>
      <c r="B595" t="s">
        <v>25</v>
      </c>
      <c r="C595">
        <v>33</v>
      </c>
      <c r="D595">
        <v>2018</v>
      </c>
      <c r="E595">
        <v>12</v>
      </c>
      <c r="F595">
        <v>0</v>
      </c>
      <c r="G595">
        <v>3800</v>
      </c>
      <c r="H595" t="s">
        <v>1573</v>
      </c>
      <c r="I595">
        <v>0</v>
      </c>
      <c r="J595">
        <v>0</v>
      </c>
      <c r="K595">
        <v>0</v>
      </c>
      <c r="L595">
        <v>0</v>
      </c>
      <c r="M595" s="17" t="str">
        <f>VLOOKUP(H595,'Util-Aff Mapping'!$B$2:$D$1837,2,FALSE)</f>
        <v>Unregulated</v>
      </c>
      <c r="N595" s="17" t="str">
        <f>VLOOKUP(H595,'Util-Aff Mapping'!$B$2:$D$1837,3,FALSE)</f>
        <v>Nat Grid</v>
      </c>
    </row>
    <row r="596" spans="1:14" x14ac:dyDescent="0.35">
      <c r="A596" s="12">
        <f t="shared" si="10"/>
        <v>594</v>
      </c>
      <c r="B596" t="s">
        <v>25</v>
      </c>
      <c r="C596">
        <v>33</v>
      </c>
      <c r="D596">
        <v>2018</v>
      </c>
      <c r="E596">
        <v>12</v>
      </c>
      <c r="F596">
        <v>0</v>
      </c>
      <c r="G596">
        <v>3900</v>
      </c>
      <c r="H596" t="s">
        <v>1780</v>
      </c>
      <c r="I596">
        <v>234379</v>
      </c>
      <c r="J596">
        <v>0</v>
      </c>
      <c r="K596">
        <v>0</v>
      </c>
      <c r="L596">
        <v>234379</v>
      </c>
      <c r="M596" s="17" t="str">
        <f>VLOOKUP(H596,'Util-Aff Mapping'!$B$2:$D$1837,2,FALSE)</f>
        <v>Unregulated</v>
      </c>
      <c r="N596" s="17" t="str">
        <f>VLOOKUP(H596,'Util-Aff Mapping'!$B$2:$D$1837,3,FALSE)</f>
        <v>Nat Grid</v>
      </c>
    </row>
    <row r="597" spans="1:14" x14ac:dyDescent="0.35">
      <c r="A597" s="12">
        <f t="shared" si="10"/>
        <v>595</v>
      </c>
      <c r="B597" t="s">
        <v>25</v>
      </c>
      <c r="C597">
        <v>33</v>
      </c>
      <c r="D597">
        <v>2018</v>
      </c>
      <c r="E597">
        <v>12</v>
      </c>
      <c r="F597">
        <v>1</v>
      </c>
      <c r="G597">
        <v>100</v>
      </c>
      <c r="H597" t="s">
        <v>1575</v>
      </c>
      <c r="I597">
        <v>24323563</v>
      </c>
      <c r="J597">
        <v>476884</v>
      </c>
      <c r="K597">
        <v>116931</v>
      </c>
      <c r="L597">
        <v>24917378</v>
      </c>
      <c r="M597" s="17" t="str">
        <f>VLOOKUP(H597,'Util-Aff Mapping'!$B$2:$D$1837,2,FALSE)</f>
        <v>Regulated</v>
      </c>
      <c r="N597" s="17" t="str">
        <f>VLOOKUP(H597,'Util-Aff Mapping'!$B$2:$D$1837,3,FALSE)</f>
        <v>Nat Grid</v>
      </c>
    </row>
    <row r="598" spans="1:14" x14ac:dyDescent="0.35">
      <c r="A598" s="12">
        <f t="shared" si="10"/>
        <v>596</v>
      </c>
      <c r="B598" t="s">
        <v>25</v>
      </c>
      <c r="C598">
        <v>33</v>
      </c>
      <c r="D598">
        <v>2018</v>
      </c>
      <c r="E598">
        <v>12</v>
      </c>
      <c r="F598">
        <v>1</v>
      </c>
      <c r="G598">
        <v>200</v>
      </c>
      <c r="H598" t="s">
        <v>1781</v>
      </c>
      <c r="I598">
        <v>432904</v>
      </c>
      <c r="J598">
        <v>0</v>
      </c>
      <c r="K598">
        <v>0</v>
      </c>
      <c r="L598">
        <v>432904</v>
      </c>
      <c r="M598" s="17" t="str">
        <f>VLOOKUP(H598,'Util-Aff Mapping'!$B$2:$D$1837,2,FALSE)</f>
        <v>Unregulated</v>
      </c>
      <c r="N598" s="17" t="str">
        <f>VLOOKUP(H598,'Util-Aff Mapping'!$B$2:$D$1837,3,FALSE)</f>
        <v>Nat Grid</v>
      </c>
    </row>
    <row r="599" spans="1:14" x14ac:dyDescent="0.35">
      <c r="A599" s="12">
        <f t="shared" si="10"/>
        <v>597</v>
      </c>
      <c r="B599" t="s">
        <v>25</v>
      </c>
      <c r="C599">
        <v>33</v>
      </c>
      <c r="D599">
        <v>2018</v>
      </c>
      <c r="E599">
        <v>12</v>
      </c>
      <c r="F599">
        <v>1</v>
      </c>
      <c r="G599">
        <v>300</v>
      </c>
      <c r="H599" t="s">
        <v>1782</v>
      </c>
      <c r="I599">
        <v>4073815</v>
      </c>
      <c r="J599">
        <v>0</v>
      </c>
      <c r="K599">
        <v>0</v>
      </c>
      <c r="L599">
        <v>4073815</v>
      </c>
      <c r="M599" s="17" t="str">
        <f>VLOOKUP(H599,'Util-Aff Mapping'!$B$2:$D$1837,2,FALSE)</f>
        <v>Unregulated</v>
      </c>
      <c r="N599" s="17" t="str">
        <f>VLOOKUP(H599,'Util-Aff Mapping'!$B$2:$D$1837,3,FALSE)</f>
        <v>Nat Grid</v>
      </c>
    </row>
    <row r="600" spans="1:14" x14ac:dyDescent="0.35">
      <c r="A600" s="12">
        <f t="shared" si="10"/>
        <v>598</v>
      </c>
      <c r="B600" t="s">
        <v>25</v>
      </c>
      <c r="C600">
        <v>33</v>
      </c>
      <c r="D600">
        <v>2018</v>
      </c>
      <c r="E600">
        <v>12</v>
      </c>
      <c r="F600">
        <v>1</v>
      </c>
      <c r="G600">
        <v>400</v>
      </c>
      <c r="H600" t="s">
        <v>1783</v>
      </c>
      <c r="I600">
        <v>9165587</v>
      </c>
      <c r="J600">
        <v>0</v>
      </c>
      <c r="K600">
        <v>0</v>
      </c>
      <c r="L600">
        <v>9165587</v>
      </c>
      <c r="M600" s="17" t="str">
        <f>VLOOKUP(H600,'Util-Aff Mapping'!$B$2:$D$1837,2,FALSE)</f>
        <v>Unregulated</v>
      </c>
      <c r="N600" s="17" t="str">
        <f>VLOOKUP(H600,'Util-Aff Mapping'!$B$2:$D$1837,3,FALSE)</f>
        <v>Nat Grid</v>
      </c>
    </row>
    <row r="601" spans="1:14" x14ac:dyDescent="0.35">
      <c r="A601" s="12">
        <f t="shared" si="10"/>
        <v>599</v>
      </c>
      <c r="B601" t="s">
        <v>25</v>
      </c>
      <c r="C601">
        <v>33</v>
      </c>
      <c r="D601">
        <v>2018</v>
      </c>
      <c r="E601">
        <v>12</v>
      </c>
      <c r="F601">
        <v>1</v>
      </c>
      <c r="G601">
        <v>500</v>
      </c>
      <c r="H601" t="s">
        <v>1784</v>
      </c>
      <c r="I601">
        <v>370</v>
      </c>
      <c r="J601">
        <v>0</v>
      </c>
      <c r="K601">
        <v>0</v>
      </c>
      <c r="L601">
        <v>370</v>
      </c>
      <c r="M601" s="17" t="str">
        <f>VLOOKUP(H601,'Util-Aff Mapping'!$B$2:$D$1837,2,FALSE)</f>
        <v>Unregulated</v>
      </c>
      <c r="N601" s="17" t="str">
        <f>VLOOKUP(H601,'Util-Aff Mapping'!$B$2:$D$1837,3,FALSE)</f>
        <v>Nat Grid</v>
      </c>
    </row>
    <row r="602" spans="1:14" x14ac:dyDescent="0.35">
      <c r="A602" s="12">
        <f t="shared" si="10"/>
        <v>600</v>
      </c>
      <c r="B602" t="s">
        <v>25</v>
      </c>
      <c r="C602">
        <v>33</v>
      </c>
      <c r="D602">
        <v>2018</v>
      </c>
      <c r="E602">
        <v>12</v>
      </c>
      <c r="F602">
        <v>1</v>
      </c>
      <c r="G602">
        <v>600</v>
      </c>
      <c r="H602" t="s">
        <v>1785</v>
      </c>
      <c r="I602">
        <v>0</v>
      </c>
      <c r="J602">
        <v>0</v>
      </c>
      <c r="K602">
        <v>0</v>
      </c>
      <c r="L602">
        <v>0</v>
      </c>
      <c r="M602" s="17" t="str">
        <f>VLOOKUP(H602,'Util-Aff Mapping'!$B$2:$D$1837,2,FALSE)</f>
        <v>Unregulated</v>
      </c>
      <c r="N602" s="17" t="str">
        <f>VLOOKUP(H602,'Util-Aff Mapping'!$B$2:$D$1837,3,FALSE)</f>
        <v>Nat Grid</v>
      </c>
    </row>
    <row r="603" spans="1:14" x14ac:dyDescent="0.35">
      <c r="A603" s="12">
        <f t="shared" si="10"/>
        <v>601</v>
      </c>
      <c r="B603" t="s">
        <v>536</v>
      </c>
      <c r="C603">
        <v>20</v>
      </c>
      <c r="D603">
        <v>2018</v>
      </c>
      <c r="E603">
        <v>12</v>
      </c>
      <c r="F603">
        <v>0</v>
      </c>
      <c r="G603">
        <v>100</v>
      </c>
      <c r="H603" t="s">
        <v>366</v>
      </c>
      <c r="I603">
        <v>7889326</v>
      </c>
      <c r="J603">
        <v>8730078</v>
      </c>
      <c r="K603">
        <v>123663</v>
      </c>
      <c r="L603">
        <v>16743067</v>
      </c>
      <c r="M603" s="17" t="str">
        <f>VLOOKUP(H603,'Util-Aff Mapping'!$B$2:$D$1837,2,FALSE)</f>
        <v>Regulated</v>
      </c>
      <c r="N603" s="17" t="str">
        <f>VLOOKUP(H603,'Util-Aff Mapping'!$B$2:$D$1837,3,FALSE)</f>
        <v>NiSource</v>
      </c>
    </row>
    <row r="604" spans="1:14" x14ac:dyDescent="0.35">
      <c r="A604" s="12">
        <f t="shared" si="10"/>
        <v>602</v>
      </c>
      <c r="B604" t="s">
        <v>536</v>
      </c>
      <c r="C604">
        <v>20</v>
      </c>
      <c r="D604">
        <v>2018</v>
      </c>
      <c r="E604">
        <v>12</v>
      </c>
      <c r="F604">
        <v>0</v>
      </c>
      <c r="G604">
        <v>200</v>
      </c>
      <c r="H604" t="s">
        <v>367</v>
      </c>
      <c r="I604">
        <v>3703697</v>
      </c>
      <c r="J604">
        <v>3026655</v>
      </c>
      <c r="K604">
        <v>50779</v>
      </c>
      <c r="L604">
        <v>6781131</v>
      </c>
      <c r="M604" s="17" t="str">
        <f>VLOOKUP(H604,'Util-Aff Mapping'!$B$2:$D$1837,2,FALSE)</f>
        <v>Regulated</v>
      </c>
      <c r="N604" s="17" t="str">
        <f>VLOOKUP(H604,'Util-Aff Mapping'!$B$2:$D$1837,3,FALSE)</f>
        <v>NiSource</v>
      </c>
    </row>
    <row r="605" spans="1:14" x14ac:dyDescent="0.35">
      <c r="A605" s="12">
        <f t="shared" si="10"/>
        <v>603</v>
      </c>
      <c r="B605" t="s">
        <v>536</v>
      </c>
      <c r="C605">
        <v>20</v>
      </c>
      <c r="D605">
        <v>2018</v>
      </c>
      <c r="E605">
        <v>12</v>
      </c>
      <c r="F605">
        <v>0</v>
      </c>
      <c r="G605">
        <v>300</v>
      </c>
      <c r="H605" t="s">
        <v>987</v>
      </c>
      <c r="I605">
        <v>84636077</v>
      </c>
      <c r="J605">
        <v>28814579</v>
      </c>
      <c r="K605">
        <v>1464964</v>
      </c>
      <c r="L605">
        <v>114915620</v>
      </c>
      <c r="M605" s="17" t="str">
        <f>VLOOKUP(H605,'Util-Aff Mapping'!$B$2:$D$1837,2,FALSE)</f>
        <v>Regulated</v>
      </c>
      <c r="N605" s="17" t="str">
        <f>VLOOKUP(H605,'Util-Aff Mapping'!$B$2:$D$1837,3,FALSE)</f>
        <v>NiSource</v>
      </c>
    </row>
    <row r="606" spans="1:14" x14ac:dyDescent="0.35">
      <c r="A606" s="12">
        <f t="shared" si="10"/>
        <v>604</v>
      </c>
      <c r="B606" t="s">
        <v>536</v>
      </c>
      <c r="C606">
        <v>20</v>
      </c>
      <c r="D606">
        <v>2018</v>
      </c>
      <c r="E606">
        <v>12</v>
      </c>
      <c r="F606">
        <v>0</v>
      </c>
      <c r="G606">
        <v>400</v>
      </c>
      <c r="H606" t="s">
        <v>369</v>
      </c>
      <c r="I606">
        <v>55146206</v>
      </c>
      <c r="J606">
        <v>71612511</v>
      </c>
      <c r="K606">
        <v>904451</v>
      </c>
      <c r="L606">
        <v>127663168</v>
      </c>
      <c r="M606" s="17" t="str">
        <f>VLOOKUP(H606,'Util-Aff Mapping'!$B$2:$D$1837,2,FALSE)</f>
        <v>Regulated</v>
      </c>
      <c r="N606" s="17" t="str">
        <f>VLOOKUP(H606,'Util-Aff Mapping'!$B$2:$D$1837,3,FALSE)</f>
        <v>NiSource</v>
      </c>
    </row>
    <row r="607" spans="1:14" x14ac:dyDescent="0.35">
      <c r="A607" s="12">
        <f t="shared" si="10"/>
        <v>605</v>
      </c>
      <c r="B607" t="s">
        <v>536</v>
      </c>
      <c r="C607">
        <v>20</v>
      </c>
      <c r="D607">
        <v>2018</v>
      </c>
      <c r="E607">
        <v>12</v>
      </c>
      <c r="F607">
        <v>0</v>
      </c>
      <c r="G607">
        <v>500</v>
      </c>
      <c r="H607" t="s">
        <v>370</v>
      </c>
      <c r="I607">
        <v>30932140</v>
      </c>
      <c r="J607">
        <v>31858128</v>
      </c>
      <c r="K607">
        <v>432963</v>
      </c>
      <c r="L607">
        <v>63223231</v>
      </c>
      <c r="M607" s="17" t="str">
        <f>VLOOKUP(H607,'Util-Aff Mapping'!$B$2:$D$1837,2,FALSE)</f>
        <v>Regulated</v>
      </c>
      <c r="N607" s="17" t="str">
        <f>VLOOKUP(H607,'Util-Aff Mapping'!$B$2:$D$1837,3,FALSE)</f>
        <v>NiSource</v>
      </c>
    </row>
    <row r="608" spans="1:14" x14ac:dyDescent="0.35">
      <c r="A608" s="12">
        <f t="shared" si="10"/>
        <v>606</v>
      </c>
      <c r="B608" t="s">
        <v>536</v>
      </c>
      <c r="C608">
        <v>20</v>
      </c>
      <c r="D608">
        <v>2018</v>
      </c>
      <c r="E608">
        <v>12</v>
      </c>
      <c r="F608">
        <v>0</v>
      </c>
      <c r="G608">
        <v>600</v>
      </c>
      <c r="H608" t="s">
        <v>371</v>
      </c>
      <c r="I608">
        <v>16554382</v>
      </c>
      <c r="J608">
        <v>17652510</v>
      </c>
      <c r="K608">
        <v>261866</v>
      </c>
      <c r="L608">
        <v>34468758</v>
      </c>
      <c r="M608" s="17" t="str">
        <f>VLOOKUP(H608,'Util-Aff Mapping'!$B$2:$D$1837,2,FALSE)</f>
        <v>Regulated</v>
      </c>
      <c r="N608" s="17" t="str">
        <f>VLOOKUP(H608,'Util-Aff Mapping'!$B$2:$D$1837,3,FALSE)</f>
        <v>NiSource</v>
      </c>
    </row>
    <row r="609" spans="1:14" x14ac:dyDescent="0.35">
      <c r="A609" s="12">
        <f t="shared" si="10"/>
        <v>607</v>
      </c>
      <c r="B609" t="s">
        <v>536</v>
      </c>
      <c r="C609">
        <v>20</v>
      </c>
      <c r="D609">
        <v>2018</v>
      </c>
      <c r="E609">
        <v>12</v>
      </c>
      <c r="F609">
        <v>0</v>
      </c>
      <c r="G609">
        <v>700</v>
      </c>
      <c r="H609" t="s">
        <v>1786</v>
      </c>
      <c r="I609">
        <v>21010</v>
      </c>
      <c r="J609">
        <v>9750</v>
      </c>
      <c r="K609">
        <v>365</v>
      </c>
      <c r="L609">
        <v>31125</v>
      </c>
      <c r="M609" s="17" t="str">
        <f>VLOOKUP(H609,'Util-Aff Mapping'!$B$2:$D$1837,2,FALSE)</f>
        <v>Unregulated</v>
      </c>
      <c r="N609" s="17" t="str">
        <f>VLOOKUP(H609,'Util-Aff Mapping'!$B$2:$D$1837,3,FALSE)</f>
        <v>NiSource</v>
      </c>
    </row>
    <row r="610" spans="1:14" x14ac:dyDescent="0.35">
      <c r="A610" s="12">
        <f t="shared" si="10"/>
        <v>608</v>
      </c>
      <c r="B610" t="s">
        <v>536</v>
      </c>
      <c r="C610">
        <v>20</v>
      </c>
      <c r="D610">
        <v>2018</v>
      </c>
      <c r="E610">
        <v>12</v>
      </c>
      <c r="F610">
        <v>0</v>
      </c>
      <c r="G610">
        <v>800</v>
      </c>
      <c r="H610" t="s">
        <v>1787</v>
      </c>
      <c r="I610">
        <v>22355</v>
      </c>
      <c r="J610">
        <v>9525</v>
      </c>
      <c r="K610">
        <v>351</v>
      </c>
      <c r="L610">
        <v>32231</v>
      </c>
      <c r="M610" s="17" t="str">
        <f>VLOOKUP(H610,'Util-Aff Mapping'!$B$2:$D$1837,2,FALSE)</f>
        <v>Unregulated</v>
      </c>
      <c r="N610" s="17" t="str">
        <f>VLOOKUP(H610,'Util-Aff Mapping'!$B$2:$D$1837,3,FALSE)</f>
        <v>NiSource</v>
      </c>
    </row>
    <row r="611" spans="1:14" x14ac:dyDescent="0.35">
      <c r="A611" s="12">
        <f t="shared" si="10"/>
        <v>609</v>
      </c>
      <c r="B611" t="s">
        <v>536</v>
      </c>
      <c r="C611">
        <v>20</v>
      </c>
      <c r="D611">
        <v>2018</v>
      </c>
      <c r="E611">
        <v>12</v>
      </c>
      <c r="F611">
        <v>0</v>
      </c>
      <c r="G611">
        <v>900</v>
      </c>
      <c r="H611" t="s">
        <v>378</v>
      </c>
      <c r="I611">
        <v>299142</v>
      </c>
      <c r="J611">
        <v>213223</v>
      </c>
      <c r="K611">
        <v>3524</v>
      </c>
      <c r="L611">
        <v>515889</v>
      </c>
      <c r="M611" s="17" t="str">
        <f>VLOOKUP(H611,'Util-Aff Mapping'!$B$2:$D$1837,2,FALSE)</f>
        <v>Unregulated</v>
      </c>
      <c r="N611" s="17" t="str">
        <f>VLOOKUP(H611,'Util-Aff Mapping'!$B$2:$D$1837,3,FALSE)</f>
        <v>NiSource</v>
      </c>
    </row>
    <row r="612" spans="1:14" x14ac:dyDescent="0.35">
      <c r="A612" s="12">
        <f t="shared" si="10"/>
        <v>610</v>
      </c>
      <c r="B612" t="s">
        <v>536</v>
      </c>
      <c r="C612">
        <v>20</v>
      </c>
      <c r="D612">
        <v>2018</v>
      </c>
      <c r="E612">
        <v>12</v>
      </c>
      <c r="F612">
        <v>0</v>
      </c>
      <c r="G612">
        <v>1000</v>
      </c>
      <c r="H612" t="s">
        <v>379</v>
      </c>
      <c r="I612">
        <v>136</v>
      </c>
      <c r="J612">
        <v>10</v>
      </c>
      <c r="K612">
        <v>2</v>
      </c>
      <c r="L612">
        <v>148</v>
      </c>
      <c r="M612" s="17" t="str">
        <f>VLOOKUP(H612,'Util-Aff Mapping'!$B$2:$D$1837,2,FALSE)</f>
        <v>Unregulated</v>
      </c>
      <c r="N612" s="17" t="str">
        <f>VLOOKUP(H612,'Util-Aff Mapping'!$B$2:$D$1837,3,FALSE)</f>
        <v>NiSource</v>
      </c>
    </row>
    <row r="613" spans="1:14" x14ac:dyDescent="0.35">
      <c r="A613" s="12">
        <f t="shared" si="10"/>
        <v>611</v>
      </c>
      <c r="B613" t="s">
        <v>536</v>
      </c>
      <c r="C613">
        <v>20</v>
      </c>
      <c r="D613">
        <v>2018</v>
      </c>
      <c r="E613">
        <v>12</v>
      </c>
      <c r="F613">
        <v>0</v>
      </c>
      <c r="G613">
        <v>1100</v>
      </c>
      <c r="H613" t="s">
        <v>382</v>
      </c>
      <c r="I613">
        <v>3770434</v>
      </c>
      <c r="J613">
        <v>3188582</v>
      </c>
      <c r="K613">
        <v>43592</v>
      </c>
      <c r="L613">
        <v>7002608</v>
      </c>
      <c r="M613" s="17" t="str">
        <f>VLOOKUP(H613,'Util-Aff Mapping'!$B$2:$D$1837,2,FALSE)</f>
        <v>Unregulated</v>
      </c>
      <c r="N613" s="17" t="str">
        <f>VLOOKUP(H613,'Util-Aff Mapping'!$B$2:$D$1837,3,FALSE)</f>
        <v>NiSource</v>
      </c>
    </row>
    <row r="614" spans="1:14" x14ac:dyDescent="0.35">
      <c r="A614" s="12">
        <f t="shared" si="10"/>
        <v>612</v>
      </c>
      <c r="B614" t="s">
        <v>536</v>
      </c>
      <c r="C614">
        <v>20</v>
      </c>
      <c r="D614">
        <v>2018</v>
      </c>
      <c r="E614">
        <v>12</v>
      </c>
      <c r="F614">
        <v>0</v>
      </c>
      <c r="G614">
        <v>1200</v>
      </c>
      <c r="H614" t="s">
        <v>542</v>
      </c>
      <c r="I614">
        <v>1583</v>
      </c>
      <c r="J614">
        <v>38624</v>
      </c>
      <c r="K614">
        <v>301</v>
      </c>
      <c r="L614">
        <v>40508</v>
      </c>
      <c r="M614" s="17" t="str">
        <f>VLOOKUP(H614,'Util-Aff Mapping'!$B$2:$D$1837,2,FALSE)</f>
        <v>Unregulated</v>
      </c>
      <c r="N614" s="17" t="str">
        <f>VLOOKUP(H614,'Util-Aff Mapping'!$B$2:$D$1837,3,FALSE)</f>
        <v>NiSource</v>
      </c>
    </row>
    <row r="615" spans="1:14" x14ac:dyDescent="0.35">
      <c r="A615" s="12">
        <f t="shared" si="10"/>
        <v>613</v>
      </c>
      <c r="B615" t="s">
        <v>536</v>
      </c>
      <c r="C615">
        <v>20</v>
      </c>
      <c r="D615">
        <v>2018</v>
      </c>
      <c r="E615">
        <v>12</v>
      </c>
      <c r="F615">
        <v>0</v>
      </c>
      <c r="G615">
        <v>1300</v>
      </c>
      <c r="H615" t="s">
        <v>1788</v>
      </c>
      <c r="I615">
        <v>40235376</v>
      </c>
      <c r="J615">
        <v>107908424</v>
      </c>
      <c r="K615">
        <v>789588</v>
      </c>
      <c r="L615">
        <v>148933388</v>
      </c>
      <c r="M615" s="17" t="str">
        <f>VLOOKUP(H615,'Util-Aff Mapping'!$B$2:$D$1837,2,FALSE)</f>
        <v>Regulated</v>
      </c>
      <c r="N615" s="17" t="str">
        <f>VLOOKUP(H615,'Util-Aff Mapping'!$B$2:$D$1837,3,FALSE)</f>
        <v>NiSource</v>
      </c>
    </row>
    <row r="616" spans="1:14" x14ac:dyDescent="0.35">
      <c r="A616" s="12">
        <f t="shared" si="10"/>
        <v>614</v>
      </c>
      <c r="B616" t="s">
        <v>27</v>
      </c>
      <c r="C616">
        <v>24</v>
      </c>
      <c r="D616">
        <v>2018</v>
      </c>
      <c r="E616">
        <v>12</v>
      </c>
      <c r="F616">
        <v>0</v>
      </c>
      <c r="G616">
        <v>100</v>
      </c>
      <c r="H616" t="s">
        <v>1580</v>
      </c>
      <c r="I616">
        <v>42887851</v>
      </c>
      <c r="J616">
        <v>125181615</v>
      </c>
      <c r="K616">
        <v>35174</v>
      </c>
      <c r="L616">
        <v>168104640</v>
      </c>
      <c r="M616" s="17" t="str">
        <f>VLOOKUP(H616,'Util-Aff Mapping'!$B$2:$D$1837,2,FALSE)</f>
        <v>Regulated</v>
      </c>
      <c r="N616" s="17" t="str">
        <f>VLOOKUP(H616,'Util-Aff Mapping'!$B$2:$D$1837,3,FALSE)</f>
        <v>Exelon</v>
      </c>
    </row>
    <row r="617" spans="1:14" x14ac:dyDescent="0.35">
      <c r="A617" s="12">
        <f t="shared" si="10"/>
        <v>615</v>
      </c>
      <c r="B617" t="s">
        <v>27</v>
      </c>
      <c r="C617">
        <v>24</v>
      </c>
      <c r="D617">
        <v>2018</v>
      </c>
      <c r="E617">
        <v>12</v>
      </c>
      <c r="F617">
        <v>0</v>
      </c>
      <c r="G617">
        <v>200</v>
      </c>
      <c r="H617" t="s">
        <v>398</v>
      </c>
      <c r="I617">
        <v>39980646</v>
      </c>
      <c r="J617">
        <v>95963532</v>
      </c>
      <c r="K617">
        <v>20848</v>
      </c>
      <c r="L617">
        <v>135965026</v>
      </c>
      <c r="M617" s="17" t="str">
        <f>VLOOKUP(H617,'Util-Aff Mapping'!$B$2:$D$1837,2,FALSE)</f>
        <v>Regulated</v>
      </c>
      <c r="N617" s="17" t="str">
        <f>VLOOKUP(H617,'Util-Aff Mapping'!$B$2:$D$1837,3,FALSE)</f>
        <v>Exelon</v>
      </c>
    </row>
    <row r="618" spans="1:14" x14ac:dyDescent="0.35">
      <c r="A618" s="12">
        <f t="shared" si="10"/>
        <v>616</v>
      </c>
      <c r="B618" t="s">
        <v>27</v>
      </c>
      <c r="C618">
        <v>24</v>
      </c>
      <c r="D618">
        <v>2018</v>
      </c>
      <c r="E618">
        <v>12</v>
      </c>
      <c r="F618">
        <v>0</v>
      </c>
      <c r="G618">
        <v>300</v>
      </c>
      <c r="H618" t="s">
        <v>821</v>
      </c>
      <c r="I618">
        <v>31498311</v>
      </c>
      <c r="J618">
        <v>87822853</v>
      </c>
      <c r="K618">
        <v>18667</v>
      </c>
      <c r="L618">
        <v>119339831</v>
      </c>
      <c r="M618" s="17" t="str">
        <f>VLOOKUP(H618,'Util-Aff Mapping'!$B$2:$D$1837,2,FALSE)</f>
        <v>Regulated</v>
      </c>
      <c r="N618" s="17" t="str">
        <f>VLOOKUP(H618,'Util-Aff Mapping'!$B$2:$D$1837,3,FALSE)</f>
        <v>Exelon</v>
      </c>
    </row>
    <row r="619" spans="1:14" x14ac:dyDescent="0.35">
      <c r="A619" s="12">
        <f t="shared" si="10"/>
        <v>617</v>
      </c>
      <c r="B619" t="s">
        <v>27</v>
      </c>
      <c r="C619">
        <v>24</v>
      </c>
      <c r="D619">
        <v>2018</v>
      </c>
      <c r="E619">
        <v>12</v>
      </c>
      <c r="F619">
        <v>0</v>
      </c>
      <c r="G619">
        <v>400</v>
      </c>
      <c r="H619" t="s">
        <v>631</v>
      </c>
      <c r="I619">
        <v>256817</v>
      </c>
      <c r="J619">
        <v>8551813</v>
      </c>
      <c r="K619">
        <v>0</v>
      </c>
      <c r="L619">
        <v>8808630</v>
      </c>
      <c r="M619" s="17" t="str">
        <f>VLOOKUP(H619,'Util-Aff Mapping'!$B$2:$D$1837,2,FALSE)</f>
        <v>Regulated</v>
      </c>
      <c r="N619" s="17" t="str">
        <f>VLOOKUP(H619,'Util-Aff Mapping'!$B$2:$D$1837,3,FALSE)</f>
        <v>Exelon</v>
      </c>
    </row>
    <row r="620" spans="1:14" x14ac:dyDescent="0.35">
      <c r="A620" s="12">
        <f t="shared" si="10"/>
        <v>618</v>
      </c>
      <c r="B620" t="s">
        <v>27</v>
      </c>
      <c r="C620">
        <v>24</v>
      </c>
      <c r="D620">
        <v>2018</v>
      </c>
      <c r="E620">
        <v>12</v>
      </c>
      <c r="F620">
        <v>0</v>
      </c>
      <c r="G620">
        <v>500</v>
      </c>
      <c r="H620" t="s">
        <v>1444</v>
      </c>
      <c r="I620">
        <v>231909</v>
      </c>
      <c r="J620">
        <v>891548</v>
      </c>
      <c r="K620">
        <v>884</v>
      </c>
      <c r="L620">
        <v>1124341</v>
      </c>
      <c r="M620" s="17" t="str">
        <f>VLOOKUP(H620,'Util-Aff Mapping'!$B$2:$D$1837,2,FALSE)</f>
        <v>Unregulated</v>
      </c>
      <c r="N620" s="17" t="str">
        <f>VLOOKUP(H620,'Util-Aff Mapping'!$B$2:$D$1837,3,FALSE)</f>
        <v>Exelon</v>
      </c>
    </row>
    <row r="621" spans="1:14" x14ac:dyDescent="0.35">
      <c r="A621" s="12">
        <f t="shared" si="10"/>
        <v>619</v>
      </c>
      <c r="B621" t="s">
        <v>27</v>
      </c>
      <c r="C621">
        <v>24</v>
      </c>
      <c r="D621">
        <v>2018</v>
      </c>
      <c r="E621">
        <v>12</v>
      </c>
      <c r="F621">
        <v>0</v>
      </c>
      <c r="G621">
        <v>600</v>
      </c>
      <c r="H621" t="s">
        <v>1137</v>
      </c>
      <c r="I621">
        <v>0</v>
      </c>
      <c r="J621">
        <v>759294</v>
      </c>
      <c r="K621">
        <v>0</v>
      </c>
      <c r="L621">
        <v>759294</v>
      </c>
      <c r="M621" s="17" t="str">
        <f>VLOOKUP(H621,'Util-Aff Mapping'!$B$2:$D$1837,2,FALSE)</f>
        <v>Unregulated</v>
      </c>
      <c r="N621" s="17" t="str">
        <f>VLOOKUP(H621,'Util-Aff Mapping'!$B$2:$D$1837,3,FALSE)</f>
        <v>Exelon</v>
      </c>
    </row>
    <row r="622" spans="1:14" x14ac:dyDescent="0.35">
      <c r="A622" s="12">
        <f t="shared" si="10"/>
        <v>620</v>
      </c>
      <c r="B622" t="s">
        <v>27</v>
      </c>
      <c r="C622">
        <v>24</v>
      </c>
      <c r="D622">
        <v>2018</v>
      </c>
      <c r="E622">
        <v>12</v>
      </c>
      <c r="F622">
        <v>0</v>
      </c>
      <c r="G622">
        <v>700</v>
      </c>
      <c r="H622" t="s">
        <v>279</v>
      </c>
      <c r="I622">
        <v>23368</v>
      </c>
      <c r="J622">
        <v>0</v>
      </c>
      <c r="K622">
        <v>0</v>
      </c>
      <c r="L622">
        <v>23368</v>
      </c>
      <c r="M622" s="17" t="str">
        <f>VLOOKUP(H622,'Util-Aff Mapping'!$B$2:$D$1837,2,FALSE)</f>
        <v>Regulated</v>
      </c>
      <c r="N622" s="17" t="str">
        <f>VLOOKUP(H622,'Util-Aff Mapping'!$B$2:$D$1837,3,FALSE)</f>
        <v>Exelon</v>
      </c>
    </row>
    <row r="623" spans="1:14" x14ac:dyDescent="0.35">
      <c r="A623" s="12">
        <f t="shared" si="10"/>
        <v>621</v>
      </c>
      <c r="B623" t="s">
        <v>27</v>
      </c>
      <c r="C623">
        <v>24</v>
      </c>
      <c r="D623">
        <v>2018</v>
      </c>
      <c r="E623">
        <v>12</v>
      </c>
      <c r="F623">
        <v>0</v>
      </c>
      <c r="G623">
        <v>800</v>
      </c>
      <c r="H623" t="s">
        <v>860</v>
      </c>
      <c r="I623">
        <v>21932</v>
      </c>
      <c r="J623">
        <v>0</v>
      </c>
      <c r="K623">
        <v>0</v>
      </c>
      <c r="L623">
        <v>21932</v>
      </c>
      <c r="M623" s="17" t="str">
        <f>VLOOKUP(H623,'Util-Aff Mapping'!$B$2:$D$1837,2,FALSE)</f>
        <v>Regulated</v>
      </c>
      <c r="N623" s="17" t="str">
        <f>VLOOKUP(H623,'Util-Aff Mapping'!$B$2:$D$1837,3,FALSE)</f>
        <v>Exelon</v>
      </c>
    </row>
    <row r="624" spans="1:14" x14ac:dyDescent="0.35">
      <c r="A624" s="12">
        <f t="shared" si="10"/>
        <v>622</v>
      </c>
      <c r="B624" t="s">
        <v>27</v>
      </c>
      <c r="C624">
        <v>24</v>
      </c>
      <c r="D624">
        <v>2018</v>
      </c>
      <c r="E624">
        <v>12</v>
      </c>
      <c r="F624">
        <v>0</v>
      </c>
      <c r="G624">
        <v>900</v>
      </c>
      <c r="H624" t="s">
        <v>270</v>
      </c>
      <c r="I624">
        <v>12999</v>
      </c>
      <c r="J624">
        <v>0</v>
      </c>
      <c r="K624">
        <v>0</v>
      </c>
      <c r="L624">
        <v>12999</v>
      </c>
      <c r="M624" s="17" t="str">
        <f>VLOOKUP(H624,'Util-Aff Mapping'!$B$2:$D$1837,2,FALSE)</f>
        <v>Regulated</v>
      </c>
      <c r="N624" s="17" t="str">
        <f>VLOOKUP(H624,'Util-Aff Mapping'!$B$2:$D$1837,3,FALSE)</f>
        <v>Exelon</v>
      </c>
    </row>
    <row r="625" spans="1:14" x14ac:dyDescent="0.35">
      <c r="A625" s="12">
        <f t="shared" si="10"/>
        <v>623</v>
      </c>
      <c r="B625" t="s">
        <v>550</v>
      </c>
      <c r="C625">
        <v>34</v>
      </c>
      <c r="D625">
        <v>2018</v>
      </c>
      <c r="E625">
        <v>12</v>
      </c>
      <c r="F625">
        <v>0</v>
      </c>
      <c r="G625">
        <v>100</v>
      </c>
      <c r="H625" t="s">
        <v>421</v>
      </c>
      <c r="I625">
        <v>21608055</v>
      </c>
      <c r="J625">
        <v>74029332</v>
      </c>
      <c r="K625">
        <v>0</v>
      </c>
      <c r="L625">
        <v>95637387</v>
      </c>
      <c r="M625" s="17" t="str">
        <f>VLOOKUP(H625,'Util-Aff Mapping'!$B$2:$D$1837,2,FALSE)</f>
        <v>Regulated</v>
      </c>
      <c r="N625" s="17" t="str">
        <f>VLOOKUP(H625,'Util-Aff Mapping'!$B$2:$D$1837,3,FALSE)</f>
        <v>PNM</v>
      </c>
    </row>
    <row r="626" spans="1:14" x14ac:dyDescent="0.35">
      <c r="A626" s="12">
        <f t="shared" si="10"/>
        <v>624</v>
      </c>
      <c r="B626" t="s">
        <v>550</v>
      </c>
      <c r="C626">
        <v>34</v>
      </c>
      <c r="D626">
        <v>2018</v>
      </c>
      <c r="E626">
        <v>12</v>
      </c>
      <c r="F626">
        <v>0</v>
      </c>
      <c r="G626">
        <v>200</v>
      </c>
      <c r="H626" t="s">
        <v>684</v>
      </c>
      <c r="I626">
        <v>5890666</v>
      </c>
      <c r="J626">
        <v>0</v>
      </c>
      <c r="K626">
        <v>0</v>
      </c>
      <c r="L626">
        <v>5890666</v>
      </c>
      <c r="M626" s="17" t="str">
        <f>VLOOKUP(H626,'Util-Aff Mapping'!$B$2:$D$1837,2,FALSE)</f>
        <v>Unregulated</v>
      </c>
      <c r="N626" s="17" t="str">
        <f>VLOOKUP(H626,'Util-Aff Mapping'!$B$2:$D$1837,3,FALSE)</f>
        <v>PNM</v>
      </c>
    </row>
    <row r="627" spans="1:14" x14ac:dyDescent="0.35">
      <c r="A627" s="12">
        <f t="shared" si="10"/>
        <v>625</v>
      </c>
      <c r="B627" t="s">
        <v>550</v>
      </c>
      <c r="C627">
        <v>34</v>
      </c>
      <c r="D627">
        <v>2018</v>
      </c>
      <c r="E627">
        <v>12</v>
      </c>
      <c r="F627">
        <v>0</v>
      </c>
      <c r="G627">
        <v>300</v>
      </c>
      <c r="H627" t="s">
        <v>420</v>
      </c>
      <c r="I627">
        <v>10256029</v>
      </c>
      <c r="J627">
        <v>23236427</v>
      </c>
      <c r="K627">
        <v>0</v>
      </c>
      <c r="L627">
        <v>33492456</v>
      </c>
      <c r="M627" s="17" t="str">
        <f>VLOOKUP(H627,'Util-Aff Mapping'!$B$2:$D$1837,2,FALSE)</f>
        <v>Regulated</v>
      </c>
      <c r="N627" s="17" t="str">
        <f>VLOOKUP(H627,'Util-Aff Mapping'!$B$2:$D$1837,3,FALSE)</f>
        <v>PNM</v>
      </c>
    </row>
    <row r="628" spans="1:14" x14ac:dyDescent="0.35">
      <c r="A628" s="12">
        <f t="shared" si="10"/>
        <v>626</v>
      </c>
      <c r="B628" t="s">
        <v>550</v>
      </c>
      <c r="C628">
        <v>34</v>
      </c>
      <c r="D628">
        <v>2018</v>
      </c>
      <c r="E628">
        <v>12</v>
      </c>
      <c r="F628">
        <v>0</v>
      </c>
      <c r="G628">
        <v>400</v>
      </c>
      <c r="H628" t="s">
        <v>1789</v>
      </c>
      <c r="I628">
        <v>213309</v>
      </c>
      <c r="J628">
        <v>45952</v>
      </c>
      <c r="K628">
        <v>0</v>
      </c>
      <c r="L628">
        <v>259261</v>
      </c>
      <c r="M628" s="17" t="str">
        <f>VLOOKUP(H628,'Util-Aff Mapping'!$B$2:$D$1837,2,FALSE)</f>
        <v>Unregulated</v>
      </c>
      <c r="N628" s="17" t="str">
        <f>VLOOKUP(H628,'Util-Aff Mapping'!$B$2:$D$1837,3,FALSE)</f>
        <v>PNM</v>
      </c>
    </row>
    <row r="629" spans="1:14" x14ac:dyDescent="0.35">
      <c r="A629" s="12">
        <f t="shared" si="10"/>
        <v>627</v>
      </c>
      <c r="B629" t="s">
        <v>550</v>
      </c>
      <c r="C629">
        <v>34</v>
      </c>
      <c r="D629">
        <v>2018</v>
      </c>
      <c r="E629">
        <v>12</v>
      </c>
      <c r="F629">
        <v>0</v>
      </c>
      <c r="G629">
        <v>500</v>
      </c>
      <c r="H629" t="s">
        <v>1790</v>
      </c>
      <c r="I629">
        <v>2493</v>
      </c>
      <c r="J629">
        <v>2526</v>
      </c>
      <c r="K629">
        <v>0</v>
      </c>
      <c r="L629">
        <v>5019</v>
      </c>
      <c r="M629" s="17" t="str">
        <f>VLOOKUP(H629,'Util-Aff Mapping'!$B$2:$D$1837,2,FALSE)</f>
        <v>Unregulated</v>
      </c>
      <c r="N629" s="17" t="str">
        <f>VLOOKUP(H629,'Util-Aff Mapping'!$B$2:$D$1837,3,FALSE)</f>
        <v>PNM</v>
      </c>
    </row>
    <row r="630" spans="1:14" x14ac:dyDescent="0.35">
      <c r="A630" s="12">
        <f>A629+1</f>
        <v>628</v>
      </c>
      <c r="B630" t="s">
        <v>551</v>
      </c>
      <c r="C630">
        <v>39</v>
      </c>
      <c r="D630">
        <v>2018</v>
      </c>
      <c r="E630">
        <v>12</v>
      </c>
      <c r="F630">
        <v>0</v>
      </c>
      <c r="G630">
        <v>100</v>
      </c>
      <c r="H630" t="s">
        <v>991</v>
      </c>
      <c r="I630">
        <v>717324</v>
      </c>
      <c r="J630">
        <v>504347</v>
      </c>
      <c r="K630">
        <v>0</v>
      </c>
      <c r="L630">
        <v>1221671</v>
      </c>
      <c r="M630" s="17" t="str">
        <f>VLOOKUP(H630,'Util-Aff Mapping'!$B$2:$D$1837,2,FALSE)</f>
        <v>Unregulated</v>
      </c>
      <c r="N630" s="17" t="str">
        <f>VLOOKUP(H630,'Util-Aff Mapping'!$B$2:$D$1837,3,FALSE)</f>
        <v>PPL</v>
      </c>
    </row>
    <row r="631" spans="1:14" x14ac:dyDescent="0.35">
      <c r="A631" s="12">
        <f t="shared" si="10"/>
        <v>629</v>
      </c>
      <c r="B631" t="s">
        <v>551</v>
      </c>
      <c r="C631">
        <v>39</v>
      </c>
      <c r="D631">
        <v>2018</v>
      </c>
      <c r="E631">
        <v>12</v>
      </c>
      <c r="F631">
        <v>0</v>
      </c>
      <c r="G631">
        <v>200</v>
      </c>
      <c r="H631" t="s">
        <v>1792</v>
      </c>
      <c r="I631">
        <v>275</v>
      </c>
      <c r="J631">
        <v>0</v>
      </c>
      <c r="K631">
        <v>0</v>
      </c>
      <c r="L631">
        <v>275</v>
      </c>
      <c r="M631" s="17" t="str">
        <f>VLOOKUP(H631,'Util-Aff Mapping'!$B$2:$D$1837,2,FALSE)</f>
        <v>Unregulated</v>
      </c>
      <c r="N631" s="17" t="str">
        <f>VLOOKUP(H631,'Util-Aff Mapping'!$B$2:$D$1837,3,FALSE)</f>
        <v>PPL</v>
      </c>
    </row>
    <row r="632" spans="1:14" x14ac:dyDescent="0.35">
      <c r="A632" s="12">
        <f t="shared" si="10"/>
        <v>630</v>
      </c>
      <c r="B632" t="s">
        <v>551</v>
      </c>
      <c r="C632">
        <v>39</v>
      </c>
      <c r="D632">
        <v>2018</v>
      </c>
      <c r="E632">
        <v>12</v>
      </c>
      <c r="F632">
        <v>0</v>
      </c>
      <c r="G632">
        <v>300</v>
      </c>
      <c r="H632" t="s">
        <v>1793</v>
      </c>
      <c r="I632">
        <v>452</v>
      </c>
      <c r="J632">
        <v>0</v>
      </c>
      <c r="K632">
        <v>0</v>
      </c>
      <c r="L632">
        <v>452</v>
      </c>
      <c r="M632" s="17" t="str">
        <f>VLOOKUP(H632,'Util-Aff Mapping'!$B$2:$D$1837,2,FALSE)</f>
        <v>Unregulated</v>
      </c>
      <c r="N632" s="17" t="str">
        <f>VLOOKUP(H632,'Util-Aff Mapping'!$B$2:$D$1837,3,FALSE)</f>
        <v>PPL</v>
      </c>
    </row>
    <row r="633" spans="1:14" x14ac:dyDescent="0.35">
      <c r="A633" s="12">
        <f t="shared" si="10"/>
        <v>631</v>
      </c>
      <c r="B633" t="s">
        <v>551</v>
      </c>
      <c r="C633">
        <v>39</v>
      </c>
      <c r="D633">
        <v>2018</v>
      </c>
      <c r="E633">
        <v>12</v>
      </c>
      <c r="F633">
        <v>0</v>
      </c>
      <c r="G633">
        <v>400</v>
      </c>
      <c r="H633" t="s">
        <v>1585</v>
      </c>
      <c r="I633">
        <v>27297</v>
      </c>
      <c r="J633">
        <v>0</v>
      </c>
      <c r="K633">
        <v>0</v>
      </c>
      <c r="L633">
        <v>27297</v>
      </c>
      <c r="M633" s="17" t="str">
        <f>VLOOKUP(H633,'Util-Aff Mapping'!$B$2:$D$1837,2,FALSE)</f>
        <v>Unregulated</v>
      </c>
      <c r="N633" s="17" t="str">
        <f>VLOOKUP(H633,'Util-Aff Mapping'!$B$2:$D$1837,3,FALSE)</f>
        <v>PPL</v>
      </c>
    </row>
    <row r="634" spans="1:14" x14ac:dyDescent="0.35">
      <c r="A634" s="12">
        <f t="shared" si="10"/>
        <v>632</v>
      </c>
      <c r="B634" t="s">
        <v>551</v>
      </c>
      <c r="C634">
        <v>39</v>
      </c>
      <c r="D634">
        <v>2018</v>
      </c>
      <c r="E634">
        <v>12</v>
      </c>
      <c r="F634">
        <v>0</v>
      </c>
      <c r="G634">
        <v>500</v>
      </c>
      <c r="H634" t="s">
        <v>829</v>
      </c>
      <c r="I634">
        <v>11959901</v>
      </c>
      <c r="J634">
        <v>1065172</v>
      </c>
      <c r="K634">
        <v>0</v>
      </c>
      <c r="L634">
        <v>13025073</v>
      </c>
      <c r="M634" s="17" t="str">
        <f>VLOOKUP(H634,'Util-Aff Mapping'!$B$2:$D$1837,2,FALSE)</f>
        <v>Unregulated</v>
      </c>
      <c r="N634" s="17" t="str">
        <f>VLOOKUP(H634,'Util-Aff Mapping'!$B$2:$D$1837,3,FALSE)</f>
        <v>PPL</v>
      </c>
    </row>
    <row r="635" spans="1:14" x14ac:dyDescent="0.35">
      <c r="A635" s="12">
        <f t="shared" si="10"/>
        <v>633</v>
      </c>
      <c r="B635" t="s">
        <v>551</v>
      </c>
      <c r="C635">
        <v>39</v>
      </c>
      <c r="D635">
        <v>2018</v>
      </c>
      <c r="E635">
        <v>12</v>
      </c>
      <c r="F635">
        <v>0</v>
      </c>
      <c r="G635">
        <v>600</v>
      </c>
      <c r="H635" t="s">
        <v>1290</v>
      </c>
      <c r="I635">
        <v>2102109</v>
      </c>
      <c r="J635">
        <v>0</v>
      </c>
      <c r="K635">
        <v>0</v>
      </c>
      <c r="L635">
        <v>2102109</v>
      </c>
      <c r="M635" s="17" t="str">
        <f>VLOOKUP(H635,'Util-Aff Mapping'!$B$2:$D$1837,2,FALSE)</f>
        <v>Unregulated</v>
      </c>
      <c r="N635" s="17" t="str">
        <f>VLOOKUP(H635,'Util-Aff Mapping'!$B$2:$D$1837,3,FALSE)</f>
        <v>PPL</v>
      </c>
    </row>
    <row r="636" spans="1:14" x14ac:dyDescent="0.35">
      <c r="A636" s="12">
        <f t="shared" si="10"/>
        <v>634</v>
      </c>
      <c r="B636" t="s">
        <v>551</v>
      </c>
      <c r="C636">
        <v>39</v>
      </c>
      <c r="D636">
        <v>2018</v>
      </c>
      <c r="E636">
        <v>12</v>
      </c>
      <c r="F636">
        <v>0</v>
      </c>
      <c r="G636">
        <v>700</v>
      </c>
      <c r="H636" t="s">
        <v>1586</v>
      </c>
      <c r="I636">
        <v>21336</v>
      </c>
      <c r="J636">
        <v>0</v>
      </c>
      <c r="K636">
        <v>0</v>
      </c>
      <c r="L636">
        <v>21336</v>
      </c>
      <c r="M636" s="17" t="str">
        <f>VLOOKUP(H636,'Util-Aff Mapping'!$B$2:$D$1837,2,FALSE)</f>
        <v>Unregulated</v>
      </c>
      <c r="N636" s="17" t="str">
        <f>VLOOKUP(H636,'Util-Aff Mapping'!$B$2:$D$1837,3,FALSE)</f>
        <v>PPL</v>
      </c>
    </row>
    <row r="637" spans="1:14" x14ac:dyDescent="0.35">
      <c r="A637" s="12">
        <f t="shared" si="10"/>
        <v>635</v>
      </c>
      <c r="B637" t="s">
        <v>551</v>
      </c>
      <c r="C637">
        <v>39</v>
      </c>
      <c r="D637">
        <v>2018</v>
      </c>
      <c r="E637">
        <v>12</v>
      </c>
      <c r="F637">
        <v>0</v>
      </c>
      <c r="G637">
        <v>800</v>
      </c>
      <c r="H637" t="s">
        <v>1587</v>
      </c>
      <c r="I637">
        <v>3819</v>
      </c>
      <c r="J637">
        <v>0</v>
      </c>
      <c r="K637">
        <v>0</v>
      </c>
      <c r="L637">
        <v>3819</v>
      </c>
      <c r="M637" s="17" t="str">
        <f>VLOOKUP(H637,'Util-Aff Mapping'!$B$2:$D$1837,2,FALSE)</f>
        <v>Unregulated</v>
      </c>
      <c r="N637" s="17" t="str">
        <f>VLOOKUP(H637,'Util-Aff Mapping'!$B$2:$D$1837,3,FALSE)</f>
        <v>PPL</v>
      </c>
    </row>
    <row r="638" spans="1:14" x14ac:dyDescent="0.35">
      <c r="A638" s="12">
        <f t="shared" si="10"/>
        <v>636</v>
      </c>
      <c r="B638" t="s">
        <v>551</v>
      </c>
      <c r="C638">
        <v>39</v>
      </c>
      <c r="D638">
        <v>2018</v>
      </c>
      <c r="E638">
        <v>12</v>
      </c>
      <c r="F638">
        <v>0</v>
      </c>
      <c r="G638">
        <v>900</v>
      </c>
      <c r="H638" t="s">
        <v>563</v>
      </c>
      <c r="I638">
        <v>21222322</v>
      </c>
      <c r="J638">
        <v>37236056</v>
      </c>
      <c r="K638">
        <v>0</v>
      </c>
      <c r="L638">
        <v>58458378</v>
      </c>
      <c r="M638" s="17" t="str">
        <f>VLOOKUP(H638,'Util-Aff Mapping'!$B$2:$D$1837,2,FALSE)</f>
        <v>Regulated</v>
      </c>
      <c r="N638" s="17" t="str">
        <f>VLOOKUP(H638,'Util-Aff Mapping'!$B$2:$D$1837,3,FALSE)</f>
        <v>PPL</v>
      </c>
    </row>
    <row r="639" spans="1:14" x14ac:dyDescent="0.35">
      <c r="A639" s="12">
        <f t="shared" si="10"/>
        <v>637</v>
      </c>
      <c r="B639" t="s">
        <v>551</v>
      </c>
      <c r="C639">
        <v>39</v>
      </c>
      <c r="D639">
        <v>2018</v>
      </c>
      <c r="E639">
        <v>12</v>
      </c>
      <c r="F639">
        <v>0</v>
      </c>
      <c r="G639">
        <v>1000</v>
      </c>
      <c r="H639" t="s">
        <v>1445</v>
      </c>
      <c r="I639">
        <v>6074</v>
      </c>
      <c r="J639">
        <v>0</v>
      </c>
      <c r="K639">
        <v>0</v>
      </c>
      <c r="L639">
        <v>6074</v>
      </c>
      <c r="M639" s="17" t="str">
        <f>VLOOKUP(H639,'Util-Aff Mapping'!$B$2:$D$1837,2,FALSE)</f>
        <v>Unregulated</v>
      </c>
      <c r="N639" s="17" t="str">
        <f>VLOOKUP(H639,'Util-Aff Mapping'!$B$2:$D$1837,3,FALSE)</f>
        <v>PPL</v>
      </c>
    </row>
    <row r="640" spans="1:14" x14ac:dyDescent="0.35">
      <c r="A640" s="12">
        <f t="shared" si="10"/>
        <v>638</v>
      </c>
      <c r="B640" t="s">
        <v>551</v>
      </c>
      <c r="C640">
        <v>39</v>
      </c>
      <c r="D640">
        <v>2018</v>
      </c>
      <c r="E640">
        <v>12</v>
      </c>
      <c r="F640">
        <v>0</v>
      </c>
      <c r="G640">
        <v>1100</v>
      </c>
      <c r="H640" t="s">
        <v>1446</v>
      </c>
      <c r="I640">
        <v>6428</v>
      </c>
      <c r="J640">
        <v>0</v>
      </c>
      <c r="K640">
        <v>0</v>
      </c>
      <c r="L640">
        <v>6428</v>
      </c>
      <c r="M640" s="17" t="str">
        <f>VLOOKUP(H640,'Util-Aff Mapping'!$B$2:$D$1837,2,FALSE)</f>
        <v>Unregulated</v>
      </c>
      <c r="N640" s="17" t="str">
        <f>VLOOKUP(H640,'Util-Aff Mapping'!$B$2:$D$1837,3,FALSE)</f>
        <v>PPL</v>
      </c>
    </row>
    <row r="641" spans="1:14" x14ac:dyDescent="0.35">
      <c r="A641" s="12">
        <f t="shared" si="10"/>
        <v>639</v>
      </c>
      <c r="B641" t="s">
        <v>551</v>
      </c>
      <c r="C641">
        <v>39</v>
      </c>
      <c r="D641">
        <v>2018</v>
      </c>
      <c r="E641">
        <v>12</v>
      </c>
      <c r="F641">
        <v>0</v>
      </c>
      <c r="G641">
        <v>1200</v>
      </c>
      <c r="H641" t="s">
        <v>1794</v>
      </c>
      <c r="I641">
        <v>127779</v>
      </c>
      <c r="J641">
        <v>0</v>
      </c>
      <c r="K641">
        <v>0</v>
      </c>
      <c r="L641">
        <v>127779</v>
      </c>
      <c r="M641" s="17" t="str">
        <f>VLOOKUP(H641,'Util-Aff Mapping'!$B$2:$D$1837,2,FALSE)</f>
        <v>Unregulated</v>
      </c>
      <c r="N641" s="17" t="str">
        <f>VLOOKUP(H641,'Util-Aff Mapping'!$B$2:$D$1837,3,FALSE)</f>
        <v>PPL</v>
      </c>
    </row>
    <row r="642" spans="1:14" x14ac:dyDescent="0.35">
      <c r="A642" s="12">
        <f t="shared" si="10"/>
        <v>640</v>
      </c>
      <c r="B642" t="s">
        <v>551</v>
      </c>
      <c r="C642">
        <v>39</v>
      </c>
      <c r="D642">
        <v>2018</v>
      </c>
      <c r="E642">
        <v>12</v>
      </c>
      <c r="F642">
        <v>0</v>
      </c>
      <c r="G642">
        <v>1300</v>
      </c>
      <c r="H642" t="s">
        <v>564</v>
      </c>
      <c r="I642">
        <v>7957663</v>
      </c>
      <c r="J642">
        <v>23121173</v>
      </c>
      <c r="K642">
        <v>0</v>
      </c>
      <c r="L642">
        <v>31078836</v>
      </c>
      <c r="M642" s="17" t="str">
        <f>VLOOKUP(H642,'Util-Aff Mapping'!$B$2:$D$1837,2,FALSE)</f>
        <v>Unregulated</v>
      </c>
      <c r="N642" s="17" t="str">
        <f>VLOOKUP(H642,'Util-Aff Mapping'!$B$2:$D$1837,3,FALSE)</f>
        <v>PPL</v>
      </c>
    </row>
    <row r="643" spans="1:14" x14ac:dyDescent="0.35">
      <c r="A643" s="12">
        <f t="shared" si="10"/>
        <v>641</v>
      </c>
      <c r="B643" t="s">
        <v>551</v>
      </c>
      <c r="C643">
        <v>39</v>
      </c>
      <c r="D643">
        <v>2018</v>
      </c>
      <c r="E643">
        <v>12</v>
      </c>
      <c r="F643">
        <v>0</v>
      </c>
      <c r="G643">
        <v>1400</v>
      </c>
      <c r="H643" t="s">
        <v>1589</v>
      </c>
      <c r="I643">
        <v>446737</v>
      </c>
      <c r="J643">
        <v>0</v>
      </c>
      <c r="K643">
        <v>0</v>
      </c>
      <c r="L643">
        <v>446737</v>
      </c>
      <c r="M643" s="17" t="str">
        <f>VLOOKUP(H643,'Util-Aff Mapping'!$B$2:$D$1837,2,FALSE)</f>
        <v>Unregulated</v>
      </c>
      <c r="N643" s="17" t="str">
        <f>VLOOKUP(H643,'Util-Aff Mapping'!$B$2:$D$1837,3,FALSE)</f>
        <v>PPL</v>
      </c>
    </row>
    <row r="644" spans="1:14" x14ac:dyDescent="0.35">
      <c r="A644" s="12">
        <f t="shared" si="10"/>
        <v>642</v>
      </c>
      <c r="B644" t="s">
        <v>551</v>
      </c>
      <c r="C644">
        <v>39</v>
      </c>
      <c r="D644">
        <v>2018</v>
      </c>
      <c r="E644">
        <v>12</v>
      </c>
      <c r="F644">
        <v>0</v>
      </c>
      <c r="G644">
        <v>1500</v>
      </c>
      <c r="H644" t="s">
        <v>1590</v>
      </c>
      <c r="I644">
        <v>44304</v>
      </c>
      <c r="J644">
        <v>0</v>
      </c>
      <c r="K644">
        <v>0</v>
      </c>
      <c r="L644">
        <v>44304</v>
      </c>
      <c r="M644" s="17" t="str">
        <f>VLOOKUP(H644,'Util-Aff Mapping'!$B$2:$D$1837,2,FALSE)</f>
        <v>Unregulated</v>
      </c>
      <c r="N644" s="17" t="str">
        <f>VLOOKUP(H644,'Util-Aff Mapping'!$B$2:$D$1837,3,FALSE)</f>
        <v>PPL</v>
      </c>
    </row>
    <row r="645" spans="1:14" x14ac:dyDescent="0.35">
      <c r="A645" s="12">
        <f t="shared" ref="A645:A708" si="11">A644+1</f>
        <v>643</v>
      </c>
      <c r="B645" t="s">
        <v>551</v>
      </c>
      <c r="C645">
        <v>39</v>
      </c>
      <c r="D645">
        <v>2018</v>
      </c>
      <c r="E645">
        <v>12</v>
      </c>
      <c r="F645">
        <v>0</v>
      </c>
      <c r="G645">
        <v>1600</v>
      </c>
      <c r="H645" t="s">
        <v>530</v>
      </c>
      <c r="I645">
        <v>6348014</v>
      </c>
      <c r="J645">
        <v>19233655</v>
      </c>
      <c r="K645">
        <v>0</v>
      </c>
      <c r="L645">
        <v>25581669</v>
      </c>
      <c r="M645" s="17" t="str">
        <f>VLOOKUP(H645,'Util-Aff Mapping'!$B$2:$D$1837,2,FALSE)</f>
        <v>Regulated</v>
      </c>
      <c r="N645" s="17" t="str">
        <f>VLOOKUP(H645,'Util-Aff Mapping'!$B$2:$D$1837,3,FALSE)</f>
        <v>PPL</v>
      </c>
    </row>
    <row r="646" spans="1:14" x14ac:dyDescent="0.35">
      <c r="A646" s="12">
        <f t="shared" si="11"/>
        <v>644</v>
      </c>
      <c r="B646" t="s">
        <v>551</v>
      </c>
      <c r="C646">
        <v>39</v>
      </c>
      <c r="D646">
        <v>2018</v>
      </c>
      <c r="E646">
        <v>12</v>
      </c>
      <c r="F646">
        <v>0</v>
      </c>
      <c r="G646">
        <v>1700</v>
      </c>
      <c r="H646" t="s">
        <v>1791</v>
      </c>
      <c r="I646">
        <v>30947</v>
      </c>
      <c r="J646">
        <v>0</v>
      </c>
      <c r="K646">
        <v>0</v>
      </c>
      <c r="L646">
        <v>30947</v>
      </c>
      <c r="M646" s="17" t="str">
        <f>VLOOKUP(H646,'Util-Aff Mapping'!$B$2:$D$1837,2,FALSE)</f>
        <v>Unregulated</v>
      </c>
      <c r="N646" s="17" t="str">
        <f>VLOOKUP(H646,'Util-Aff Mapping'!$B$2:$D$1837,3,FALSE)</f>
        <v>PPL</v>
      </c>
    </row>
    <row r="647" spans="1:14" x14ac:dyDescent="0.35">
      <c r="A647" s="12">
        <f t="shared" si="11"/>
        <v>645</v>
      </c>
      <c r="B647" t="s">
        <v>551</v>
      </c>
      <c r="C647">
        <v>39</v>
      </c>
      <c r="D647">
        <v>2018</v>
      </c>
      <c r="E647">
        <v>12</v>
      </c>
      <c r="F647">
        <v>0</v>
      </c>
      <c r="G647">
        <v>1800</v>
      </c>
      <c r="H647" t="s">
        <v>1795</v>
      </c>
      <c r="I647">
        <v>1023791</v>
      </c>
      <c r="J647">
        <v>0</v>
      </c>
      <c r="K647">
        <v>0</v>
      </c>
      <c r="L647">
        <v>1023791</v>
      </c>
      <c r="M647" s="17" t="str">
        <f>VLOOKUP(H647,'Util-Aff Mapping'!$B$2:$D$1837,2,FALSE)</f>
        <v>Unregulated</v>
      </c>
      <c r="N647" s="17" t="str">
        <f>VLOOKUP(H647,'Util-Aff Mapping'!$B$2:$D$1837,3,FALSE)</f>
        <v>PPL</v>
      </c>
    </row>
    <row r="648" spans="1:14" x14ac:dyDescent="0.35">
      <c r="A648" s="12">
        <f t="shared" si="11"/>
        <v>646</v>
      </c>
      <c r="B648" t="s">
        <v>29</v>
      </c>
      <c r="C648">
        <v>9</v>
      </c>
      <c r="D648">
        <v>2018</v>
      </c>
      <c r="E648">
        <v>12</v>
      </c>
      <c r="F648">
        <v>0</v>
      </c>
      <c r="G648">
        <v>100</v>
      </c>
      <c r="H648" t="s">
        <v>1796</v>
      </c>
      <c r="I648">
        <v>204353310</v>
      </c>
      <c r="J648">
        <v>67301122</v>
      </c>
      <c r="K648">
        <v>6639400</v>
      </c>
      <c r="L648">
        <v>278293832</v>
      </c>
      <c r="M648" s="17" t="str">
        <f>VLOOKUP(H648,'Util-Aff Mapping'!$B$2:$D$1837,2,FALSE)</f>
        <v>Regulated</v>
      </c>
      <c r="N648" s="17" t="str">
        <f>VLOOKUP(H648,'Util-Aff Mapping'!$B$2:$D$1837,3,FALSE)</f>
        <v>SCANA</v>
      </c>
    </row>
    <row r="649" spans="1:14" x14ac:dyDescent="0.35">
      <c r="A649" s="12">
        <f t="shared" si="11"/>
        <v>647</v>
      </c>
      <c r="B649" t="s">
        <v>29</v>
      </c>
      <c r="C649">
        <v>9</v>
      </c>
      <c r="D649">
        <v>2018</v>
      </c>
      <c r="E649">
        <v>12</v>
      </c>
      <c r="F649">
        <v>0</v>
      </c>
      <c r="G649">
        <v>200</v>
      </c>
      <c r="H649" t="s">
        <v>427</v>
      </c>
      <c r="I649">
        <v>237037</v>
      </c>
      <c r="J649">
        <v>0</v>
      </c>
      <c r="K649">
        <v>0</v>
      </c>
      <c r="L649">
        <v>237037</v>
      </c>
      <c r="M649" s="17" t="str">
        <f>VLOOKUP(H649,'Util-Aff Mapping'!$B$2:$D$1837,2,FALSE)</f>
        <v>Unregulated</v>
      </c>
      <c r="N649" s="17" t="str">
        <f>VLOOKUP(H649,'Util-Aff Mapping'!$B$2:$D$1837,3,FALSE)</f>
        <v>SCANA</v>
      </c>
    </row>
    <row r="650" spans="1:14" x14ac:dyDescent="0.35">
      <c r="A650" s="12">
        <f t="shared" si="11"/>
        <v>648</v>
      </c>
      <c r="B650" t="s">
        <v>29</v>
      </c>
      <c r="C650">
        <v>9</v>
      </c>
      <c r="D650">
        <v>2018</v>
      </c>
      <c r="E650">
        <v>12</v>
      </c>
      <c r="F650">
        <v>0</v>
      </c>
      <c r="G650">
        <v>300</v>
      </c>
      <c r="H650" t="s">
        <v>1192</v>
      </c>
      <c r="I650">
        <v>38391245</v>
      </c>
      <c r="J650">
        <v>16123676</v>
      </c>
      <c r="K650">
        <v>1221018</v>
      </c>
      <c r="L650">
        <v>55735939</v>
      </c>
      <c r="M650" s="17" t="str">
        <f>VLOOKUP(H650,'Util-Aff Mapping'!$B$2:$D$1837,2,FALSE)</f>
        <v>Regulated</v>
      </c>
      <c r="N650" s="17" t="str">
        <f>VLOOKUP(H650,'Util-Aff Mapping'!$B$2:$D$1837,3,FALSE)</f>
        <v>SCANA</v>
      </c>
    </row>
    <row r="651" spans="1:14" x14ac:dyDescent="0.35">
      <c r="A651" s="12">
        <f t="shared" si="11"/>
        <v>649</v>
      </c>
      <c r="B651" t="s">
        <v>29</v>
      </c>
      <c r="C651">
        <v>9</v>
      </c>
      <c r="D651">
        <v>2018</v>
      </c>
      <c r="E651">
        <v>12</v>
      </c>
      <c r="F651">
        <v>0</v>
      </c>
      <c r="G651">
        <v>400</v>
      </c>
      <c r="H651" t="s">
        <v>429</v>
      </c>
      <c r="I651">
        <v>21027125</v>
      </c>
      <c r="J651">
        <v>6434115</v>
      </c>
      <c r="K651">
        <v>779946</v>
      </c>
      <c r="L651">
        <v>28241186</v>
      </c>
      <c r="M651" s="17" t="str">
        <f>VLOOKUP(H651,'Util-Aff Mapping'!$B$2:$D$1837,2,FALSE)</f>
        <v>Unregulated</v>
      </c>
      <c r="N651" s="17" t="str">
        <f>VLOOKUP(H651,'Util-Aff Mapping'!$B$2:$D$1837,3,FALSE)</f>
        <v>SCANA</v>
      </c>
    </row>
    <row r="652" spans="1:14" x14ac:dyDescent="0.35">
      <c r="A652" s="12">
        <f t="shared" si="11"/>
        <v>650</v>
      </c>
      <c r="B652" t="s">
        <v>29</v>
      </c>
      <c r="C652">
        <v>9</v>
      </c>
      <c r="D652">
        <v>2018</v>
      </c>
      <c r="E652">
        <v>12</v>
      </c>
      <c r="F652">
        <v>0</v>
      </c>
      <c r="G652">
        <v>500</v>
      </c>
      <c r="H652" t="s">
        <v>430</v>
      </c>
      <c r="I652">
        <v>2871090</v>
      </c>
      <c r="J652">
        <v>2454034</v>
      </c>
      <c r="K652">
        <v>324529</v>
      </c>
      <c r="L652">
        <v>5649653</v>
      </c>
      <c r="M652" s="17" t="str">
        <f>VLOOKUP(H652,'Util-Aff Mapping'!$B$2:$D$1837,2,FALSE)</f>
        <v>Unregulated</v>
      </c>
      <c r="N652" s="17" t="str">
        <f>VLOOKUP(H652,'Util-Aff Mapping'!$B$2:$D$1837,3,FALSE)</f>
        <v>SCANA</v>
      </c>
    </row>
    <row r="653" spans="1:14" x14ac:dyDescent="0.35">
      <c r="A653" s="12">
        <f t="shared" si="11"/>
        <v>651</v>
      </c>
      <c r="B653" t="s">
        <v>29</v>
      </c>
      <c r="C653">
        <v>9</v>
      </c>
      <c r="D653">
        <v>2018</v>
      </c>
      <c r="E653">
        <v>12</v>
      </c>
      <c r="F653">
        <v>0</v>
      </c>
      <c r="G653">
        <v>600</v>
      </c>
      <c r="H653" t="s">
        <v>1193</v>
      </c>
      <c r="I653">
        <v>74586109</v>
      </c>
      <c r="J653">
        <v>703278</v>
      </c>
      <c r="K653">
        <v>0</v>
      </c>
      <c r="L653">
        <v>75289387</v>
      </c>
      <c r="M653" s="17" t="str">
        <f>VLOOKUP(H653,'Util-Aff Mapping'!$B$2:$D$1837,2,FALSE)</f>
        <v>Unregulated</v>
      </c>
      <c r="N653" s="17" t="str">
        <f>VLOOKUP(H653,'Util-Aff Mapping'!$B$2:$D$1837,3,FALSE)</f>
        <v>SCANA</v>
      </c>
    </row>
    <row r="654" spans="1:14" x14ac:dyDescent="0.35">
      <c r="A654" s="12">
        <f t="shared" si="11"/>
        <v>652</v>
      </c>
      <c r="B654" t="s">
        <v>30</v>
      </c>
      <c r="C654">
        <v>19</v>
      </c>
      <c r="D654">
        <v>2018</v>
      </c>
      <c r="E654">
        <v>12</v>
      </c>
      <c r="F654">
        <v>0</v>
      </c>
      <c r="G654">
        <v>100</v>
      </c>
      <c r="H654" t="s">
        <v>1592</v>
      </c>
      <c r="I654">
        <v>111944120</v>
      </c>
      <c r="J654">
        <v>12209429</v>
      </c>
      <c r="K654">
        <v>384377</v>
      </c>
      <c r="L654">
        <v>124537926</v>
      </c>
      <c r="M654" s="17" t="str">
        <f>VLOOKUP(H654,'Util-Aff Mapping'!$B$2:$D$1837,2,FALSE)</f>
        <v>Unregulated</v>
      </c>
      <c r="N654" s="17" t="str">
        <f>VLOOKUP(H654,'Util-Aff Mapping'!$B$2:$D$1837,3,FALSE)</f>
        <v>Southern Co</v>
      </c>
    </row>
    <row r="655" spans="1:14" x14ac:dyDescent="0.35">
      <c r="A655" s="12">
        <f t="shared" si="11"/>
        <v>653</v>
      </c>
      <c r="B655" t="s">
        <v>30</v>
      </c>
      <c r="C655">
        <v>19</v>
      </c>
      <c r="D655">
        <v>2018</v>
      </c>
      <c r="E655">
        <v>12</v>
      </c>
      <c r="F655">
        <v>0</v>
      </c>
      <c r="G655">
        <v>200</v>
      </c>
      <c r="H655" t="s">
        <v>433</v>
      </c>
      <c r="I655">
        <v>404104892</v>
      </c>
      <c r="J655">
        <v>101704712</v>
      </c>
      <c r="K655">
        <v>2236835</v>
      </c>
      <c r="L655">
        <v>508046439</v>
      </c>
      <c r="M655" s="17" t="str">
        <f>VLOOKUP(H655,'Util-Aff Mapping'!$B$2:$D$1837,2,FALSE)</f>
        <v>Regulated</v>
      </c>
      <c r="N655" s="17" t="str">
        <f>VLOOKUP(H655,'Util-Aff Mapping'!$B$2:$D$1837,3,FALSE)</f>
        <v>Southern Co</v>
      </c>
    </row>
    <row r="656" spans="1:14" x14ac:dyDescent="0.35">
      <c r="A656" s="12">
        <f t="shared" si="11"/>
        <v>654</v>
      </c>
      <c r="B656" t="s">
        <v>30</v>
      </c>
      <c r="C656">
        <v>19</v>
      </c>
      <c r="D656">
        <v>2018</v>
      </c>
      <c r="E656">
        <v>12</v>
      </c>
      <c r="F656">
        <v>0</v>
      </c>
      <c r="G656">
        <v>300</v>
      </c>
      <c r="H656" t="s">
        <v>434</v>
      </c>
      <c r="I656">
        <v>523567079</v>
      </c>
      <c r="J656">
        <v>126417797</v>
      </c>
      <c r="K656">
        <v>2767682</v>
      </c>
      <c r="L656">
        <v>652752558</v>
      </c>
      <c r="M656" s="17" t="str">
        <f>VLOOKUP(H656,'Util-Aff Mapping'!$B$2:$D$1837,2,FALSE)</f>
        <v>Regulated</v>
      </c>
      <c r="N656" s="17" t="str">
        <f>VLOOKUP(H656,'Util-Aff Mapping'!$B$2:$D$1837,3,FALSE)</f>
        <v>Southern Co</v>
      </c>
    </row>
    <row r="657" spans="1:14" x14ac:dyDescent="0.35">
      <c r="A657" s="12">
        <f t="shared" si="11"/>
        <v>655</v>
      </c>
      <c r="B657" t="s">
        <v>30</v>
      </c>
      <c r="C657">
        <v>19</v>
      </c>
      <c r="D657">
        <v>2018</v>
      </c>
      <c r="E657">
        <v>12</v>
      </c>
      <c r="F657">
        <v>0</v>
      </c>
      <c r="G657">
        <v>400</v>
      </c>
      <c r="H657" t="s">
        <v>435</v>
      </c>
      <c r="I657">
        <v>75653477</v>
      </c>
      <c r="J657">
        <v>18265113</v>
      </c>
      <c r="K657">
        <v>465654</v>
      </c>
      <c r="L657">
        <v>94384244</v>
      </c>
      <c r="M657" s="17" t="str">
        <f>VLOOKUP(H657,'Util-Aff Mapping'!$B$2:$D$1837,2,FALSE)</f>
        <v>Regulated</v>
      </c>
      <c r="N657" s="17" t="str">
        <f>VLOOKUP(H657,'Util-Aff Mapping'!$B$2:$D$1837,3,FALSE)</f>
        <v>Southern Co</v>
      </c>
    </row>
    <row r="658" spans="1:14" x14ac:dyDescent="0.35">
      <c r="A658" s="12">
        <f t="shared" si="11"/>
        <v>656</v>
      </c>
      <c r="B658" t="s">
        <v>30</v>
      </c>
      <c r="C658">
        <v>19</v>
      </c>
      <c r="D658">
        <v>2018</v>
      </c>
      <c r="E658">
        <v>12</v>
      </c>
      <c r="F658">
        <v>0</v>
      </c>
      <c r="G658">
        <v>500</v>
      </c>
      <c r="H658" t="s">
        <v>436</v>
      </c>
      <c r="I658">
        <v>84489853</v>
      </c>
      <c r="J658">
        <v>19197482</v>
      </c>
      <c r="K658">
        <v>437715</v>
      </c>
      <c r="L658">
        <v>104125050</v>
      </c>
      <c r="M658" s="17" t="str">
        <f>VLOOKUP(H658,'Util-Aff Mapping'!$B$2:$D$1837,2,FALSE)</f>
        <v>Regulated</v>
      </c>
      <c r="N658" s="17" t="str">
        <f>VLOOKUP(H658,'Util-Aff Mapping'!$B$2:$D$1837,3,FALSE)</f>
        <v>Southern Co</v>
      </c>
    </row>
    <row r="659" spans="1:14" x14ac:dyDescent="0.35">
      <c r="A659" s="12">
        <f t="shared" si="11"/>
        <v>657</v>
      </c>
      <c r="B659" t="s">
        <v>30</v>
      </c>
      <c r="C659">
        <v>19</v>
      </c>
      <c r="D659">
        <v>2018</v>
      </c>
      <c r="E659">
        <v>12</v>
      </c>
      <c r="F659">
        <v>0</v>
      </c>
      <c r="G659">
        <v>600</v>
      </c>
      <c r="H659" t="s">
        <v>437</v>
      </c>
      <c r="I659">
        <v>3485933</v>
      </c>
      <c r="J659">
        <v>877391</v>
      </c>
      <c r="K659">
        <v>20319</v>
      </c>
      <c r="L659">
        <v>4383643</v>
      </c>
      <c r="M659" s="17" t="str">
        <f>VLOOKUP(H659,'Util-Aff Mapping'!$B$2:$D$1837,2,FALSE)</f>
        <v>Regulated</v>
      </c>
      <c r="N659" s="17" t="str">
        <f>VLOOKUP(H659,'Util-Aff Mapping'!$B$2:$D$1837,3,FALSE)</f>
        <v>Southern Co</v>
      </c>
    </row>
    <row r="660" spans="1:14" x14ac:dyDescent="0.35">
      <c r="A660" s="12">
        <f t="shared" si="11"/>
        <v>658</v>
      </c>
      <c r="B660" t="s">
        <v>30</v>
      </c>
      <c r="C660">
        <v>19</v>
      </c>
      <c r="D660">
        <v>2018</v>
      </c>
      <c r="E660">
        <v>12</v>
      </c>
      <c r="F660">
        <v>0</v>
      </c>
      <c r="G660">
        <v>700</v>
      </c>
      <c r="H660" t="s">
        <v>438</v>
      </c>
      <c r="I660">
        <v>113024905</v>
      </c>
      <c r="J660">
        <v>16665071</v>
      </c>
      <c r="K660">
        <v>420782</v>
      </c>
      <c r="L660">
        <v>130110758</v>
      </c>
      <c r="M660" s="17" t="str">
        <f>VLOOKUP(H660,'Util-Aff Mapping'!$B$2:$D$1837,2,FALSE)</f>
        <v>Regulated</v>
      </c>
      <c r="N660" s="17" t="str">
        <f>VLOOKUP(H660,'Util-Aff Mapping'!$B$2:$D$1837,3,FALSE)</f>
        <v>Southern Co</v>
      </c>
    </row>
    <row r="661" spans="1:14" x14ac:dyDescent="0.35">
      <c r="A661" s="12">
        <f t="shared" si="11"/>
        <v>659</v>
      </c>
      <c r="B661" t="s">
        <v>30</v>
      </c>
      <c r="C661">
        <v>19</v>
      </c>
      <c r="D661">
        <v>2018</v>
      </c>
      <c r="E661">
        <v>12</v>
      </c>
      <c r="F661">
        <v>0</v>
      </c>
      <c r="G661">
        <v>800</v>
      </c>
      <c r="H661" t="s">
        <v>439</v>
      </c>
      <c r="I661">
        <v>28863301</v>
      </c>
      <c r="J661">
        <v>5473734</v>
      </c>
      <c r="K661">
        <v>220974</v>
      </c>
      <c r="L661">
        <v>34558009</v>
      </c>
      <c r="M661" s="17" t="str">
        <f>VLOOKUP(H661,'Util-Aff Mapping'!$B$2:$D$1837,2,FALSE)</f>
        <v>Unregulated</v>
      </c>
      <c r="N661" s="17" t="str">
        <f>VLOOKUP(H661,'Util-Aff Mapping'!$B$2:$D$1837,3,FALSE)</f>
        <v>Southern Co</v>
      </c>
    </row>
    <row r="662" spans="1:14" x14ac:dyDescent="0.35">
      <c r="A662" s="12">
        <f t="shared" si="11"/>
        <v>660</v>
      </c>
      <c r="B662" t="s">
        <v>30</v>
      </c>
      <c r="C662">
        <v>19</v>
      </c>
      <c r="D662">
        <v>2018</v>
      </c>
      <c r="E662">
        <v>12</v>
      </c>
      <c r="F662">
        <v>0</v>
      </c>
      <c r="G662">
        <v>900</v>
      </c>
      <c r="H662" t="s">
        <v>441</v>
      </c>
      <c r="I662">
        <v>11905965</v>
      </c>
      <c r="J662">
        <v>3783625</v>
      </c>
      <c r="K662">
        <v>77893</v>
      </c>
      <c r="L662">
        <v>15767483</v>
      </c>
      <c r="M662" s="17" t="str">
        <f>VLOOKUP(H662,'Util-Aff Mapping'!$B$2:$D$1837,2,FALSE)</f>
        <v>Unregulated</v>
      </c>
      <c r="N662" s="17" t="str">
        <f>VLOOKUP(H662,'Util-Aff Mapping'!$B$2:$D$1837,3,FALSE)</f>
        <v>Southern Co</v>
      </c>
    </row>
    <row r="663" spans="1:14" x14ac:dyDescent="0.35">
      <c r="A663" s="12">
        <f t="shared" si="11"/>
        <v>661</v>
      </c>
      <c r="B663" t="s">
        <v>30</v>
      </c>
      <c r="C663">
        <v>19</v>
      </c>
      <c r="D663">
        <v>2018</v>
      </c>
      <c r="E663">
        <v>12</v>
      </c>
      <c r="F663">
        <v>0</v>
      </c>
      <c r="G663">
        <v>1000</v>
      </c>
      <c r="H663" t="s">
        <v>443</v>
      </c>
      <c r="I663">
        <v>76946836</v>
      </c>
      <c r="J663">
        <v>20656208</v>
      </c>
      <c r="K663">
        <v>465655</v>
      </c>
      <c r="L663">
        <v>98068699</v>
      </c>
      <c r="M663" s="17" t="str">
        <f>VLOOKUP(H663,'Util-Aff Mapping'!$B$2:$D$1837,2,FALSE)</f>
        <v>Regulated</v>
      </c>
      <c r="N663" s="17" t="str">
        <f>VLOOKUP(H663,'Util-Aff Mapping'!$B$2:$D$1837,3,FALSE)</f>
        <v>Southern Co</v>
      </c>
    </row>
    <row r="664" spans="1:14" x14ac:dyDescent="0.35">
      <c r="A664" s="12">
        <f t="shared" si="11"/>
        <v>662</v>
      </c>
      <c r="B664" t="s">
        <v>30</v>
      </c>
      <c r="C664">
        <v>19</v>
      </c>
      <c r="D664">
        <v>2018</v>
      </c>
      <c r="E664">
        <v>12</v>
      </c>
      <c r="F664">
        <v>0</v>
      </c>
      <c r="G664">
        <v>1100</v>
      </c>
      <c r="H664" t="s">
        <v>1448</v>
      </c>
      <c r="I664">
        <v>166383168</v>
      </c>
      <c r="J664">
        <v>26771816</v>
      </c>
      <c r="K664">
        <v>695943</v>
      </c>
      <c r="L664">
        <v>193850927</v>
      </c>
      <c r="M664" s="17" t="str">
        <f>VLOOKUP(H664,'Util-Aff Mapping'!$B$2:$D$1837,2,FALSE)</f>
        <v>Unregulated</v>
      </c>
      <c r="N664" s="17" t="str">
        <f>VLOOKUP(H664,'Util-Aff Mapping'!$B$2:$D$1837,3,FALSE)</f>
        <v>Southern Co</v>
      </c>
    </row>
    <row r="665" spans="1:14" x14ac:dyDescent="0.35">
      <c r="A665" s="12">
        <f t="shared" si="11"/>
        <v>663</v>
      </c>
      <c r="B665" t="s">
        <v>30</v>
      </c>
      <c r="C665">
        <v>19</v>
      </c>
      <c r="D665">
        <v>2018</v>
      </c>
      <c r="E665">
        <v>12</v>
      </c>
      <c r="F665">
        <v>0</v>
      </c>
      <c r="G665">
        <v>1200</v>
      </c>
      <c r="H665" t="s">
        <v>1593</v>
      </c>
      <c r="I665">
        <v>13542686</v>
      </c>
      <c r="J665">
        <v>2506005</v>
      </c>
      <c r="K665">
        <v>66038</v>
      </c>
      <c r="L665">
        <v>16114729</v>
      </c>
      <c r="M665" s="17" t="str">
        <f>VLOOKUP(H665,'Util-Aff Mapping'!$B$2:$D$1837,2,FALSE)</f>
        <v>Unregulated</v>
      </c>
      <c r="N665" s="17" t="str">
        <f>VLOOKUP(H665,'Util-Aff Mapping'!$B$2:$D$1837,3,FALSE)</f>
        <v>Southern Co</v>
      </c>
    </row>
    <row r="666" spans="1:14" x14ac:dyDescent="0.35">
      <c r="A666" s="12">
        <f t="shared" si="11"/>
        <v>664</v>
      </c>
      <c r="B666" t="s">
        <v>495</v>
      </c>
      <c r="C666">
        <v>10</v>
      </c>
      <c r="D666">
        <v>2018</v>
      </c>
      <c r="E666">
        <v>12</v>
      </c>
      <c r="F666">
        <v>0</v>
      </c>
      <c r="G666">
        <v>100</v>
      </c>
      <c r="H666" t="s">
        <v>433</v>
      </c>
      <c r="I666">
        <v>199103265</v>
      </c>
      <c r="J666">
        <v>48375643</v>
      </c>
      <c r="K666">
        <v>0</v>
      </c>
      <c r="L666">
        <v>247478908</v>
      </c>
      <c r="M666" s="17" t="str">
        <f>VLOOKUP(H666,'Util-Aff Mapping'!$B$2:$D$1837,2,FALSE)</f>
        <v>Regulated</v>
      </c>
      <c r="N666" s="17" t="str">
        <f>VLOOKUP(H666,'Util-Aff Mapping'!$B$2:$D$1837,3,FALSE)</f>
        <v>Southern Co</v>
      </c>
    </row>
    <row r="667" spans="1:14" x14ac:dyDescent="0.35">
      <c r="A667" s="12">
        <f t="shared" si="11"/>
        <v>665</v>
      </c>
      <c r="B667" t="s">
        <v>495</v>
      </c>
      <c r="C667">
        <v>10</v>
      </c>
      <c r="D667">
        <v>2018</v>
      </c>
      <c r="E667">
        <v>12</v>
      </c>
      <c r="F667">
        <v>0</v>
      </c>
      <c r="G667">
        <v>200</v>
      </c>
      <c r="H667" t="s">
        <v>434</v>
      </c>
      <c r="I667">
        <v>683432717</v>
      </c>
      <c r="J667">
        <v>96751287</v>
      </c>
      <c r="K667">
        <v>0</v>
      </c>
      <c r="L667">
        <v>780184004</v>
      </c>
      <c r="M667" s="17" t="str">
        <f>VLOOKUP(H667,'Util-Aff Mapping'!$B$2:$D$1837,2,FALSE)</f>
        <v>Regulated</v>
      </c>
      <c r="N667" s="17" t="str">
        <f>VLOOKUP(H667,'Util-Aff Mapping'!$B$2:$D$1837,3,FALSE)</f>
        <v>Southern Co</v>
      </c>
    </row>
    <row r="668" spans="1:14" x14ac:dyDescent="0.35">
      <c r="A668" s="12">
        <f t="shared" si="11"/>
        <v>666</v>
      </c>
      <c r="B668" t="s">
        <v>495</v>
      </c>
      <c r="C668">
        <v>10</v>
      </c>
      <c r="D668">
        <v>2018</v>
      </c>
      <c r="E668">
        <v>12</v>
      </c>
      <c r="F668">
        <v>0</v>
      </c>
      <c r="G668">
        <v>300</v>
      </c>
      <c r="H668" t="s">
        <v>496</v>
      </c>
      <c r="I668">
        <v>5924532</v>
      </c>
      <c r="J668">
        <v>0</v>
      </c>
      <c r="K668">
        <v>0</v>
      </c>
      <c r="L668">
        <v>5924532</v>
      </c>
      <c r="M668" s="17" t="str">
        <f>VLOOKUP(H668,'Util-Aff Mapping'!$B$2:$D$1837,2,FALSE)</f>
        <v>Regulated</v>
      </c>
      <c r="N668" s="17" t="str">
        <f>VLOOKUP(H668,'Util-Aff Mapping'!$B$2:$D$1837,3,FALSE)</f>
        <v>Southern Co</v>
      </c>
    </row>
    <row r="669" spans="1:14" x14ac:dyDescent="0.35">
      <c r="A669" s="12">
        <f t="shared" si="11"/>
        <v>667</v>
      </c>
      <c r="B669" t="s">
        <v>495</v>
      </c>
      <c r="C669">
        <v>10</v>
      </c>
      <c r="D669">
        <v>2018</v>
      </c>
      <c r="E669">
        <v>12</v>
      </c>
      <c r="F669">
        <v>0</v>
      </c>
      <c r="G669">
        <v>400</v>
      </c>
      <c r="H669" t="s">
        <v>1004</v>
      </c>
      <c r="I669">
        <v>1771366</v>
      </c>
      <c r="J669">
        <v>0</v>
      </c>
      <c r="K669">
        <v>0</v>
      </c>
      <c r="L669">
        <v>1771366</v>
      </c>
      <c r="M669" s="17" t="str">
        <f>VLOOKUP(H669,'Util-Aff Mapping'!$B$2:$D$1837,2,FALSE)</f>
        <v>Unregulated</v>
      </c>
      <c r="N669" s="17" t="str">
        <f>VLOOKUP(H669,'Util-Aff Mapping'!$B$2:$D$1837,3,FALSE)</f>
        <v>Southern Co</v>
      </c>
    </row>
    <row r="670" spans="1:14" x14ac:dyDescent="0.35">
      <c r="A670" s="12">
        <f t="shared" si="11"/>
        <v>668</v>
      </c>
      <c r="B670" t="s">
        <v>1306</v>
      </c>
      <c r="C670">
        <v>47</v>
      </c>
      <c r="D670">
        <v>2018</v>
      </c>
      <c r="E670">
        <v>12</v>
      </c>
      <c r="F670">
        <v>0</v>
      </c>
      <c r="G670">
        <v>100</v>
      </c>
      <c r="H670" t="s">
        <v>1594</v>
      </c>
      <c r="I670">
        <v>965564</v>
      </c>
      <c r="J670">
        <v>6915</v>
      </c>
      <c r="K670">
        <v>0</v>
      </c>
      <c r="L670">
        <v>972479</v>
      </c>
      <c r="M670" s="17" t="str">
        <f>VLOOKUP(H670,'Util-Aff Mapping'!$B$2:$D$1837,2,FALSE)</f>
        <v>Unregulated</v>
      </c>
      <c r="N670" s="17" t="str">
        <f>VLOOKUP(H670,'Util-Aff Mapping'!$B$2:$D$1837,3,FALSE)</f>
        <v>TECO</v>
      </c>
    </row>
    <row r="671" spans="1:14" x14ac:dyDescent="0.35">
      <c r="A671" s="12">
        <f t="shared" si="11"/>
        <v>669</v>
      </c>
      <c r="B671" t="s">
        <v>1306</v>
      </c>
      <c r="C671">
        <v>47</v>
      </c>
      <c r="D671">
        <v>2018</v>
      </c>
      <c r="E671">
        <v>12</v>
      </c>
      <c r="F671">
        <v>0</v>
      </c>
      <c r="G671">
        <v>200</v>
      </c>
      <c r="H671" t="s">
        <v>1798</v>
      </c>
      <c r="I671">
        <v>347</v>
      </c>
      <c r="J671">
        <v>0</v>
      </c>
      <c r="K671">
        <v>0</v>
      </c>
      <c r="L671">
        <v>347</v>
      </c>
      <c r="M671" s="17" t="str">
        <f>VLOOKUP(H671,'Util-Aff Mapping'!$B$2:$D$1837,2,FALSE)</f>
        <v>Unregulated</v>
      </c>
      <c r="N671" s="17" t="str">
        <f>VLOOKUP(H671,'Util-Aff Mapping'!$B$2:$D$1837,3,FALSE)</f>
        <v>TECO</v>
      </c>
    </row>
    <row r="672" spans="1:14" x14ac:dyDescent="0.35">
      <c r="A672" s="12">
        <f t="shared" si="11"/>
        <v>670</v>
      </c>
      <c r="B672" t="s">
        <v>1306</v>
      </c>
      <c r="C672">
        <v>47</v>
      </c>
      <c r="D672">
        <v>2018</v>
      </c>
      <c r="E672">
        <v>12</v>
      </c>
      <c r="F672">
        <v>0</v>
      </c>
      <c r="G672">
        <v>300</v>
      </c>
      <c r="H672" t="s">
        <v>1451</v>
      </c>
      <c r="I672">
        <v>14575</v>
      </c>
      <c r="J672">
        <v>0</v>
      </c>
      <c r="K672">
        <v>0</v>
      </c>
      <c r="L672">
        <v>14575</v>
      </c>
      <c r="M672" s="17" t="str">
        <f>VLOOKUP(H672,'Util-Aff Mapping'!$B$2:$D$1837,2,FALSE)</f>
        <v>Unregulated</v>
      </c>
      <c r="N672" s="17" t="str">
        <f>VLOOKUP(H672,'Util-Aff Mapping'!$B$2:$D$1837,3,FALSE)</f>
        <v>TECO</v>
      </c>
    </row>
    <row r="673" spans="1:14" x14ac:dyDescent="0.35">
      <c r="A673" s="12">
        <f t="shared" si="11"/>
        <v>671</v>
      </c>
      <c r="B673" t="s">
        <v>1306</v>
      </c>
      <c r="C673">
        <v>47</v>
      </c>
      <c r="D673">
        <v>2018</v>
      </c>
      <c r="E673">
        <v>12</v>
      </c>
      <c r="F673">
        <v>0</v>
      </c>
      <c r="G673">
        <v>400</v>
      </c>
      <c r="H673" t="s">
        <v>1310</v>
      </c>
      <c r="I673">
        <v>0</v>
      </c>
      <c r="J673">
        <v>33128</v>
      </c>
      <c r="K673">
        <v>0</v>
      </c>
      <c r="L673">
        <v>33128</v>
      </c>
      <c r="M673" s="17" t="str">
        <f>VLOOKUP(H673,'Util-Aff Mapping'!$B$2:$D$1837,2,FALSE)</f>
        <v>Unregulated</v>
      </c>
      <c r="N673" s="17" t="str">
        <f>VLOOKUP(H673,'Util-Aff Mapping'!$B$2:$D$1837,3,FALSE)</f>
        <v>TECO</v>
      </c>
    </row>
    <row r="674" spans="1:14" x14ac:dyDescent="0.35">
      <c r="A674" s="12">
        <f t="shared" si="11"/>
        <v>672</v>
      </c>
      <c r="B674" t="s">
        <v>1306</v>
      </c>
      <c r="C674">
        <v>47</v>
      </c>
      <c r="D674">
        <v>2018</v>
      </c>
      <c r="E674">
        <v>12</v>
      </c>
      <c r="F674">
        <v>0</v>
      </c>
      <c r="G674">
        <v>500</v>
      </c>
      <c r="H674" t="s">
        <v>1799</v>
      </c>
      <c r="I674">
        <v>70</v>
      </c>
      <c r="J674">
        <v>0</v>
      </c>
      <c r="K674">
        <v>0</v>
      </c>
      <c r="L674">
        <v>70</v>
      </c>
      <c r="M674" s="17" t="str">
        <f>VLOOKUP(H674,'Util-Aff Mapping'!$B$2:$D$1837,2,FALSE)</f>
        <v>Unregulated</v>
      </c>
      <c r="N674" s="17" t="str">
        <f>VLOOKUP(H674,'Util-Aff Mapping'!$B$2:$D$1837,3,FALSE)</f>
        <v>TECO</v>
      </c>
    </row>
    <row r="675" spans="1:14" x14ac:dyDescent="0.35">
      <c r="A675" s="12">
        <f t="shared" si="11"/>
        <v>673</v>
      </c>
      <c r="B675" t="s">
        <v>1306</v>
      </c>
      <c r="C675">
        <v>47</v>
      </c>
      <c r="D675">
        <v>2018</v>
      </c>
      <c r="E675">
        <v>12</v>
      </c>
      <c r="F675">
        <v>0</v>
      </c>
      <c r="G675">
        <v>600</v>
      </c>
      <c r="H675" t="s">
        <v>1312</v>
      </c>
      <c r="I675">
        <v>1570</v>
      </c>
      <c r="J675">
        <v>216349</v>
      </c>
      <c r="K675">
        <v>0</v>
      </c>
      <c r="L675">
        <v>217919</v>
      </c>
      <c r="M675" s="17" t="str">
        <f>VLOOKUP(H675,'Util-Aff Mapping'!$B$2:$D$1837,2,FALSE)</f>
        <v>Unregulated</v>
      </c>
      <c r="N675" s="17" t="str">
        <f>VLOOKUP(H675,'Util-Aff Mapping'!$B$2:$D$1837,3,FALSE)</f>
        <v>TECO</v>
      </c>
    </row>
    <row r="676" spans="1:14" x14ac:dyDescent="0.35">
      <c r="A676" s="12">
        <f t="shared" si="11"/>
        <v>674</v>
      </c>
      <c r="B676" t="s">
        <v>1306</v>
      </c>
      <c r="C676">
        <v>47</v>
      </c>
      <c r="D676">
        <v>2018</v>
      </c>
      <c r="E676">
        <v>12</v>
      </c>
      <c r="F676">
        <v>0</v>
      </c>
      <c r="G676">
        <v>700</v>
      </c>
      <c r="H676" t="s">
        <v>1313</v>
      </c>
      <c r="I676">
        <v>194937</v>
      </c>
      <c r="J676">
        <v>0</v>
      </c>
      <c r="K676">
        <v>0</v>
      </c>
      <c r="L676">
        <v>194937</v>
      </c>
      <c r="M676" s="17" t="str">
        <f>VLOOKUP(H676,'Util-Aff Mapping'!$B$2:$D$1837,2,FALSE)</f>
        <v>Unregulated</v>
      </c>
      <c r="N676" s="17" t="str">
        <f>VLOOKUP(H676,'Util-Aff Mapping'!$B$2:$D$1837,3,FALSE)</f>
        <v>TECO</v>
      </c>
    </row>
    <row r="677" spans="1:14" x14ac:dyDescent="0.35">
      <c r="A677" s="12">
        <f t="shared" si="11"/>
        <v>675</v>
      </c>
      <c r="B677" t="s">
        <v>1306</v>
      </c>
      <c r="C677">
        <v>47</v>
      </c>
      <c r="D677">
        <v>2018</v>
      </c>
      <c r="E677">
        <v>12</v>
      </c>
      <c r="F677">
        <v>0</v>
      </c>
      <c r="G677">
        <v>800</v>
      </c>
      <c r="H677" t="s">
        <v>1314</v>
      </c>
      <c r="I677">
        <v>11923457</v>
      </c>
      <c r="J677">
        <v>48107248</v>
      </c>
      <c r="K677">
        <v>0</v>
      </c>
      <c r="L677">
        <v>60030705</v>
      </c>
      <c r="M677" s="17" t="str">
        <f>VLOOKUP(H677,'Util-Aff Mapping'!$B$2:$D$1837,2,FALSE)</f>
        <v>Regulated</v>
      </c>
      <c r="N677" s="17" t="str">
        <f>VLOOKUP(H677,'Util-Aff Mapping'!$B$2:$D$1837,3,FALSE)</f>
        <v>TECO</v>
      </c>
    </row>
    <row r="678" spans="1:14" x14ac:dyDescent="0.35">
      <c r="A678" s="12">
        <f t="shared" si="11"/>
        <v>676</v>
      </c>
      <c r="B678" t="s">
        <v>1306</v>
      </c>
      <c r="C678">
        <v>47</v>
      </c>
      <c r="D678">
        <v>2018</v>
      </c>
      <c r="E678">
        <v>12</v>
      </c>
      <c r="F678">
        <v>0</v>
      </c>
      <c r="G678">
        <v>900</v>
      </c>
      <c r="H678" t="s">
        <v>1800</v>
      </c>
      <c r="I678">
        <v>2226761</v>
      </c>
      <c r="J678">
        <v>10906507</v>
      </c>
      <c r="K678">
        <v>0</v>
      </c>
      <c r="L678">
        <v>13133268</v>
      </c>
      <c r="M678" s="17" t="str">
        <f>VLOOKUP(H678,'Util-Aff Mapping'!$B$2:$D$1837,2,FALSE)</f>
        <v>Regulated</v>
      </c>
      <c r="N678" s="17" t="str">
        <f>VLOOKUP(H678,'Util-Aff Mapping'!$B$2:$D$1837,3,FALSE)</f>
        <v>TECO</v>
      </c>
    </row>
    <row r="679" spans="1:14" x14ac:dyDescent="0.35">
      <c r="A679" s="12">
        <f t="shared" si="11"/>
        <v>677</v>
      </c>
      <c r="B679" t="s">
        <v>1306</v>
      </c>
      <c r="C679">
        <v>47</v>
      </c>
      <c r="D679">
        <v>2018</v>
      </c>
      <c r="E679">
        <v>12</v>
      </c>
      <c r="F679">
        <v>0</v>
      </c>
      <c r="G679">
        <v>1000</v>
      </c>
      <c r="H679" t="s">
        <v>1316</v>
      </c>
      <c r="I679">
        <v>67391</v>
      </c>
      <c r="J679">
        <v>570398</v>
      </c>
      <c r="K679">
        <v>0</v>
      </c>
      <c r="L679">
        <v>637789</v>
      </c>
      <c r="M679" s="17" t="str">
        <f>VLOOKUP(H679,'Util-Aff Mapping'!$B$2:$D$1837,2,FALSE)</f>
        <v>Unregulated</v>
      </c>
      <c r="N679" s="17" t="str">
        <f>VLOOKUP(H679,'Util-Aff Mapping'!$B$2:$D$1837,3,FALSE)</f>
        <v>TECO</v>
      </c>
    </row>
    <row r="680" spans="1:14" x14ac:dyDescent="0.35">
      <c r="A680" s="12">
        <f t="shared" si="11"/>
        <v>678</v>
      </c>
      <c r="B680" t="s">
        <v>1306</v>
      </c>
      <c r="C680">
        <v>47</v>
      </c>
      <c r="D680">
        <v>2018</v>
      </c>
      <c r="E680">
        <v>12</v>
      </c>
      <c r="F680">
        <v>0</v>
      </c>
      <c r="G680">
        <v>1100</v>
      </c>
      <c r="H680" t="s">
        <v>1317</v>
      </c>
      <c r="I680">
        <v>587775</v>
      </c>
      <c r="J680">
        <v>7148809</v>
      </c>
      <c r="K680">
        <v>0</v>
      </c>
      <c r="L680">
        <v>7736584</v>
      </c>
      <c r="M680" s="17" t="str">
        <f>VLOOKUP(H680,'Util-Aff Mapping'!$B$2:$D$1837,2,FALSE)</f>
        <v>Regulated</v>
      </c>
      <c r="N680" s="17" t="str">
        <f>VLOOKUP(H680,'Util-Aff Mapping'!$B$2:$D$1837,3,FALSE)</f>
        <v>TECO</v>
      </c>
    </row>
    <row r="681" spans="1:14" x14ac:dyDescent="0.35">
      <c r="A681" s="12">
        <f t="shared" si="11"/>
        <v>679</v>
      </c>
      <c r="B681" t="s">
        <v>1306</v>
      </c>
      <c r="C681">
        <v>47</v>
      </c>
      <c r="D681">
        <v>2018</v>
      </c>
      <c r="E681">
        <v>12</v>
      </c>
      <c r="F681">
        <v>0</v>
      </c>
      <c r="G681">
        <v>1200</v>
      </c>
      <c r="H681" t="s">
        <v>1801</v>
      </c>
      <c r="I681">
        <v>695732</v>
      </c>
      <c r="J681">
        <v>0</v>
      </c>
      <c r="K681">
        <v>0</v>
      </c>
      <c r="L681">
        <v>695732</v>
      </c>
      <c r="M681" s="17" t="str">
        <f>VLOOKUP(H681,'Util-Aff Mapping'!$B$2:$D$1837,2,FALSE)</f>
        <v>Unregulated</v>
      </c>
      <c r="N681" s="17" t="str">
        <f>VLOOKUP(H681,'Util-Aff Mapping'!$B$2:$D$1837,3,FALSE)</f>
        <v>TECO</v>
      </c>
    </row>
    <row r="682" spans="1:14" x14ac:dyDescent="0.35">
      <c r="A682" s="12">
        <f t="shared" si="11"/>
        <v>680</v>
      </c>
      <c r="B682" t="s">
        <v>1306</v>
      </c>
      <c r="C682">
        <v>47</v>
      </c>
      <c r="D682">
        <v>2018</v>
      </c>
      <c r="E682">
        <v>12</v>
      </c>
      <c r="F682">
        <v>0</v>
      </c>
      <c r="G682">
        <v>1300</v>
      </c>
      <c r="H682" t="s">
        <v>1802</v>
      </c>
      <c r="I682">
        <v>495529</v>
      </c>
      <c r="J682">
        <v>0</v>
      </c>
      <c r="K682">
        <v>0</v>
      </c>
      <c r="L682">
        <v>495529</v>
      </c>
      <c r="M682" s="17" t="str">
        <f>VLOOKUP(H682,'Util-Aff Mapping'!$B$2:$D$1837,2,FALSE)</f>
        <v>Unregulated</v>
      </c>
      <c r="N682" s="17" t="str">
        <f>VLOOKUP(H682,'Util-Aff Mapping'!$B$2:$D$1837,3,FALSE)</f>
        <v>TECO</v>
      </c>
    </row>
    <row r="683" spans="1:14" x14ac:dyDescent="0.35">
      <c r="A683" s="12">
        <f t="shared" si="11"/>
        <v>681</v>
      </c>
      <c r="B683" t="s">
        <v>1306</v>
      </c>
      <c r="C683">
        <v>47</v>
      </c>
      <c r="D683">
        <v>2018</v>
      </c>
      <c r="E683">
        <v>12</v>
      </c>
      <c r="F683">
        <v>0</v>
      </c>
      <c r="G683">
        <v>1400</v>
      </c>
      <c r="H683" t="s">
        <v>1803</v>
      </c>
      <c r="I683">
        <v>60152</v>
      </c>
      <c r="J683">
        <v>0</v>
      </c>
      <c r="K683">
        <v>0</v>
      </c>
      <c r="L683">
        <v>60152</v>
      </c>
      <c r="M683" s="17" t="str">
        <f>VLOOKUP(H683,'Util-Aff Mapping'!$B$2:$D$1837,2,FALSE)</f>
        <v>Unregulated</v>
      </c>
      <c r="N683" s="17" t="str">
        <f>VLOOKUP(H683,'Util-Aff Mapping'!$B$2:$D$1837,3,FALSE)</f>
        <v>TECO</v>
      </c>
    </row>
    <row r="684" spans="1:14" x14ac:dyDescent="0.35">
      <c r="A684" s="12">
        <f t="shared" si="11"/>
        <v>682</v>
      </c>
      <c r="B684" t="s">
        <v>1306</v>
      </c>
      <c r="C684">
        <v>47</v>
      </c>
      <c r="D684">
        <v>2018</v>
      </c>
      <c r="E684">
        <v>12</v>
      </c>
      <c r="F684">
        <v>0</v>
      </c>
      <c r="G684">
        <v>1500</v>
      </c>
      <c r="H684" t="s">
        <v>1804</v>
      </c>
      <c r="I684">
        <v>228974</v>
      </c>
      <c r="J684">
        <v>0</v>
      </c>
      <c r="K684">
        <v>0</v>
      </c>
      <c r="L684">
        <v>228974</v>
      </c>
      <c r="M684" s="17" t="str">
        <f>VLOOKUP(H684,'Util-Aff Mapping'!$B$2:$D$1837,2,FALSE)</f>
        <v>Unregulated</v>
      </c>
      <c r="N684" s="17" t="str">
        <f>VLOOKUP(H684,'Util-Aff Mapping'!$B$2:$D$1837,3,FALSE)</f>
        <v>TECO</v>
      </c>
    </row>
    <row r="685" spans="1:14" x14ac:dyDescent="0.35">
      <c r="A685" s="12">
        <f t="shared" si="11"/>
        <v>683</v>
      </c>
      <c r="B685" t="s">
        <v>1306</v>
      </c>
      <c r="C685">
        <v>47</v>
      </c>
      <c r="D685">
        <v>2018</v>
      </c>
      <c r="E685">
        <v>12</v>
      </c>
      <c r="F685">
        <v>0</v>
      </c>
      <c r="G685">
        <v>1600</v>
      </c>
      <c r="H685" t="s">
        <v>1805</v>
      </c>
      <c r="I685">
        <v>631469</v>
      </c>
      <c r="J685">
        <v>0</v>
      </c>
      <c r="K685">
        <v>0</v>
      </c>
      <c r="L685">
        <v>631469</v>
      </c>
      <c r="M685" s="17" t="str">
        <f>VLOOKUP(H685,'Util-Aff Mapping'!$B$2:$D$1837,2,FALSE)</f>
        <v>Unregulated</v>
      </c>
      <c r="N685" s="17" t="str">
        <f>VLOOKUP(H685,'Util-Aff Mapping'!$B$2:$D$1837,3,FALSE)</f>
        <v>TECO</v>
      </c>
    </row>
    <row r="686" spans="1:14" x14ac:dyDescent="0.35">
      <c r="A686" s="12">
        <f t="shared" si="11"/>
        <v>684</v>
      </c>
      <c r="B686" t="s">
        <v>1306</v>
      </c>
      <c r="C686">
        <v>47</v>
      </c>
      <c r="D686">
        <v>2018</v>
      </c>
      <c r="E686">
        <v>12</v>
      </c>
      <c r="F686">
        <v>0</v>
      </c>
      <c r="G686">
        <v>1700</v>
      </c>
      <c r="H686" t="s">
        <v>1806</v>
      </c>
      <c r="I686">
        <v>356839</v>
      </c>
      <c r="J686">
        <v>0</v>
      </c>
      <c r="K686">
        <v>0</v>
      </c>
      <c r="L686">
        <v>356839</v>
      </c>
      <c r="M686" s="17" t="str">
        <f>VLOOKUP(H686,'Util-Aff Mapping'!$B$2:$D$1837,2,FALSE)</f>
        <v>Unregulated</v>
      </c>
      <c r="N686" s="17" t="str">
        <f>VLOOKUP(H686,'Util-Aff Mapping'!$B$2:$D$1837,3,FALSE)</f>
        <v>TECO</v>
      </c>
    </row>
    <row r="687" spans="1:14" x14ac:dyDescent="0.35">
      <c r="A687" s="12">
        <f t="shared" si="11"/>
        <v>685</v>
      </c>
      <c r="B687" t="s">
        <v>1306</v>
      </c>
      <c r="C687">
        <v>47</v>
      </c>
      <c r="D687">
        <v>2018</v>
      </c>
      <c r="E687">
        <v>12</v>
      </c>
      <c r="F687">
        <v>0</v>
      </c>
      <c r="G687">
        <v>1800</v>
      </c>
      <c r="H687" t="s">
        <v>1807</v>
      </c>
      <c r="I687">
        <v>3189</v>
      </c>
      <c r="J687">
        <v>0</v>
      </c>
      <c r="K687">
        <v>0</v>
      </c>
      <c r="L687">
        <v>3189</v>
      </c>
      <c r="M687" s="17" t="str">
        <f>VLOOKUP(H687,'Util-Aff Mapping'!$B$2:$D$1837,2,FALSE)</f>
        <v>Unregulated</v>
      </c>
      <c r="N687" s="17" t="str">
        <f>VLOOKUP(H687,'Util-Aff Mapping'!$B$2:$D$1837,3,FALSE)</f>
        <v>TECO</v>
      </c>
    </row>
    <row r="688" spans="1:14" x14ac:dyDescent="0.35">
      <c r="A688" s="12">
        <f t="shared" si="11"/>
        <v>686</v>
      </c>
      <c r="B688" t="s">
        <v>1306</v>
      </c>
      <c r="C688">
        <v>47</v>
      </c>
      <c r="D688">
        <v>2018</v>
      </c>
      <c r="E688">
        <v>12</v>
      </c>
      <c r="F688">
        <v>0</v>
      </c>
      <c r="G688">
        <v>1900</v>
      </c>
      <c r="H688" t="s">
        <v>1808</v>
      </c>
      <c r="I688">
        <v>176745</v>
      </c>
      <c r="J688">
        <v>0</v>
      </c>
      <c r="K688">
        <v>0</v>
      </c>
      <c r="L688">
        <v>176745</v>
      </c>
      <c r="M688" s="17" t="str">
        <f>VLOOKUP(H688,'Util-Aff Mapping'!$B$2:$D$1837,2,FALSE)</f>
        <v>Unregulated</v>
      </c>
      <c r="N688" s="17" t="str">
        <f>VLOOKUP(H688,'Util-Aff Mapping'!$B$2:$D$1837,3,FALSE)</f>
        <v>TECO</v>
      </c>
    </row>
    <row r="689" spans="1:14" x14ac:dyDescent="0.35">
      <c r="A689" s="12">
        <f t="shared" si="11"/>
        <v>687</v>
      </c>
      <c r="B689" t="s">
        <v>1306</v>
      </c>
      <c r="C689">
        <v>47</v>
      </c>
      <c r="D689">
        <v>2018</v>
      </c>
      <c r="E689">
        <v>12</v>
      </c>
      <c r="F689">
        <v>0</v>
      </c>
      <c r="G689">
        <v>2000</v>
      </c>
      <c r="H689" t="s">
        <v>1809</v>
      </c>
      <c r="I689">
        <v>18073</v>
      </c>
      <c r="J689">
        <v>0</v>
      </c>
      <c r="K689">
        <v>0</v>
      </c>
      <c r="L689">
        <v>18073</v>
      </c>
      <c r="M689" s="17" t="str">
        <f>VLOOKUP(H689,'Util-Aff Mapping'!$B$2:$D$1837,2,FALSE)</f>
        <v>Unregulated</v>
      </c>
      <c r="N689" s="17" t="str">
        <f>VLOOKUP(H689,'Util-Aff Mapping'!$B$2:$D$1837,3,FALSE)</f>
        <v>TECO</v>
      </c>
    </row>
    <row r="690" spans="1:14" x14ac:dyDescent="0.35">
      <c r="A690" s="12">
        <f t="shared" si="11"/>
        <v>688</v>
      </c>
      <c r="B690" t="s">
        <v>1306</v>
      </c>
      <c r="C690">
        <v>47</v>
      </c>
      <c r="D690">
        <v>2018</v>
      </c>
      <c r="E690">
        <v>12</v>
      </c>
      <c r="F690">
        <v>0</v>
      </c>
      <c r="G690">
        <v>2100</v>
      </c>
      <c r="H690" t="s">
        <v>1810</v>
      </c>
      <c r="I690">
        <v>1900</v>
      </c>
      <c r="J690">
        <v>0</v>
      </c>
      <c r="K690">
        <v>0</v>
      </c>
      <c r="L690">
        <v>1900</v>
      </c>
      <c r="M690" s="17" t="str">
        <f>VLOOKUP(H690,'Util-Aff Mapping'!$B$2:$D$1837,2,FALSE)</f>
        <v>Unregulated</v>
      </c>
      <c r="N690" s="17" t="str">
        <f>VLOOKUP(H690,'Util-Aff Mapping'!$B$2:$D$1837,3,FALSE)</f>
        <v>TECO</v>
      </c>
    </row>
    <row r="691" spans="1:14" x14ac:dyDescent="0.35">
      <c r="A691" s="12">
        <f t="shared" si="11"/>
        <v>689</v>
      </c>
      <c r="B691" t="s">
        <v>1306</v>
      </c>
      <c r="C691">
        <v>47</v>
      </c>
      <c r="D691">
        <v>2018</v>
      </c>
      <c r="E691">
        <v>12</v>
      </c>
      <c r="F691">
        <v>0</v>
      </c>
      <c r="G691">
        <v>2200</v>
      </c>
      <c r="H691" t="s">
        <v>1611</v>
      </c>
      <c r="I691">
        <v>33750</v>
      </c>
      <c r="J691">
        <v>0</v>
      </c>
      <c r="K691">
        <v>0</v>
      </c>
      <c r="L691">
        <v>33750</v>
      </c>
      <c r="M691" s="17" t="str">
        <f>VLOOKUP(H691,'Util-Aff Mapping'!$B$2:$D$1837,2,FALSE)</f>
        <v>Regulated</v>
      </c>
      <c r="N691" s="17" t="str">
        <f>VLOOKUP(H691,'Util-Aff Mapping'!$B$2:$D$1837,3,FALSE)</f>
        <v>TECO</v>
      </c>
    </row>
    <row r="692" spans="1:14" x14ac:dyDescent="0.35">
      <c r="A692" s="12">
        <f t="shared" si="11"/>
        <v>690</v>
      </c>
      <c r="B692" t="s">
        <v>1306</v>
      </c>
      <c r="C692">
        <v>47</v>
      </c>
      <c r="D692">
        <v>2018</v>
      </c>
      <c r="E692">
        <v>12</v>
      </c>
      <c r="F692">
        <v>0</v>
      </c>
      <c r="G692">
        <v>2300</v>
      </c>
      <c r="H692" t="s">
        <v>1604</v>
      </c>
      <c r="I692">
        <v>13877</v>
      </c>
      <c r="J692">
        <v>0</v>
      </c>
      <c r="K692">
        <v>0</v>
      </c>
      <c r="L692">
        <v>13877</v>
      </c>
      <c r="M692" s="17" t="str">
        <f>VLOOKUP(H692,'Util-Aff Mapping'!$B$2:$D$1837,2,FALSE)</f>
        <v>Unregulated</v>
      </c>
      <c r="N692" s="17" t="str">
        <f>VLOOKUP(H692,'Util-Aff Mapping'!$B$2:$D$1837,3,FALSE)</f>
        <v>TECO</v>
      </c>
    </row>
    <row r="693" spans="1:14" x14ac:dyDescent="0.35">
      <c r="A693" s="12">
        <f t="shared" si="11"/>
        <v>691</v>
      </c>
      <c r="B693" t="s">
        <v>1306</v>
      </c>
      <c r="C693">
        <v>47</v>
      </c>
      <c r="D693">
        <v>2018</v>
      </c>
      <c r="E693">
        <v>12</v>
      </c>
      <c r="F693">
        <v>0</v>
      </c>
      <c r="G693">
        <v>2400</v>
      </c>
      <c r="H693" t="s">
        <v>1607</v>
      </c>
      <c r="I693">
        <v>6708</v>
      </c>
      <c r="J693">
        <v>0</v>
      </c>
      <c r="K693">
        <v>0</v>
      </c>
      <c r="L693">
        <v>6708</v>
      </c>
      <c r="M693" s="17" t="str">
        <f>VLOOKUP(H693,'Util-Aff Mapping'!$B$2:$D$1837,2,FALSE)</f>
        <v>Unregulated</v>
      </c>
      <c r="N693" s="17" t="str">
        <f>VLOOKUP(H693,'Util-Aff Mapping'!$B$2:$D$1837,3,FALSE)</f>
        <v>TECO</v>
      </c>
    </row>
    <row r="694" spans="1:14" x14ac:dyDescent="0.35">
      <c r="A694" s="12">
        <f t="shared" si="11"/>
        <v>692</v>
      </c>
      <c r="B694" t="s">
        <v>1306</v>
      </c>
      <c r="C694">
        <v>47</v>
      </c>
      <c r="D694">
        <v>2018</v>
      </c>
      <c r="E694">
        <v>12</v>
      </c>
      <c r="F694">
        <v>0</v>
      </c>
      <c r="G694">
        <v>2500</v>
      </c>
      <c r="H694" t="s">
        <v>1616</v>
      </c>
      <c r="I694">
        <v>9970</v>
      </c>
      <c r="J694">
        <v>0</v>
      </c>
      <c r="K694">
        <v>0</v>
      </c>
      <c r="L694">
        <v>9970</v>
      </c>
      <c r="M694" s="17" t="str">
        <f>VLOOKUP(H694,'Util-Aff Mapping'!$B$2:$D$1837,2,FALSE)</f>
        <v>Unregulated</v>
      </c>
      <c r="N694" s="17" t="str">
        <f>VLOOKUP(H694,'Util-Aff Mapping'!$B$2:$D$1837,3,FALSE)</f>
        <v>TECO</v>
      </c>
    </row>
    <row r="695" spans="1:14" x14ac:dyDescent="0.35">
      <c r="A695" s="12">
        <f t="shared" si="11"/>
        <v>693</v>
      </c>
      <c r="B695" t="s">
        <v>1306</v>
      </c>
      <c r="C695">
        <v>47</v>
      </c>
      <c r="D695">
        <v>2018</v>
      </c>
      <c r="E695">
        <v>12</v>
      </c>
      <c r="F695">
        <v>0</v>
      </c>
      <c r="G695">
        <v>2600</v>
      </c>
      <c r="H695" t="s">
        <v>1618</v>
      </c>
      <c r="I695">
        <v>11162</v>
      </c>
      <c r="J695">
        <v>0</v>
      </c>
      <c r="K695">
        <v>0</v>
      </c>
      <c r="L695">
        <v>11162</v>
      </c>
      <c r="M695" s="17" t="str">
        <f>VLOOKUP(H695,'Util-Aff Mapping'!$B$2:$D$1837,2,FALSE)</f>
        <v>Unregulated</v>
      </c>
      <c r="N695" s="17" t="str">
        <f>VLOOKUP(H695,'Util-Aff Mapping'!$B$2:$D$1837,3,FALSE)</f>
        <v>TECO</v>
      </c>
    </row>
    <row r="696" spans="1:14" x14ac:dyDescent="0.35">
      <c r="A696" s="12">
        <f t="shared" si="11"/>
        <v>694</v>
      </c>
      <c r="B696" t="s">
        <v>1306</v>
      </c>
      <c r="C696">
        <v>47</v>
      </c>
      <c r="D696">
        <v>2018</v>
      </c>
      <c r="E696">
        <v>12</v>
      </c>
      <c r="F696">
        <v>0</v>
      </c>
      <c r="G696">
        <v>2700</v>
      </c>
      <c r="H696" t="s">
        <v>1811</v>
      </c>
      <c r="I696">
        <v>31537</v>
      </c>
      <c r="J696">
        <v>0</v>
      </c>
      <c r="K696">
        <v>0</v>
      </c>
      <c r="L696">
        <v>31537</v>
      </c>
      <c r="M696" s="17" t="str">
        <f>VLOOKUP(H696,'Util-Aff Mapping'!$B$2:$D$1837,2,FALSE)</f>
        <v>Unregulated</v>
      </c>
      <c r="N696" s="17" t="str">
        <f>VLOOKUP(H696,'Util-Aff Mapping'!$B$2:$D$1837,3,FALSE)</f>
        <v>TECO</v>
      </c>
    </row>
    <row r="697" spans="1:14" x14ac:dyDescent="0.35">
      <c r="A697" s="12">
        <f t="shared" si="11"/>
        <v>695</v>
      </c>
      <c r="B697" t="s">
        <v>1306</v>
      </c>
      <c r="C697">
        <v>47</v>
      </c>
      <c r="D697">
        <v>2018</v>
      </c>
      <c r="E697">
        <v>12</v>
      </c>
      <c r="F697">
        <v>0</v>
      </c>
      <c r="G697">
        <v>2800</v>
      </c>
      <c r="H697" t="s">
        <v>1812</v>
      </c>
      <c r="I697">
        <v>782840</v>
      </c>
      <c r="J697">
        <v>0</v>
      </c>
      <c r="K697">
        <v>0</v>
      </c>
      <c r="L697">
        <v>782840</v>
      </c>
      <c r="M697" s="17" t="str">
        <f>VLOOKUP(H697,'Util-Aff Mapping'!$B$2:$D$1837,2,FALSE)</f>
        <v>Unregulated</v>
      </c>
      <c r="N697" s="17" t="str">
        <f>VLOOKUP(H697,'Util-Aff Mapping'!$B$2:$D$1837,3,FALSE)</f>
        <v>TECO</v>
      </c>
    </row>
    <row r="698" spans="1:14" x14ac:dyDescent="0.35">
      <c r="A698" s="12">
        <f t="shared" si="11"/>
        <v>696</v>
      </c>
      <c r="B698" t="s">
        <v>31</v>
      </c>
      <c r="C698">
        <v>30</v>
      </c>
      <c r="D698">
        <v>2018</v>
      </c>
      <c r="E698">
        <v>12</v>
      </c>
      <c r="F698">
        <v>0</v>
      </c>
      <c r="G698">
        <v>100</v>
      </c>
      <c r="H698" t="s">
        <v>447</v>
      </c>
      <c r="I698">
        <v>8148778</v>
      </c>
      <c r="J698">
        <v>8300742</v>
      </c>
      <c r="K698">
        <v>0</v>
      </c>
      <c r="L698">
        <v>16449520</v>
      </c>
      <c r="M698" s="17" t="str">
        <f>VLOOKUP(H698,'Util-Aff Mapping'!$B$2:$D$1837,2,FALSE)</f>
        <v>Regulated</v>
      </c>
      <c r="N698" s="17" t="str">
        <f>VLOOKUP(H698,'Util-Aff Mapping'!$B$2:$D$1837,3,FALSE)</f>
        <v>Unitil</v>
      </c>
    </row>
    <row r="699" spans="1:14" x14ac:dyDescent="0.35">
      <c r="A699" s="12">
        <f t="shared" si="11"/>
        <v>697</v>
      </c>
      <c r="B699" t="s">
        <v>31</v>
      </c>
      <c r="C699">
        <v>30</v>
      </c>
      <c r="D699">
        <v>2018</v>
      </c>
      <c r="E699">
        <v>12</v>
      </c>
      <c r="F699">
        <v>0</v>
      </c>
      <c r="G699">
        <v>200</v>
      </c>
      <c r="H699" t="s">
        <v>448</v>
      </c>
      <c r="I699">
        <v>7655746</v>
      </c>
      <c r="J699">
        <v>7971431</v>
      </c>
      <c r="K699">
        <v>0</v>
      </c>
      <c r="L699">
        <v>15627177</v>
      </c>
      <c r="M699" s="17" t="str">
        <f>VLOOKUP(H699,'Util-Aff Mapping'!$B$2:$D$1837,2,FALSE)</f>
        <v>Regulated</v>
      </c>
      <c r="N699" s="17" t="str">
        <f>VLOOKUP(H699,'Util-Aff Mapping'!$B$2:$D$1837,3,FALSE)</f>
        <v>Unitil</v>
      </c>
    </row>
    <row r="700" spans="1:14" x14ac:dyDescent="0.35">
      <c r="A700" s="12">
        <f t="shared" si="11"/>
        <v>698</v>
      </c>
      <c r="B700" t="s">
        <v>31</v>
      </c>
      <c r="C700">
        <v>30</v>
      </c>
      <c r="D700">
        <v>2018</v>
      </c>
      <c r="E700">
        <v>12</v>
      </c>
      <c r="F700">
        <v>0</v>
      </c>
      <c r="G700">
        <v>300</v>
      </c>
      <c r="H700" t="s">
        <v>568</v>
      </c>
      <c r="I700">
        <v>103054</v>
      </c>
      <c r="J700">
        <v>117912</v>
      </c>
      <c r="K700">
        <v>0</v>
      </c>
      <c r="L700">
        <v>220966</v>
      </c>
      <c r="M700" s="17" t="str">
        <f>VLOOKUP(H700,'Util-Aff Mapping'!$B$2:$D$1837,2,FALSE)</f>
        <v>Unregulated</v>
      </c>
      <c r="N700" s="17" t="str">
        <f>VLOOKUP(H700,'Util-Aff Mapping'!$B$2:$D$1837,3,FALSE)</f>
        <v>Unitil</v>
      </c>
    </row>
    <row r="701" spans="1:14" x14ac:dyDescent="0.35">
      <c r="A701" s="12">
        <f t="shared" si="11"/>
        <v>699</v>
      </c>
      <c r="B701" t="s">
        <v>31</v>
      </c>
      <c r="C701">
        <v>30</v>
      </c>
      <c r="D701">
        <v>2018</v>
      </c>
      <c r="E701">
        <v>12</v>
      </c>
      <c r="F701">
        <v>0</v>
      </c>
      <c r="G701">
        <v>400</v>
      </c>
      <c r="H701" t="s">
        <v>569</v>
      </c>
      <c r="I701">
        <v>220616</v>
      </c>
      <c r="J701">
        <v>58416</v>
      </c>
      <c r="K701">
        <v>0</v>
      </c>
      <c r="L701">
        <v>279032</v>
      </c>
      <c r="M701" s="17" t="str">
        <f>VLOOKUP(H701,'Util-Aff Mapping'!$B$2:$D$1837,2,FALSE)</f>
        <v>Unregulated</v>
      </c>
      <c r="N701" s="17" t="str">
        <f>VLOOKUP(H701,'Util-Aff Mapping'!$B$2:$D$1837,3,FALSE)</f>
        <v>Unitil</v>
      </c>
    </row>
    <row r="702" spans="1:14" x14ac:dyDescent="0.35">
      <c r="A702" s="12">
        <f t="shared" si="11"/>
        <v>700</v>
      </c>
      <c r="B702" t="s">
        <v>31</v>
      </c>
      <c r="C702">
        <v>30</v>
      </c>
      <c r="D702">
        <v>2018</v>
      </c>
      <c r="E702">
        <v>12</v>
      </c>
      <c r="F702">
        <v>0</v>
      </c>
      <c r="G702">
        <v>500</v>
      </c>
      <c r="H702" t="s">
        <v>1813</v>
      </c>
      <c r="I702">
        <v>45404</v>
      </c>
      <c r="J702">
        <v>23884</v>
      </c>
      <c r="K702">
        <v>0</v>
      </c>
      <c r="L702">
        <v>69288</v>
      </c>
      <c r="M702" s="17" t="str">
        <f>VLOOKUP(H702,'Util-Aff Mapping'!$B$2:$D$1837,2,FALSE)</f>
        <v>Unregulated</v>
      </c>
      <c r="N702" s="17" t="str">
        <f>VLOOKUP(H702,'Util-Aff Mapping'!$B$2:$D$1837,3,FALSE)</f>
        <v>Unitil</v>
      </c>
    </row>
    <row r="703" spans="1:14" x14ac:dyDescent="0.35">
      <c r="A703" s="12">
        <f t="shared" si="11"/>
        <v>701</v>
      </c>
      <c r="B703" t="s">
        <v>31</v>
      </c>
      <c r="C703">
        <v>30</v>
      </c>
      <c r="D703">
        <v>2018</v>
      </c>
      <c r="E703">
        <v>12</v>
      </c>
      <c r="F703">
        <v>0</v>
      </c>
      <c r="G703">
        <v>600</v>
      </c>
      <c r="H703" t="s">
        <v>449</v>
      </c>
      <c r="I703">
        <v>11722922</v>
      </c>
      <c r="J703">
        <v>12213358</v>
      </c>
      <c r="K703">
        <v>0</v>
      </c>
      <c r="L703">
        <v>23936280</v>
      </c>
      <c r="M703" s="17" t="str">
        <f>VLOOKUP(H703,'Util-Aff Mapping'!$B$2:$D$1837,2,FALSE)</f>
        <v>Regulated</v>
      </c>
      <c r="N703" s="17" t="str">
        <f>VLOOKUP(H703,'Util-Aff Mapping'!$B$2:$D$1837,3,FALSE)</f>
        <v>Unitil</v>
      </c>
    </row>
    <row r="704" spans="1:14" x14ac:dyDescent="0.35">
      <c r="A704" s="12">
        <f t="shared" si="11"/>
        <v>702</v>
      </c>
      <c r="B704" t="s">
        <v>31</v>
      </c>
      <c r="C704">
        <v>30</v>
      </c>
      <c r="D704">
        <v>2018</v>
      </c>
      <c r="E704">
        <v>12</v>
      </c>
      <c r="F704">
        <v>0</v>
      </c>
      <c r="G704">
        <v>700</v>
      </c>
      <c r="H704" t="s">
        <v>848</v>
      </c>
      <c r="I704">
        <v>679272</v>
      </c>
      <c r="J704">
        <v>730887</v>
      </c>
      <c r="K704">
        <v>0</v>
      </c>
      <c r="L704">
        <v>1410159</v>
      </c>
      <c r="M704" s="17" t="str">
        <f>VLOOKUP(H704,'Util-Aff Mapping'!$B$2:$D$1837,2,FALSE)</f>
        <v>Unregulated</v>
      </c>
      <c r="N704" s="17" t="str">
        <f>VLOOKUP(H704,'Util-Aff Mapping'!$B$2:$D$1837,3,FALSE)</f>
        <v>Unitil</v>
      </c>
    </row>
    <row r="705" spans="1:14" x14ac:dyDescent="0.35">
      <c r="A705" s="12">
        <f t="shared" si="11"/>
        <v>703</v>
      </c>
      <c r="B705" t="s">
        <v>1320</v>
      </c>
      <c r="C705">
        <v>36</v>
      </c>
      <c r="D705">
        <v>2018</v>
      </c>
      <c r="E705">
        <v>12</v>
      </c>
      <c r="F705">
        <v>0</v>
      </c>
      <c r="G705">
        <v>100</v>
      </c>
      <c r="H705" t="s">
        <v>1621</v>
      </c>
      <c r="I705">
        <v>3354717</v>
      </c>
      <c r="J705">
        <v>943036</v>
      </c>
      <c r="K705">
        <v>-55157</v>
      </c>
      <c r="L705">
        <v>4242596</v>
      </c>
      <c r="M705" s="17" t="str">
        <f>VLOOKUP(H705,'Util-Aff Mapping'!$B$2:$D$1837,2,FALSE)</f>
        <v>Regulated</v>
      </c>
      <c r="N705" s="17" t="str">
        <f>VLOOKUP(H705,'Util-Aff Mapping'!$B$2:$D$1837,3,FALSE)</f>
        <v>WEC</v>
      </c>
    </row>
    <row r="706" spans="1:14" x14ac:dyDescent="0.35">
      <c r="A706" s="12">
        <f t="shared" si="11"/>
        <v>704</v>
      </c>
      <c r="B706" t="s">
        <v>1320</v>
      </c>
      <c r="C706">
        <v>36</v>
      </c>
      <c r="D706">
        <v>2018</v>
      </c>
      <c r="E706">
        <v>12</v>
      </c>
      <c r="F706">
        <v>0</v>
      </c>
      <c r="G706">
        <v>200</v>
      </c>
      <c r="H706" t="s">
        <v>1814</v>
      </c>
      <c r="I706">
        <v>1272346</v>
      </c>
      <c r="J706">
        <v>965138</v>
      </c>
      <c r="K706">
        <v>0</v>
      </c>
      <c r="L706">
        <v>2237484</v>
      </c>
      <c r="M706" s="17" t="str">
        <f>VLOOKUP(H706,'Util-Aff Mapping'!$B$2:$D$1837,2,FALSE)</f>
        <v>Unregulated</v>
      </c>
      <c r="N706" s="17" t="str">
        <f>VLOOKUP(H706,'Util-Aff Mapping'!$B$2:$D$1837,3,FALSE)</f>
        <v>WEC</v>
      </c>
    </row>
    <row r="707" spans="1:14" x14ac:dyDescent="0.35">
      <c r="A707" s="12">
        <f t="shared" si="11"/>
        <v>705</v>
      </c>
      <c r="B707" t="s">
        <v>1320</v>
      </c>
      <c r="C707">
        <v>36</v>
      </c>
      <c r="D707">
        <v>2018</v>
      </c>
      <c r="E707">
        <v>12</v>
      </c>
      <c r="F707">
        <v>0</v>
      </c>
      <c r="G707">
        <v>300</v>
      </c>
      <c r="H707" t="s">
        <v>1458</v>
      </c>
      <c r="I707">
        <v>59157</v>
      </c>
      <c r="J707">
        <v>0</v>
      </c>
      <c r="K707">
        <v>0</v>
      </c>
      <c r="L707">
        <v>59157</v>
      </c>
      <c r="M707" s="17" t="str">
        <f>VLOOKUP(H707,'Util-Aff Mapping'!$B$2:$D$1837,2,FALSE)</f>
        <v>Unregulated</v>
      </c>
      <c r="N707" s="17" t="str">
        <f>VLOOKUP(H707,'Util-Aff Mapping'!$B$2:$D$1837,3,FALSE)</f>
        <v>WEC</v>
      </c>
    </row>
    <row r="708" spans="1:14" x14ac:dyDescent="0.35">
      <c r="A708" s="12">
        <f t="shared" si="11"/>
        <v>706</v>
      </c>
      <c r="B708" t="s">
        <v>1320</v>
      </c>
      <c r="C708">
        <v>36</v>
      </c>
      <c r="D708">
        <v>2018</v>
      </c>
      <c r="E708">
        <v>12</v>
      </c>
      <c r="F708">
        <v>0</v>
      </c>
      <c r="G708">
        <v>400</v>
      </c>
      <c r="H708" t="s">
        <v>1321</v>
      </c>
      <c r="I708">
        <v>123348</v>
      </c>
      <c r="J708">
        <v>0</v>
      </c>
      <c r="K708">
        <v>0</v>
      </c>
      <c r="L708">
        <v>123348</v>
      </c>
      <c r="M708" s="17" t="str">
        <f>VLOOKUP(H708,'Util-Aff Mapping'!$B$2:$D$1837,2,FALSE)</f>
        <v>Unregulated</v>
      </c>
      <c r="N708" s="17" t="str">
        <f>VLOOKUP(H708,'Util-Aff Mapping'!$B$2:$D$1837,3,FALSE)</f>
        <v>WEC</v>
      </c>
    </row>
    <row r="709" spans="1:14" x14ac:dyDescent="0.35">
      <c r="A709" s="12">
        <f t="shared" ref="A709:A764" si="12">A708+1</f>
        <v>707</v>
      </c>
      <c r="B709" t="s">
        <v>1320</v>
      </c>
      <c r="C709">
        <v>36</v>
      </c>
      <c r="D709">
        <v>2018</v>
      </c>
      <c r="E709">
        <v>12</v>
      </c>
      <c r="F709">
        <v>0</v>
      </c>
      <c r="G709">
        <v>500</v>
      </c>
      <c r="H709" t="s">
        <v>1815</v>
      </c>
      <c r="I709">
        <v>277966</v>
      </c>
      <c r="J709">
        <v>156425</v>
      </c>
      <c r="K709">
        <v>0</v>
      </c>
      <c r="L709">
        <v>434391</v>
      </c>
      <c r="M709" s="17" t="str">
        <f>VLOOKUP(H709,'Util-Aff Mapping'!$B$2:$D$1837,2,FALSE)</f>
        <v>Regulated</v>
      </c>
      <c r="N709" s="17" t="str">
        <f>VLOOKUP(H709,'Util-Aff Mapping'!$B$2:$D$1837,3,FALSE)</f>
        <v>WEC</v>
      </c>
    </row>
    <row r="710" spans="1:14" x14ac:dyDescent="0.35">
      <c r="A710" s="12">
        <f t="shared" si="12"/>
        <v>708</v>
      </c>
      <c r="B710" t="s">
        <v>1320</v>
      </c>
      <c r="C710">
        <v>36</v>
      </c>
      <c r="D710">
        <v>2018</v>
      </c>
      <c r="E710">
        <v>12</v>
      </c>
      <c r="F710">
        <v>0</v>
      </c>
      <c r="G710">
        <v>600</v>
      </c>
      <c r="H710" t="s">
        <v>321</v>
      </c>
      <c r="I710">
        <v>6997196</v>
      </c>
      <c r="J710">
        <v>12794080</v>
      </c>
      <c r="K710">
        <v>-27046</v>
      </c>
      <c r="L710">
        <v>19764230</v>
      </c>
      <c r="M710" s="17" t="str">
        <f>VLOOKUP(H710,'Util-Aff Mapping'!$B$2:$D$1837,2,FALSE)</f>
        <v>Regulated</v>
      </c>
      <c r="N710" s="17" t="str">
        <f>VLOOKUP(H710,'Util-Aff Mapping'!$B$2:$D$1837,3,FALSE)</f>
        <v>WEC</v>
      </c>
    </row>
    <row r="711" spans="1:14" x14ac:dyDescent="0.35">
      <c r="A711" s="12">
        <f t="shared" si="12"/>
        <v>709</v>
      </c>
      <c r="B711" t="s">
        <v>1320</v>
      </c>
      <c r="C711">
        <v>36</v>
      </c>
      <c r="D711">
        <v>2018</v>
      </c>
      <c r="E711">
        <v>12</v>
      </c>
      <c r="F711">
        <v>0</v>
      </c>
      <c r="G711">
        <v>700</v>
      </c>
      <c r="H711" t="s">
        <v>322</v>
      </c>
      <c r="I711">
        <v>10681399</v>
      </c>
      <c r="J711">
        <v>18682571</v>
      </c>
      <c r="K711">
        <v>-81076</v>
      </c>
      <c r="L711">
        <v>29282894</v>
      </c>
      <c r="M711" s="17" t="str">
        <f>VLOOKUP(H711,'Util-Aff Mapping'!$B$2:$D$1837,2,FALSE)</f>
        <v>Regulated</v>
      </c>
      <c r="N711" s="17" t="str">
        <f>VLOOKUP(H711,'Util-Aff Mapping'!$B$2:$D$1837,3,FALSE)</f>
        <v>WEC</v>
      </c>
    </row>
    <row r="712" spans="1:14" x14ac:dyDescent="0.35">
      <c r="A712" s="12">
        <f t="shared" si="12"/>
        <v>710</v>
      </c>
      <c r="B712" t="s">
        <v>1320</v>
      </c>
      <c r="C712">
        <v>36</v>
      </c>
      <c r="D712">
        <v>2018</v>
      </c>
      <c r="E712">
        <v>12</v>
      </c>
      <c r="F712">
        <v>0</v>
      </c>
      <c r="G712">
        <v>800</v>
      </c>
      <c r="H712" t="s">
        <v>323</v>
      </c>
      <c r="I712">
        <v>6985235</v>
      </c>
      <c r="J712">
        <v>16411282</v>
      </c>
      <c r="K712">
        <v>234222</v>
      </c>
      <c r="L712">
        <v>23630739</v>
      </c>
      <c r="M712" s="17" t="str">
        <f>VLOOKUP(H712,'Util-Aff Mapping'!$B$2:$D$1837,2,FALSE)</f>
        <v>Regulated</v>
      </c>
      <c r="N712" s="17" t="str">
        <f>VLOOKUP(H712,'Util-Aff Mapping'!$B$2:$D$1837,3,FALSE)</f>
        <v>WEC</v>
      </c>
    </row>
    <row r="713" spans="1:14" x14ac:dyDescent="0.35">
      <c r="A713" s="12">
        <f t="shared" si="12"/>
        <v>711</v>
      </c>
      <c r="B713" t="s">
        <v>1320</v>
      </c>
      <c r="C713">
        <v>36</v>
      </c>
      <c r="D713">
        <v>2018</v>
      </c>
      <c r="E713">
        <v>12</v>
      </c>
      <c r="F713">
        <v>0</v>
      </c>
      <c r="G713">
        <v>900</v>
      </c>
      <c r="H713" t="s">
        <v>1816</v>
      </c>
      <c r="I713">
        <v>7499</v>
      </c>
      <c r="J713">
        <v>0</v>
      </c>
      <c r="K713">
        <v>0</v>
      </c>
      <c r="L713">
        <v>7499</v>
      </c>
      <c r="M713" s="17" t="str">
        <f>VLOOKUP(H713,'Util-Aff Mapping'!$B$2:$D$1837,2,FALSE)</f>
        <v>Unregulated</v>
      </c>
      <c r="N713" s="17" t="str">
        <f>VLOOKUP(H713,'Util-Aff Mapping'!$B$2:$D$1837,3,FALSE)</f>
        <v>WEC</v>
      </c>
    </row>
    <row r="714" spans="1:14" x14ac:dyDescent="0.35">
      <c r="A714" s="12">
        <f t="shared" si="12"/>
        <v>712</v>
      </c>
      <c r="B714" t="s">
        <v>1320</v>
      </c>
      <c r="C714">
        <v>36</v>
      </c>
      <c r="D714">
        <v>2018</v>
      </c>
      <c r="E714">
        <v>12</v>
      </c>
      <c r="F714">
        <v>0</v>
      </c>
      <c r="G714">
        <v>1000</v>
      </c>
      <c r="H714" t="s">
        <v>529</v>
      </c>
      <c r="I714">
        <v>53939797</v>
      </c>
      <c r="J714">
        <v>122910265</v>
      </c>
      <c r="K714">
        <v>1171246</v>
      </c>
      <c r="L714">
        <v>178021308</v>
      </c>
      <c r="M714" s="17" t="str">
        <f>VLOOKUP(H714,'Util-Aff Mapping'!$B$2:$D$1837,2,FALSE)</f>
        <v>Regulated</v>
      </c>
      <c r="N714" s="17" t="str">
        <f>VLOOKUP(H714,'Util-Aff Mapping'!$B$2:$D$1837,3,FALSE)</f>
        <v>WEC</v>
      </c>
    </row>
    <row r="715" spans="1:14" x14ac:dyDescent="0.35">
      <c r="A715" s="12">
        <f t="shared" si="12"/>
        <v>713</v>
      </c>
      <c r="B715" t="s">
        <v>1320</v>
      </c>
      <c r="C715">
        <v>36</v>
      </c>
      <c r="D715">
        <v>2018</v>
      </c>
      <c r="E715">
        <v>12</v>
      </c>
      <c r="F715">
        <v>0</v>
      </c>
      <c r="G715">
        <v>1100</v>
      </c>
      <c r="H715" t="s">
        <v>1622</v>
      </c>
      <c r="I715">
        <v>1419605</v>
      </c>
      <c r="J715">
        <v>2317534</v>
      </c>
      <c r="K715">
        <v>-41886</v>
      </c>
      <c r="L715">
        <v>3695253</v>
      </c>
      <c r="M715" s="17" t="str">
        <f>VLOOKUP(H715,'Util-Aff Mapping'!$B$2:$D$1837,2,FALSE)</f>
        <v>Regulated</v>
      </c>
      <c r="N715" s="17" t="str">
        <f>VLOOKUP(H715,'Util-Aff Mapping'!$B$2:$D$1837,3,FALSE)</f>
        <v>WEC</v>
      </c>
    </row>
    <row r="716" spans="1:14" x14ac:dyDescent="0.35">
      <c r="A716" s="12">
        <f t="shared" si="12"/>
        <v>714</v>
      </c>
      <c r="B716" t="s">
        <v>1320</v>
      </c>
      <c r="C716">
        <v>36</v>
      </c>
      <c r="D716">
        <v>2018</v>
      </c>
      <c r="E716">
        <v>12</v>
      </c>
      <c r="F716">
        <v>0</v>
      </c>
      <c r="G716">
        <v>1200</v>
      </c>
      <c r="H716" t="s">
        <v>1461</v>
      </c>
      <c r="I716">
        <v>3272051</v>
      </c>
      <c r="J716">
        <v>2161732</v>
      </c>
      <c r="K716">
        <v>-291749</v>
      </c>
      <c r="L716">
        <v>5142034</v>
      </c>
      <c r="M716" s="17" t="str">
        <f>VLOOKUP(H716,'Util-Aff Mapping'!$B$2:$D$1837,2,FALSE)</f>
        <v>Unregulated</v>
      </c>
      <c r="N716" s="17" t="str">
        <f>VLOOKUP(H716,'Util-Aff Mapping'!$B$2:$D$1837,3,FALSE)</f>
        <v>WEC</v>
      </c>
    </row>
    <row r="717" spans="1:14" x14ac:dyDescent="0.35">
      <c r="A717" s="12">
        <f t="shared" si="12"/>
        <v>715</v>
      </c>
      <c r="B717" t="s">
        <v>1320</v>
      </c>
      <c r="C717">
        <v>36</v>
      </c>
      <c r="D717">
        <v>2018</v>
      </c>
      <c r="E717">
        <v>12</v>
      </c>
      <c r="F717">
        <v>0</v>
      </c>
      <c r="G717">
        <v>1300</v>
      </c>
      <c r="H717" t="s">
        <v>1817</v>
      </c>
      <c r="I717">
        <v>22934</v>
      </c>
      <c r="J717">
        <v>0</v>
      </c>
      <c r="K717">
        <v>0</v>
      </c>
      <c r="L717">
        <v>22934</v>
      </c>
      <c r="M717" s="17" t="str">
        <f>VLOOKUP(H717,'Util-Aff Mapping'!$B$2:$D$1837,2,FALSE)</f>
        <v>Unregulated</v>
      </c>
      <c r="N717" s="17" t="str">
        <f>VLOOKUP(H717,'Util-Aff Mapping'!$B$2:$D$1837,3,FALSE)</f>
        <v>WEC</v>
      </c>
    </row>
    <row r="718" spans="1:14" x14ac:dyDescent="0.35">
      <c r="A718" s="12">
        <f t="shared" si="12"/>
        <v>716</v>
      </c>
      <c r="B718" t="s">
        <v>1320</v>
      </c>
      <c r="C718">
        <v>36</v>
      </c>
      <c r="D718">
        <v>2018</v>
      </c>
      <c r="E718">
        <v>12</v>
      </c>
      <c r="F718">
        <v>0</v>
      </c>
      <c r="G718">
        <v>1400</v>
      </c>
      <c r="H718" t="s">
        <v>1462</v>
      </c>
      <c r="I718">
        <v>527107</v>
      </c>
      <c r="J718">
        <v>316817</v>
      </c>
      <c r="K718">
        <v>187063</v>
      </c>
      <c r="L718">
        <v>1030987</v>
      </c>
      <c r="M718" s="17" t="str">
        <f>VLOOKUP(H718,'Util-Aff Mapping'!$B$2:$D$1837,2,FALSE)</f>
        <v>Unregulated</v>
      </c>
      <c r="N718" s="17" t="str">
        <f>VLOOKUP(H718,'Util-Aff Mapping'!$B$2:$D$1837,3,FALSE)</f>
        <v>WEC</v>
      </c>
    </row>
    <row r="719" spans="1:14" x14ac:dyDescent="0.35">
      <c r="A719" s="12">
        <f t="shared" si="12"/>
        <v>717</v>
      </c>
      <c r="B719" t="s">
        <v>1320</v>
      </c>
      <c r="C719">
        <v>36</v>
      </c>
      <c r="D719">
        <v>2018</v>
      </c>
      <c r="E719">
        <v>12</v>
      </c>
      <c r="F719">
        <v>0</v>
      </c>
      <c r="G719">
        <v>1500</v>
      </c>
      <c r="H719" t="s">
        <v>1324</v>
      </c>
      <c r="I719">
        <v>54437463</v>
      </c>
      <c r="J719">
        <v>232846422</v>
      </c>
      <c r="K719">
        <v>-3870768</v>
      </c>
      <c r="L719">
        <v>283413117</v>
      </c>
      <c r="M719" s="17" t="str">
        <f>VLOOKUP(H719,'Util-Aff Mapping'!$B$2:$D$1837,2,FALSE)</f>
        <v>Regulated</v>
      </c>
      <c r="N719" s="17" t="str">
        <f>VLOOKUP(H719,'Util-Aff Mapping'!$B$2:$D$1837,3,FALSE)</f>
        <v>WEC</v>
      </c>
    </row>
    <row r="720" spans="1:14" x14ac:dyDescent="0.35">
      <c r="A720" s="12">
        <f t="shared" si="12"/>
        <v>718</v>
      </c>
      <c r="B720" t="s">
        <v>1320</v>
      </c>
      <c r="C720">
        <v>36</v>
      </c>
      <c r="D720">
        <v>2018</v>
      </c>
      <c r="E720">
        <v>12</v>
      </c>
      <c r="F720">
        <v>0</v>
      </c>
      <c r="G720">
        <v>1600</v>
      </c>
      <c r="H720" t="s">
        <v>1463</v>
      </c>
      <c r="I720">
        <v>6825</v>
      </c>
      <c r="J720">
        <v>0</v>
      </c>
      <c r="K720">
        <v>0</v>
      </c>
      <c r="L720">
        <v>6825</v>
      </c>
      <c r="M720" s="17" t="str">
        <f>VLOOKUP(H720,'Util-Aff Mapping'!$B$2:$D$1837,2,FALSE)</f>
        <v>Unregulated</v>
      </c>
      <c r="N720" s="17" t="str">
        <f>VLOOKUP(H720,'Util-Aff Mapping'!$B$2:$D$1837,3,FALSE)</f>
        <v>WEC</v>
      </c>
    </row>
    <row r="721" spans="1:16" x14ac:dyDescent="0.35">
      <c r="A721" s="12">
        <f t="shared" si="12"/>
        <v>719</v>
      </c>
      <c r="B721" t="s">
        <v>1320</v>
      </c>
      <c r="C721">
        <v>36</v>
      </c>
      <c r="D721">
        <v>2018</v>
      </c>
      <c r="E721">
        <v>12</v>
      </c>
      <c r="F721">
        <v>0</v>
      </c>
      <c r="G721">
        <v>1700</v>
      </c>
      <c r="H721" t="s">
        <v>1464</v>
      </c>
      <c r="I721">
        <v>3703372</v>
      </c>
      <c r="J721">
        <v>52113787</v>
      </c>
      <c r="K721">
        <v>-557287</v>
      </c>
      <c r="L721">
        <v>55259872</v>
      </c>
      <c r="M721" s="17" t="str">
        <f>VLOOKUP(H721,'Util-Aff Mapping'!$B$2:$D$1837,2,FALSE)</f>
        <v>Regulated</v>
      </c>
      <c r="N721" s="17" t="str">
        <f>VLOOKUP(H721,'Util-Aff Mapping'!$B$2:$D$1837,3,FALSE)</f>
        <v>WEC</v>
      </c>
    </row>
    <row r="722" spans="1:16" x14ac:dyDescent="0.35">
      <c r="A722" s="12">
        <f t="shared" si="12"/>
        <v>720</v>
      </c>
      <c r="B722" t="s">
        <v>1320</v>
      </c>
      <c r="C722">
        <v>36</v>
      </c>
      <c r="D722">
        <v>2018</v>
      </c>
      <c r="E722">
        <v>12</v>
      </c>
      <c r="F722">
        <v>0</v>
      </c>
      <c r="G722">
        <v>1800</v>
      </c>
      <c r="H722" t="s">
        <v>328</v>
      </c>
      <c r="I722">
        <v>40582322</v>
      </c>
      <c r="J722">
        <v>90213982</v>
      </c>
      <c r="K722">
        <v>-732735</v>
      </c>
      <c r="L722">
        <v>130063569</v>
      </c>
      <c r="M722" s="17" t="str">
        <f>VLOOKUP(H722,'Util-Aff Mapping'!$B$2:$D$1837,2,FALSE)</f>
        <v>Regulated</v>
      </c>
      <c r="N722" s="17" t="str">
        <f>VLOOKUP(H722,'Util-Aff Mapping'!$B$2:$D$1837,3,FALSE)</f>
        <v>WEC</v>
      </c>
    </row>
    <row r="723" spans="1:16" x14ac:dyDescent="0.35">
      <c r="A723" s="12">
        <f t="shared" si="12"/>
        <v>721</v>
      </c>
      <c r="B723" t="s">
        <v>1320</v>
      </c>
      <c r="C723">
        <v>36</v>
      </c>
      <c r="D723">
        <v>2018</v>
      </c>
      <c r="E723">
        <v>12</v>
      </c>
      <c r="F723">
        <v>0</v>
      </c>
      <c r="G723">
        <v>1900</v>
      </c>
      <c r="H723" t="s">
        <v>329</v>
      </c>
      <c r="I723">
        <v>576601</v>
      </c>
      <c r="J723">
        <v>178219</v>
      </c>
      <c r="K723">
        <v>12197</v>
      </c>
      <c r="L723">
        <v>767017</v>
      </c>
      <c r="M723" s="17" t="str">
        <f>VLOOKUP(H723,'Util-Aff Mapping'!$B$2:$D$1837,2,FALSE)</f>
        <v>Regulated</v>
      </c>
      <c r="N723" s="17" t="str">
        <f>VLOOKUP(H723,'Util-Aff Mapping'!$B$2:$D$1837,3,FALSE)</f>
        <v>WEC</v>
      </c>
    </row>
    <row r="724" spans="1:16" x14ac:dyDescent="0.35">
      <c r="A724" s="12">
        <f t="shared" si="12"/>
        <v>722</v>
      </c>
      <c r="B724" t="s">
        <v>1320</v>
      </c>
      <c r="C724">
        <v>36</v>
      </c>
      <c r="D724">
        <v>2018</v>
      </c>
      <c r="E724">
        <v>12</v>
      </c>
      <c r="F724">
        <v>0</v>
      </c>
      <c r="G724">
        <v>2000</v>
      </c>
      <c r="H724" t="s">
        <v>1466</v>
      </c>
      <c r="I724">
        <v>251273</v>
      </c>
      <c r="J724">
        <v>155977</v>
      </c>
      <c r="K724">
        <v>-13818</v>
      </c>
      <c r="L724">
        <v>393432</v>
      </c>
      <c r="M724" s="17" t="str">
        <f>VLOOKUP(H724,'Util-Aff Mapping'!$B$2:$D$1837,2,FALSE)</f>
        <v>Unregulated</v>
      </c>
      <c r="N724" s="17" t="str">
        <f>VLOOKUP(H724,'Util-Aff Mapping'!$B$2:$D$1837,3,FALSE)</f>
        <v>WEC</v>
      </c>
    </row>
    <row r="725" spans="1:16" x14ac:dyDescent="0.35">
      <c r="A725" s="12">
        <f t="shared" si="12"/>
        <v>723</v>
      </c>
      <c r="B725" t="s">
        <v>1320</v>
      </c>
      <c r="C725">
        <v>36</v>
      </c>
      <c r="D725">
        <v>2018</v>
      </c>
      <c r="E725">
        <v>12</v>
      </c>
      <c r="F725">
        <v>0</v>
      </c>
      <c r="G725">
        <v>2100</v>
      </c>
      <c r="H725" t="s">
        <v>1818</v>
      </c>
      <c r="I725">
        <v>276927</v>
      </c>
      <c r="J725">
        <v>156426</v>
      </c>
      <c r="K725">
        <v>0</v>
      </c>
      <c r="L725">
        <v>433353</v>
      </c>
      <c r="M725" s="17" t="str">
        <f>VLOOKUP(H725,'Util-Aff Mapping'!$B$2:$D$1837,2,FALSE)</f>
        <v>Unregulated</v>
      </c>
      <c r="N725" s="17" t="str">
        <f>VLOOKUP(H725,'Util-Aff Mapping'!$B$2:$D$1837,3,FALSE)</f>
        <v>WEC</v>
      </c>
    </row>
    <row r="726" spans="1:16" x14ac:dyDescent="0.35">
      <c r="A726" s="12">
        <f t="shared" si="12"/>
        <v>724</v>
      </c>
      <c r="B726" t="s">
        <v>1320</v>
      </c>
      <c r="C726">
        <v>36</v>
      </c>
      <c r="D726">
        <v>2018</v>
      </c>
      <c r="E726">
        <v>12</v>
      </c>
      <c r="F726">
        <v>0</v>
      </c>
      <c r="G726">
        <v>2200</v>
      </c>
      <c r="H726" t="s">
        <v>779</v>
      </c>
      <c r="I726">
        <v>141106</v>
      </c>
      <c r="J726">
        <v>0</v>
      </c>
      <c r="K726">
        <v>935</v>
      </c>
      <c r="L726">
        <v>142041</v>
      </c>
      <c r="M726" s="17" t="str">
        <f>VLOOKUP(H726,'Util-Aff Mapping'!$B$2:$D$1837,2,FALSE)</f>
        <v>Unregulated</v>
      </c>
      <c r="N726" s="17" t="str">
        <f>VLOOKUP(H726,'Util-Aff Mapping'!$B$2:$D$1837,3,FALSE)</f>
        <v>WEC</v>
      </c>
    </row>
    <row r="727" spans="1:16" x14ac:dyDescent="0.35">
      <c r="A727" s="12">
        <f t="shared" si="12"/>
        <v>725</v>
      </c>
      <c r="B727" t="s">
        <v>1320</v>
      </c>
      <c r="C727">
        <v>36</v>
      </c>
      <c r="D727">
        <v>2018</v>
      </c>
      <c r="E727">
        <v>12</v>
      </c>
      <c r="F727">
        <v>0</v>
      </c>
      <c r="G727">
        <v>2300</v>
      </c>
      <c r="H727" t="s">
        <v>1152</v>
      </c>
      <c r="I727">
        <v>5695</v>
      </c>
      <c r="J727">
        <v>0</v>
      </c>
      <c r="K727">
        <v>0</v>
      </c>
      <c r="L727">
        <v>5695</v>
      </c>
      <c r="M727" s="17" t="str">
        <f>VLOOKUP(H727,'Util-Aff Mapping'!$B$2:$D$1837,2,FALSE)</f>
        <v>Unregulated</v>
      </c>
      <c r="N727" s="17" t="str">
        <f>VLOOKUP(H727,'Util-Aff Mapping'!$B$2:$D$1837,3,FALSE)</f>
        <v>WEC</v>
      </c>
    </row>
    <row r="728" spans="1:16" x14ac:dyDescent="0.35">
      <c r="A728" s="12">
        <f t="shared" si="12"/>
        <v>726</v>
      </c>
      <c r="B728" t="s">
        <v>32</v>
      </c>
      <c r="C728">
        <v>2</v>
      </c>
      <c r="D728">
        <v>2018</v>
      </c>
      <c r="E728">
        <v>12</v>
      </c>
      <c r="F728">
        <v>0</v>
      </c>
      <c r="G728">
        <v>100</v>
      </c>
      <c r="H728" t="s">
        <v>451</v>
      </c>
      <c r="I728">
        <v>278325334</v>
      </c>
      <c r="J728">
        <v>254747155</v>
      </c>
      <c r="K728">
        <v>1722251</v>
      </c>
      <c r="L728">
        <v>534794740</v>
      </c>
      <c r="M728" s="17" t="str">
        <f>VLOOKUP(H728,'Util-Aff Mapping'!$B$2:$D$1837,2,FALSE)</f>
        <v>Regulated</v>
      </c>
      <c r="N728" s="17" t="str">
        <f>VLOOKUP(H728,'Util-Aff Mapping'!$B$2:$D$1837,3,FALSE)</f>
        <v>Xcel</v>
      </c>
      <c r="O728" s="1">
        <f>VLOOKUP(H728,'2-XCEL'!$G$2:$K$38,5,FALSE)</f>
        <v>534794740</v>
      </c>
      <c r="P728" s="1">
        <f>O728-L728</f>
        <v>0</v>
      </c>
    </row>
    <row r="729" spans="1:16" x14ac:dyDescent="0.35">
      <c r="A729" s="12">
        <f t="shared" si="12"/>
        <v>727</v>
      </c>
      <c r="B729" t="s">
        <v>32</v>
      </c>
      <c r="C729">
        <v>2</v>
      </c>
      <c r="D729">
        <v>2018</v>
      </c>
      <c r="E729">
        <v>12</v>
      </c>
      <c r="F729">
        <v>0</v>
      </c>
      <c r="G729">
        <v>200</v>
      </c>
      <c r="H729" t="s">
        <v>452</v>
      </c>
      <c r="I729">
        <v>304861946</v>
      </c>
      <c r="J729">
        <v>211922938</v>
      </c>
      <c r="K729">
        <v>1816191</v>
      </c>
      <c r="L729">
        <v>518601075</v>
      </c>
      <c r="M729" s="17" t="str">
        <f>VLOOKUP(H729,'Util-Aff Mapping'!$B$2:$D$1837,2,FALSE)</f>
        <v>Regulated</v>
      </c>
      <c r="N729" s="17" t="str">
        <f>VLOOKUP(H729,'Util-Aff Mapping'!$B$2:$D$1837,3,FALSE)</f>
        <v>Xcel</v>
      </c>
      <c r="O729" s="1">
        <f>VLOOKUP(H729,'2-XCEL'!$G$2:$K$38,5,FALSE)</f>
        <v>518601075</v>
      </c>
      <c r="P729" s="1">
        <f t="shared" ref="P729:P764" si="13">O729-L729</f>
        <v>0</v>
      </c>
    </row>
    <row r="730" spans="1:16" x14ac:dyDescent="0.35">
      <c r="A730" s="12">
        <f t="shared" si="12"/>
        <v>728</v>
      </c>
      <c r="B730" t="s">
        <v>32</v>
      </c>
      <c r="C730">
        <v>2</v>
      </c>
      <c r="D730">
        <v>2018</v>
      </c>
      <c r="E730">
        <v>12</v>
      </c>
      <c r="F730">
        <v>0</v>
      </c>
      <c r="G730">
        <v>300</v>
      </c>
      <c r="H730" t="s">
        <v>453</v>
      </c>
      <c r="I730">
        <v>116822005</v>
      </c>
      <c r="J730">
        <v>77185254</v>
      </c>
      <c r="K730">
        <v>1071156</v>
      </c>
      <c r="L730">
        <v>195078415</v>
      </c>
      <c r="M730" s="17" t="str">
        <f>VLOOKUP(H730,'Util-Aff Mapping'!$B$2:$D$1837,2,FALSE)</f>
        <v>Regulated</v>
      </c>
      <c r="N730" s="17" t="str">
        <f>VLOOKUP(H730,'Util-Aff Mapping'!$B$2:$D$1837,3,FALSE)</f>
        <v>Xcel</v>
      </c>
      <c r="O730" s="1">
        <f>VLOOKUP(H730,'2-XCEL'!$G$2:$K$38,5,FALSE)</f>
        <v>195078415</v>
      </c>
      <c r="P730" s="1">
        <f t="shared" si="13"/>
        <v>0</v>
      </c>
    </row>
    <row r="731" spans="1:16" x14ac:dyDescent="0.35">
      <c r="A731" s="12">
        <f t="shared" si="12"/>
        <v>729</v>
      </c>
      <c r="B731" t="s">
        <v>32</v>
      </c>
      <c r="C731">
        <v>2</v>
      </c>
      <c r="D731">
        <v>2018</v>
      </c>
      <c r="E731">
        <v>12</v>
      </c>
      <c r="F731">
        <v>0</v>
      </c>
      <c r="G731">
        <v>400</v>
      </c>
      <c r="H731" t="s">
        <v>454</v>
      </c>
      <c r="I731">
        <v>45627763</v>
      </c>
      <c r="J731">
        <v>40974037</v>
      </c>
      <c r="K731">
        <v>232989</v>
      </c>
      <c r="L731">
        <v>86834789</v>
      </c>
      <c r="M731" s="17" t="str">
        <f>VLOOKUP(H731,'Util-Aff Mapping'!$B$2:$D$1837,2,FALSE)</f>
        <v>Regulated</v>
      </c>
      <c r="N731" s="17" t="str">
        <f>VLOOKUP(H731,'Util-Aff Mapping'!$B$2:$D$1837,3,FALSE)</f>
        <v>Xcel</v>
      </c>
      <c r="O731" s="1">
        <f>VLOOKUP(H731,'2-XCEL'!$G$2:$K$38,5,FALSE)</f>
        <v>86834789</v>
      </c>
      <c r="P731" s="1">
        <f t="shared" si="13"/>
        <v>0</v>
      </c>
    </row>
    <row r="732" spans="1:16" x14ac:dyDescent="0.35">
      <c r="A732" s="12">
        <f t="shared" si="12"/>
        <v>730</v>
      </c>
      <c r="B732" t="s">
        <v>32</v>
      </c>
      <c r="C732">
        <v>2</v>
      </c>
      <c r="D732">
        <v>2018</v>
      </c>
      <c r="E732">
        <v>12</v>
      </c>
      <c r="F732">
        <v>0</v>
      </c>
      <c r="G732">
        <v>500</v>
      </c>
      <c r="H732" t="s">
        <v>698</v>
      </c>
      <c r="I732">
        <v>3687140</v>
      </c>
      <c r="J732">
        <v>21913331</v>
      </c>
      <c r="K732">
        <v>31265</v>
      </c>
      <c r="L732">
        <v>25631736</v>
      </c>
      <c r="M732" s="17" t="str">
        <f>VLOOKUP(H732,'Util-Aff Mapping'!$B$2:$D$1837,2,FALSE)</f>
        <v>Unregulated</v>
      </c>
      <c r="N732" s="17" t="str">
        <f>VLOOKUP(H732,'Util-Aff Mapping'!$B$2:$D$1837,3,FALSE)</f>
        <v>Xcel</v>
      </c>
      <c r="O732" s="1">
        <f>VLOOKUP(H732,'2-XCEL'!$G$2:$K$38,5,FALSE)</f>
        <v>25631736</v>
      </c>
      <c r="P732" s="1">
        <f t="shared" si="13"/>
        <v>0</v>
      </c>
    </row>
    <row r="733" spans="1:16" x14ac:dyDescent="0.35">
      <c r="A733" s="12">
        <f t="shared" si="12"/>
        <v>731</v>
      </c>
      <c r="B733" t="s">
        <v>32</v>
      </c>
      <c r="C733">
        <v>2</v>
      </c>
      <c r="D733">
        <v>2018</v>
      </c>
      <c r="E733">
        <v>12</v>
      </c>
      <c r="F733">
        <v>0</v>
      </c>
      <c r="G733">
        <v>600</v>
      </c>
      <c r="H733" t="s">
        <v>1194</v>
      </c>
      <c r="I733">
        <v>1934279</v>
      </c>
      <c r="J733">
        <v>0</v>
      </c>
      <c r="K733">
        <v>0</v>
      </c>
      <c r="L733">
        <v>1934279</v>
      </c>
      <c r="M733" s="17" t="str">
        <f>VLOOKUP(H733,'Util-Aff Mapping'!$B$2:$D$1837,2,FALSE)</f>
        <v>Unregulated</v>
      </c>
      <c r="N733" s="17" t="str">
        <f>VLOOKUP(H733,'Util-Aff Mapping'!$B$2:$D$1837,3,FALSE)</f>
        <v>Xcel</v>
      </c>
      <c r="O733" s="1">
        <f>VLOOKUP(H733,'2-XCEL'!$G$2:$K$38,5,FALSE)</f>
        <v>1934279</v>
      </c>
      <c r="P733" s="1">
        <f t="shared" si="13"/>
        <v>0</v>
      </c>
    </row>
    <row r="734" spans="1:16" x14ac:dyDescent="0.35">
      <c r="A734" s="12">
        <f t="shared" si="12"/>
        <v>732</v>
      </c>
      <c r="B734" t="s">
        <v>32</v>
      </c>
      <c r="C734">
        <v>2</v>
      </c>
      <c r="D734">
        <v>2018</v>
      </c>
      <c r="E734">
        <v>12</v>
      </c>
      <c r="F734">
        <v>0</v>
      </c>
      <c r="G734">
        <v>700</v>
      </c>
      <c r="H734" t="s">
        <v>1623</v>
      </c>
      <c r="I734">
        <v>865069</v>
      </c>
      <c r="J734">
        <v>0</v>
      </c>
      <c r="K734">
        <v>0</v>
      </c>
      <c r="L734">
        <v>865069</v>
      </c>
      <c r="M734" s="17" t="str">
        <f>VLOOKUP(H734,'Util-Aff Mapping'!$B$2:$D$1837,2,FALSE)</f>
        <v>Unregulated</v>
      </c>
      <c r="N734" s="17" t="str">
        <f>VLOOKUP(H734,'Util-Aff Mapping'!$B$2:$D$1837,3,FALSE)</f>
        <v>Xcel</v>
      </c>
      <c r="O734" s="1">
        <f>VLOOKUP(H734,'2-XCEL'!$G$2:$K$38,5,FALSE)</f>
        <v>865069</v>
      </c>
      <c r="P734" s="1">
        <f t="shared" si="13"/>
        <v>0</v>
      </c>
    </row>
    <row r="735" spans="1:16" x14ac:dyDescent="0.35">
      <c r="A735" s="12">
        <f t="shared" si="12"/>
        <v>733</v>
      </c>
      <c r="B735" t="s">
        <v>32</v>
      </c>
      <c r="C735">
        <v>2</v>
      </c>
      <c r="D735">
        <v>2018</v>
      </c>
      <c r="E735">
        <v>12</v>
      </c>
      <c r="F735">
        <v>0</v>
      </c>
      <c r="G735">
        <v>800</v>
      </c>
      <c r="H735" t="s">
        <v>1624</v>
      </c>
      <c r="I735">
        <v>433696</v>
      </c>
      <c r="J735">
        <v>34983</v>
      </c>
      <c r="K735">
        <v>-42</v>
      </c>
      <c r="L735">
        <v>468637</v>
      </c>
      <c r="M735" s="17" t="str">
        <f>VLOOKUP(H735,'Util-Aff Mapping'!$B$2:$D$1837,2,FALSE)</f>
        <v>Unregulated</v>
      </c>
      <c r="N735" s="17" t="str">
        <f>VLOOKUP(H735,'Util-Aff Mapping'!$B$2:$D$1837,3,FALSE)</f>
        <v>Xcel</v>
      </c>
      <c r="O735" s="1">
        <f>VLOOKUP(H735,'2-XCEL'!$G$2:$K$38,5,FALSE)</f>
        <v>468637</v>
      </c>
      <c r="P735" s="1">
        <f t="shared" si="13"/>
        <v>0</v>
      </c>
    </row>
    <row r="736" spans="1:16" x14ac:dyDescent="0.35">
      <c r="A736" s="12">
        <f t="shared" si="12"/>
        <v>734</v>
      </c>
      <c r="B736" t="s">
        <v>32</v>
      </c>
      <c r="C736">
        <v>2</v>
      </c>
      <c r="D736">
        <v>2018</v>
      </c>
      <c r="E736">
        <v>12</v>
      </c>
      <c r="F736">
        <v>0</v>
      </c>
      <c r="G736">
        <v>900</v>
      </c>
      <c r="H736" t="s">
        <v>1197</v>
      </c>
      <c r="I736">
        <v>451379</v>
      </c>
      <c r="J736">
        <v>338</v>
      </c>
      <c r="K736">
        <v>1447</v>
      </c>
      <c r="L736">
        <v>453164</v>
      </c>
      <c r="M736" s="17" t="str">
        <f>VLOOKUP(H736,'Util-Aff Mapping'!$B$2:$D$1837,2,FALSE)</f>
        <v>Unregulated</v>
      </c>
      <c r="N736" s="17" t="str">
        <f>VLOOKUP(H736,'Util-Aff Mapping'!$B$2:$D$1837,3,FALSE)</f>
        <v>Xcel</v>
      </c>
      <c r="O736" s="1">
        <f>VLOOKUP(H736,'2-XCEL'!$G$2:$K$38,5,FALSE)</f>
        <v>453164</v>
      </c>
      <c r="P736" s="1">
        <f t="shared" si="13"/>
        <v>0</v>
      </c>
    </row>
    <row r="737" spans="1:16" x14ac:dyDescent="0.35">
      <c r="A737" s="12">
        <f t="shared" si="12"/>
        <v>735</v>
      </c>
      <c r="B737" t="s">
        <v>32</v>
      </c>
      <c r="C737">
        <v>2</v>
      </c>
      <c r="D737">
        <v>2018</v>
      </c>
      <c r="E737">
        <v>12</v>
      </c>
      <c r="F737">
        <v>0</v>
      </c>
      <c r="G737">
        <v>1000</v>
      </c>
      <c r="H737" t="s">
        <v>1472</v>
      </c>
      <c r="I737">
        <v>68088</v>
      </c>
      <c r="J737">
        <v>220233</v>
      </c>
      <c r="K737">
        <v>1046</v>
      </c>
      <c r="L737">
        <v>289367</v>
      </c>
      <c r="M737" s="17" t="str">
        <f>VLOOKUP(H737,'Util-Aff Mapping'!$B$2:$D$1837,2,FALSE)</f>
        <v>Unregulated</v>
      </c>
      <c r="N737" s="17" t="str">
        <f>VLOOKUP(H737,'Util-Aff Mapping'!$B$2:$D$1837,3,FALSE)</f>
        <v>Xcel</v>
      </c>
      <c r="O737" s="1">
        <f>VLOOKUP(H737,'2-XCEL'!$G$2:$K$38,5,FALSE)</f>
        <v>289367</v>
      </c>
      <c r="P737" s="1">
        <f t="shared" si="13"/>
        <v>0</v>
      </c>
    </row>
    <row r="738" spans="1:16" x14ac:dyDescent="0.35">
      <c r="A738" s="12">
        <f t="shared" si="12"/>
        <v>736</v>
      </c>
      <c r="B738" t="s">
        <v>32</v>
      </c>
      <c r="C738">
        <v>2</v>
      </c>
      <c r="D738">
        <v>2018</v>
      </c>
      <c r="E738">
        <v>12</v>
      </c>
      <c r="F738">
        <v>0</v>
      </c>
      <c r="G738">
        <v>1100</v>
      </c>
      <c r="H738" t="s">
        <v>700</v>
      </c>
      <c r="I738">
        <v>71737</v>
      </c>
      <c r="J738">
        <v>200980</v>
      </c>
      <c r="K738">
        <v>7200</v>
      </c>
      <c r="L738">
        <v>279917</v>
      </c>
      <c r="M738" s="17" t="str">
        <f>VLOOKUP(H738,'Util-Aff Mapping'!$B$2:$D$1837,2,FALSE)</f>
        <v>Unregulated</v>
      </c>
      <c r="N738" s="17" t="str">
        <f>VLOOKUP(H738,'Util-Aff Mapping'!$B$2:$D$1837,3,FALSE)</f>
        <v>Xcel</v>
      </c>
      <c r="O738" s="1">
        <f>VLOOKUP(H738,'2-XCEL'!$G$2:$K$38,5,FALSE)</f>
        <v>279917</v>
      </c>
      <c r="P738" s="1">
        <f t="shared" si="13"/>
        <v>0</v>
      </c>
    </row>
    <row r="739" spans="1:16" x14ac:dyDescent="0.35">
      <c r="A739" s="12">
        <f t="shared" si="12"/>
        <v>737</v>
      </c>
      <c r="B739" t="s">
        <v>32</v>
      </c>
      <c r="C739">
        <v>2</v>
      </c>
      <c r="D739">
        <v>2018</v>
      </c>
      <c r="E739">
        <v>12</v>
      </c>
      <c r="F739">
        <v>0</v>
      </c>
      <c r="G739">
        <v>1200</v>
      </c>
      <c r="H739" t="s">
        <v>455</v>
      </c>
      <c r="I739">
        <v>79660</v>
      </c>
      <c r="J739">
        <v>159741</v>
      </c>
      <c r="K739">
        <v>635</v>
      </c>
      <c r="L739">
        <v>240036</v>
      </c>
      <c r="M739" s="17" t="str">
        <f>VLOOKUP(H739,'Util-Aff Mapping'!$B$2:$D$1837,2,FALSE)</f>
        <v>Unregulated</v>
      </c>
      <c r="N739" s="17" t="str">
        <f>VLOOKUP(H739,'Util-Aff Mapping'!$B$2:$D$1837,3,FALSE)</f>
        <v>Xcel</v>
      </c>
      <c r="O739" s="1">
        <f>VLOOKUP(H739,'2-XCEL'!$G$2:$K$38,5,FALSE)</f>
        <v>240036</v>
      </c>
      <c r="P739" s="1">
        <f t="shared" si="13"/>
        <v>0</v>
      </c>
    </row>
    <row r="740" spans="1:16" x14ac:dyDescent="0.35">
      <c r="A740" s="12">
        <f t="shared" si="12"/>
        <v>738</v>
      </c>
      <c r="B740" t="s">
        <v>32</v>
      </c>
      <c r="C740">
        <v>2</v>
      </c>
      <c r="D740">
        <v>2018</v>
      </c>
      <c r="E740">
        <v>12</v>
      </c>
      <c r="F740">
        <v>0</v>
      </c>
      <c r="G740">
        <v>1300</v>
      </c>
      <c r="H740" t="s">
        <v>457</v>
      </c>
      <c r="I740">
        <v>56957</v>
      </c>
      <c r="J740">
        <v>4282</v>
      </c>
      <c r="K740">
        <v>309</v>
      </c>
      <c r="L740">
        <v>61548</v>
      </c>
      <c r="M740" s="17" t="str">
        <f>VLOOKUP(H740,'Util-Aff Mapping'!$B$2:$D$1837,2,FALSE)</f>
        <v>Unregulated</v>
      </c>
      <c r="N740" s="17" t="str">
        <f>VLOOKUP(H740,'Util-Aff Mapping'!$B$2:$D$1837,3,FALSE)</f>
        <v>Xcel</v>
      </c>
      <c r="O740" s="1">
        <f>VLOOKUP(H740,'2-XCEL'!$G$2:$K$38,5,FALSE)</f>
        <v>61548</v>
      </c>
      <c r="P740" s="1">
        <f t="shared" si="13"/>
        <v>0</v>
      </c>
    </row>
    <row r="741" spans="1:16" x14ac:dyDescent="0.35">
      <c r="A741" s="12">
        <f t="shared" si="12"/>
        <v>739</v>
      </c>
      <c r="B741" t="s">
        <v>32</v>
      </c>
      <c r="C741">
        <v>2</v>
      </c>
      <c r="D741">
        <v>2018</v>
      </c>
      <c r="E741">
        <v>12</v>
      </c>
      <c r="F741">
        <v>0</v>
      </c>
      <c r="G741">
        <v>1400</v>
      </c>
      <c r="H741" t="s">
        <v>459</v>
      </c>
      <c r="I741">
        <v>55732</v>
      </c>
      <c r="J741">
        <v>0</v>
      </c>
      <c r="K741">
        <v>0</v>
      </c>
      <c r="L741">
        <v>55732</v>
      </c>
      <c r="M741" s="17" t="str">
        <f>VLOOKUP(H741,'Util-Aff Mapping'!$B$2:$D$1837,2,FALSE)</f>
        <v>Unregulated</v>
      </c>
      <c r="N741" s="17" t="str">
        <f>VLOOKUP(H741,'Util-Aff Mapping'!$B$2:$D$1837,3,FALSE)</f>
        <v>Xcel</v>
      </c>
      <c r="O741" s="1">
        <f>VLOOKUP(H741,'2-XCEL'!$G$2:$K$38,5,FALSE)</f>
        <v>55732</v>
      </c>
      <c r="P741" s="1">
        <f t="shared" si="13"/>
        <v>0</v>
      </c>
    </row>
    <row r="742" spans="1:16" x14ac:dyDescent="0.35">
      <c r="A742" s="12">
        <f t="shared" si="12"/>
        <v>740</v>
      </c>
      <c r="B742" t="s">
        <v>32</v>
      </c>
      <c r="C742">
        <v>2</v>
      </c>
      <c r="D742">
        <v>2018</v>
      </c>
      <c r="E742">
        <v>12</v>
      </c>
      <c r="F742">
        <v>0</v>
      </c>
      <c r="G742">
        <v>1500</v>
      </c>
      <c r="H742" t="s">
        <v>858</v>
      </c>
      <c r="I742">
        <v>54416</v>
      </c>
      <c r="J742">
        <v>0</v>
      </c>
      <c r="K742">
        <v>10</v>
      </c>
      <c r="L742">
        <v>54426</v>
      </c>
      <c r="M742" s="17" t="str">
        <f>VLOOKUP(H742,'Util-Aff Mapping'!$B$2:$D$1837,2,FALSE)</f>
        <v>Unregulated</v>
      </c>
      <c r="N742" s="17" t="str">
        <f>VLOOKUP(H742,'Util-Aff Mapping'!$B$2:$D$1837,3,FALSE)</f>
        <v>Xcel</v>
      </c>
      <c r="O742" s="1">
        <f>VLOOKUP(H742,'2-XCEL'!$G$2:$K$38,5,FALSE)</f>
        <v>54426</v>
      </c>
      <c r="P742" s="1">
        <f t="shared" si="13"/>
        <v>0</v>
      </c>
    </row>
    <row r="743" spans="1:16" x14ac:dyDescent="0.35">
      <c r="A743" s="12">
        <f t="shared" si="12"/>
        <v>741</v>
      </c>
      <c r="B743" t="s">
        <v>32</v>
      </c>
      <c r="C743">
        <v>2</v>
      </c>
      <c r="D743">
        <v>2018</v>
      </c>
      <c r="E743">
        <v>12</v>
      </c>
      <c r="F743">
        <v>0</v>
      </c>
      <c r="G743">
        <v>1600</v>
      </c>
      <c r="H743" t="s">
        <v>456</v>
      </c>
      <c r="I743">
        <v>6020</v>
      </c>
      <c r="J743">
        <v>31719</v>
      </c>
      <c r="K743">
        <v>-2308</v>
      </c>
      <c r="L743">
        <v>35431</v>
      </c>
      <c r="M743" s="17" t="str">
        <f>VLOOKUP(H743,'Util-Aff Mapping'!$B$2:$D$1837,2,FALSE)</f>
        <v>Unregulated</v>
      </c>
      <c r="N743" s="17" t="str">
        <f>VLOOKUP(H743,'Util-Aff Mapping'!$B$2:$D$1837,3,FALSE)</f>
        <v>Xcel</v>
      </c>
      <c r="O743" s="1">
        <f>VLOOKUP(H743,'2-XCEL'!$G$2:$K$38,5,FALSE)</f>
        <v>35431</v>
      </c>
      <c r="P743" s="1">
        <f t="shared" si="13"/>
        <v>0</v>
      </c>
    </row>
    <row r="744" spans="1:16" x14ac:dyDescent="0.35">
      <c r="A744" s="12">
        <f t="shared" si="12"/>
        <v>742</v>
      </c>
      <c r="B744" t="s">
        <v>32</v>
      </c>
      <c r="C744">
        <v>2</v>
      </c>
      <c r="D744">
        <v>2018</v>
      </c>
      <c r="E744">
        <v>12</v>
      </c>
      <c r="F744">
        <v>0</v>
      </c>
      <c r="G744">
        <v>1700</v>
      </c>
      <c r="H744" t="s">
        <v>1199</v>
      </c>
      <c r="I744">
        <v>8830</v>
      </c>
      <c r="J744">
        <v>9160</v>
      </c>
      <c r="K744">
        <v>533</v>
      </c>
      <c r="L744">
        <v>18523</v>
      </c>
      <c r="M744" s="17" t="str">
        <f>VLOOKUP(H744,'Util-Aff Mapping'!$B$2:$D$1837,2,FALSE)</f>
        <v>Unregulated</v>
      </c>
      <c r="N744" s="17" t="str">
        <f>VLOOKUP(H744,'Util-Aff Mapping'!$B$2:$D$1837,3,FALSE)</f>
        <v>Xcel</v>
      </c>
      <c r="O744" s="1">
        <f>VLOOKUP(H744,'2-XCEL'!$G$2:$K$38,5,FALSE)</f>
        <v>18523</v>
      </c>
      <c r="P744" s="1">
        <f t="shared" si="13"/>
        <v>0</v>
      </c>
    </row>
    <row r="745" spans="1:16" x14ac:dyDescent="0.35">
      <c r="A745" s="12">
        <f t="shared" si="12"/>
        <v>743</v>
      </c>
      <c r="B745" t="s">
        <v>32</v>
      </c>
      <c r="C745">
        <v>2</v>
      </c>
      <c r="D745">
        <v>2018</v>
      </c>
      <c r="E745">
        <v>12</v>
      </c>
      <c r="F745">
        <v>0</v>
      </c>
      <c r="G745">
        <v>1800</v>
      </c>
      <c r="H745" t="s">
        <v>1326</v>
      </c>
      <c r="I745">
        <v>15638</v>
      </c>
      <c r="J745">
        <v>1892</v>
      </c>
      <c r="K745">
        <v>13</v>
      </c>
      <c r="L745">
        <v>17543</v>
      </c>
      <c r="M745" s="17" t="str">
        <f>VLOOKUP(H745,'Util-Aff Mapping'!$B$2:$D$1837,2,FALSE)</f>
        <v>Unregulated</v>
      </c>
      <c r="N745" s="17" t="str">
        <f>VLOOKUP(H745,'Util-Aff Mapping'!$B$2:$D$1837,3,FALSE)</f>
        <v>Xcel</v>
      </c>
      <c r="O745" s="1">
        <f>VLOOKUP(H745,'2-XCEL'!$G$2:$K$38,5,FALSE)</f>
        <v>17543</v>
      </c>
      <c r="P745" s="1">
        <f t="shared" si="13"/>
        <v>0</v>
      </c>
    </row>
    <row r="746" spans="1:16" x14ac:dyDescent="0.35">
      <c r="A746" s="12">
        <f t="shared" si="12"/>
        <v>744</v>
      </c>
      <c r="B746" t="s">
        <v>32</v>
      </c>
      <c r="C746">
        <v>2</v>
      </c>
      <c r="D746">
        <v>2018</v>
      </c>
      <c r="E746">
        <v>12</v>
      </c>
      <c r="F746">
        <v>0</v>
      </c>
      <c r="G746">
        <v>1900</v>
      </c>
      <c r="H746" t="s">
        <v>1470</v>
      </c>
      <c r="I746">
        <v>3706</v>
      </c>
      <c r="J746">
        <v>13615</v>
      </c>
      <c r="K746">
        <v>8</v>
      </c>
      <c r="L746">
        <v>17329</v>
      </c>
      <c r="M746" s="17" t="str">
        <f>VLOOKUP(H746,'Util-Aff Mapping'!$B$2:$D$1837,2,FALSE)</f>
        <v>Unregulated</v>
      </c>
      <c r="N746" s="17" t="str">
        <f>VLOOKUP(H746,'Util-Aff Mapping'!$B$2:$D$1837,3,FALSE)</f>
        <v>Xcel</v>
      </c>
      <c r="O746" s="1">
        <f>VLOOKUP(H746,'2-XCEL'!$G$2:$K$38,5,FALSE)</f>
        <v>17329</v>
      </c>
      <c r="P746" s="1">
        <f t="shared" si="13"/>
        <v>0</v>
      </c>
    </row>
    <row r="747" spans="1:16" x14ac:dyDescent="0.35">
      <c r="A747" s="12">
        <f t="shared" si="12"/>
        <v>745</v>
      </c>
      <c r="B747" t="s">
        <v>32</v>
      </c>
      <c r="C747">
        <v>2</v>
      </c>
      <c r="D747">
        <v>2018</v>
      </c>
      <c r="E747">
        <v>12</v>
      </c>
      <c r="F747">
        <v>0</v>
      </c>
      <c r="G747">
        <v>2000</v>
      </c>
      <c r="H747" t="s">
        <v>461</v>
      </c>
      <c r="I747">
        <v>11565</v>
      </c>
      <c r="J747">
        <v>3281</v>
      </c>
      <c r="K747">
        <v>20</v>
      </c>
      <c r="L747">
        <v>14866</v>
      </c>
      <c r="M747" s="17" t="str">
        <f>VLOOKUP(H747,'Util-Aff Mapping'!$B$2:$D$1837,2,FALSE)</f>
        <v>Unregulated</v>
      </c>
      <c r="N747" s="17" t="str">
        <f>VLOOKUP(H747,'Util-Aff Mapping'!$B$2:$D$1837,3,FALSE)</f>
        <v>Xcel</v>
      </c>
      <c r="O747" s="1">
        <f>VLOOKUP(H747,'2-XCEL'!$G$2:$K$38,5,FALSE)</f>
        <v>14866</v>
      </c>
      <c r="P747" s="1">
        <f t="shared" si="13"/>
        <v>0</v>
      </c>
    </row>
    <row r="748" spans="1:16" x14ac:dyDescent="0.35">
      <c r="A748" s="12">
        <f t="shared" si="12"/>
        <v>746</v>
      </c>
      <c r="B748" t="s">
        <v>32</v>
      </c>
      <c r="C748">
        <v>2</v>
      </c>
      <c r="D748">
        <v>2018</v>
      </c>
      <c r="E748">
        <v>12</v>
      </c>
      <c r="F748">
        <v>0</v>
      </c>
      <c r="G748">
        <v>2100</v>
      </c>
      <c r="H748" t="s">
        <v>855</v>
      </c>
      <c r="I748">
        <v>14445</v>
      </c>
      <c r="J748">
        <v>0</v>
      </c>
      <c r="K748">
        <v>0</v>
      </c>
      <c r="L748">
        <v>14445</v>
      </c>
      <c r="M748" s="17" t="str">
        <f>VLOOKUP(H748,'Util-Aff Mapping'!$B$2:$D$1837,2,FALSE)</f>
        <v>Unregulated</v>
      </c>
      <c r="N748" s="17" t="str">
        <f>VLOOKUP(H748,'Util-Aff Mapping'!$B$2:$D$1837,3,FALSE)</f>
        <v>Xcel</v>
      </c>
      <c r="O748" s="1">
        <f>VLOOKUP(H748,'2-XCEL'!$G$2:$K$38,5,FALSE)</f>
        <v>14445</v>
      </c>
      <c r="P748" s="1">
        <f t="shared" si="13"/>
        <v>0</v>
      </c>
    </row>
    <row r="749" spans="1:16" x14ac:dyDescent="0.35">
      <c r="A749" s="12">
        <f t="shared" si="12"/>
        <v>747</v>
      </c>
      <c r="B749" t="s">
        <v>32</v>
      </c>
      <c r="C749">
        <v>2</v>
      </c>
      <c r="D749">
        <v>2018</v>
      </c>
      <c r="E749">
        <v>12</v>
      </c>
      <c r="F749">
        <v>0</v>
      </c>
      <c r="G749">
        <v>2200</v>
      </c>
      <c r="H749" t="s">
        <v>1195</v>
      </c>
      <c r="I749">
        <v>8154</v>
      </c>
      <c r="J749">
        <v>1567</v>
      </c>
      <c r="K749">
        <v>44</v>
      </c>
      <c r="L749">
        <v>9765</v>
      </c>
      <c r="M749" s="17" t="str">
        <f>VLOOKUP(H749,'Util-Aff Mapping'!$B$2:$D$1837,2,FALSE)</f>
        <v>Unregulated</v>
      </c>
      <c r="N749" s="17" t="str">
        <f>VLOOKUP(H749,'Util-Aff Mapping'!$B$2:$D$1837,3,FALSE)</f>
        <v>Xcel</v>
      </c>
      <c r="O749" s="1">
        <f>VLOOKUP(H749,'2-XCEL'!$G$2:$K$38,5,FALSE)</f>
        <v>9765</v>
      </c>
      <c r="P749" s="1">
        <f t="shared" si="13"/>
        <v>0</v>
      </c>
    </row>
    <row r="750" spans="1:16" x14ac:dyDescent="0.35">
      <c r="A750" s="12">
        <f t="shared" si="12"/>
        <v>748</v>
      </c>
      <c r="B750" t="s">
        <v>32</v>
      </c>
      <c r="C750">
        <v>2</v>
      </c>
      <c r="D750">
        <v>2018</v>
      </c>
      <c r="E750">
        <v>12</v>
      </c>
      <c r="F750">
        <v>0</v>
      </c>
      <c r="G750">
        <v>2300</v>
      </c>
      <c r="H750" t="s">
        <v>1198</v>
      </c>
      <c r="I750">
        <v>8098</v>
      </c>
      <c r="J750">
        <v>839</v>
      </c>
      <c r="K750">
        <v>18</v>
      </c>
      <c r="L750">
        <v>8955</v>
      </c>
      <c r="M750" s="17" t="str">
        <f>VLOOKUP(H750,'Util-Aff Mapping'!$B$2:$D$1837,2,FALSE)</f>
        <v>Unregulated</v>
      </c>
      <c r="N750" s="17" t="str">
        <f>VLOOKUP(H750,'Util-Aff Mapping'!$B$2:$D$1837,3,FALSE)</f>
        <v>Xcel</v>
      </c>
      <c r="O750" s="1">
        <f>VLOOKUP(H750,'2-XCEL'!$G$2:$K$38,5,FALSE)</f>
        <v>8955</v>
      </c>
      <c r="P750" s="1">
        <f t="shared" si="13"/>
        <v>0</v>
      </c>
    </row>
    <row r="751" spans="1:16" x14ac:dyDescent="0.35">
      <c r="A751" s="12">
        <f t="shared" si="12"/>
        <v>749</v>
      </c>
      <c r="B751" t="s">
        <v>32</v>
      </c>
      <c r="C751">
        <v>2</v>
      </c>
      <c r="D751">
        <v>2018</v>
      </c>
      <c r="E751">
        <v>12</v>
      </c>
      <c r="F751">
        <v>0</v>
      </c>
      <c r="G751">
        <v>2400</v>
      </c>
      <c r="H751" t="s">
        <v>857</v>
      </c>
      <c r="I751">
        <v>7837</v>
      </c>
      <c r="J751">
        <v>0</v>
      </c>
      <c r="K751">
        <v>5</v>
      </c>
      <c r="L751">
        <v>7842</v>
      </c>
      <c r="M751" s="17" t="str">
        <f>VLOOKUP(H751,'Util-Aff Mapping'!$B$2:$D$1837,2,FALSE)</f>
        <v>Unregulated</v>
      </c>
      <c r="N751" s="17" t="str">
        <f>VLOOKUP(H751,'Util-Aff Mapping'!$B$2:$D$1837,3,FALSE)</f>
        <v>Xcel</v>
      </c>
      <c r="O751" s="1">
        <f>VLOOKUP(H751,'2-XCEL'!$G$2:$K$38,5,FALSE)</f>
        <v>7842</v>
      </c>
      <c r="P751" s="1">
        <f t="shared" si="13"/>
        <v>0</v>
      </c>
    </row>
    <row r="752" spans="1:16" x14ac:dyDescent="0.35">
      <c r="A752" s="12">
        <f t="shared" si="12"/>
        <v>750</v>
      </c>
      <c r="B752" t="s">
        <v>32</v>
      </c>
      <c r="C752">
        <v>2</v>
      </c>
      <c r="D752">
        <v>2018</v>
      </c>
      <c r="E752">
        <v>12</v>
      </c>
      <c r="F752">
        <v>0</v>
      </c>
      <c r="G752">
        <v>2500</v>
      </c>
      <c r="H752" t="s">
        <v>1196</v>
      </c>
      <c r="I752">
        <v>5238</v>
      </c>
      <c r="J752">
        <v>1000</v>
      </c>
      <c r="K752">
        <v>12</v>
      </c>
      <c r="L752">
        <v>6250</v>
      </c>
      <c r="M752" s="17" t="str">
        <f>VLOOKUP(H752,'Util-Aff Mapping'!$B$2:$D$1837,2,FALSE)</f>
        <v>Unregulated</v>
      </c>
      <c r="N752" s="17" t="str">
        <f>VLOOKUP(H752,'Util-Aff Mapping'!$B$2:$D$1837,3,FALSE)</f>
        <v>Xcel</v>
      </c>
      <c r="O752" s="1">
        <f>VLOOKUP(H752,'2-XCEL'!$G$2:$K$38,5,FALSE)</f>
        <v>6250</v>
      </c>
      <c r="P752" s="1">
        <f t="shared" si="13"/>
        <v>0</v>
      </c>
    </row>
    <row r="753" spans="1:16" x14ac:dyDescent="0.35">
      <c r="A753" s="12">
        <f t="shared" si="12"/>
        <v>751</v>
      </c>
      <c r="B753" t="s">
        <v>32</v>
      </c>
      <c r="C753">
        <v>2</v>
      </c>
      <c r="D753">
        <v>2018</v>
      </c>
      <c r="E753">
        <v>12</v>
      </c>
      <c r="F753">
        <v>0</v>
      </c>
      <c r="G753">
        <v>2600</v>
      </c>
      <c r="H753" t="s">
        <v>859</v>
      </c>
      <c r="I753">
        <v>4842</v>
      </c>
      <c r="J753">
        <v>0</v>
      </c>
      <c r="K753">
        <v>2</v>
      </c>
      <c r="L753">
        <v>4844</v>
      </c>
      <c r="M753" s="17" t="str">
        <f>VLOOKUP(H753,'Util-Aff Mapping'!$B$2:$D$1837,2,FALSE)</f>
        <v>Unregulated</v>
      </c>
      <c r="N753" s="17" t="str">
        <f>VLOOKUP(H753,'Util-Aff Mapping'!$B$2:$D$1837,3,FALSE)</f>
        <v>Xcel</v>
      </c>
      <c r="O753" s="1">
        <f>VLOOKUP(H753,'2-XCEL'!$G$2:$K$38,5,FALSE)</f>
        <v>4844</v>
      </c>
      <c r="P753" s="1">
        <f t="shared" si="13"/>
        <v>0</v>
      </c>
    </row>
    <row r="754" spans="1:16" x14ac:dyDescent="0.35">
      <c r="A754" s="12">
        <f t="shared" si="12"/>
        <v>752</v>
      </c>
      <c r="B754" t="s">
        <v>32</v>
      </c>
      <c r="C754">
        <v>2</v>
      </c>
      <c r="D754">
        <v>2018</v>
      </c>
      <c r="E754">
        <v>12</v>
      </c>
      <c r="F754">
        <v>0</v>
      </c>
      <c r="G754">
        <v>2700</v>
      </c>
      <c r="H754" t="s">
        <v>709</v>
      </c>
      <c r="I754">
        <v>4736</v>
      </c>
      <c r="J754">
        <v>0</v>
      </c>
      <c r="K754">
        <v>3</v>
      </c>
      <c r="L754">
        <v>4739</v>
      </c>
      <c r="M754" s="17" t="str">
        <f>VLOOKUP(H754,'Util-Aff Mapping'!$B$2:$D$1837,2,FALSE)</f>
        <v>Unregulated</v>
      </c>
      <c r="N754" s="17" t="str">
        <f>VLOOKUP(H754,'Util-Aff Mapping'!$B$2:$D$1837,3,FALSE)</f>
        <v>Xcel</v>
      </c>
      <c r="O754" s="1">
        <f>VLOOKUP(H754,'2-XCEL'!$G$2:$K$38,5,FALSE)</f>
        <v>4739</v>
      </c>
      <c r="P754" s="1">
        <f t="shared" si="13"/>
        <v>0</v>
      </c>
    </row>
    <row r="755" spans="1:16" x14ac:dyDescent="0.35">
      <c r="A755" s="12">
        <f t="shared" si="12"/>
        <v>753</v>
      </c>
      <c r="B755" t="s">
        <v>32</v>
      </c>
      <c r="C755">
        <v>2</v>
      </c>
      <c r="D755">
        <v>2018</v>
      </c>
      <c r="E755">
        <v>12</v>
      </c>
      <c r="F755">
        <v>0</v>
      </c>
      <c r="G755">
        <v>2800</v>
      </c>
      <c r="H755" t="s">
        <v>1469</v>
      </c>
      <c r="I755">
        <v>4379</v>
      </c>
      <c r="J755">
        <v>0</v>
      </c>
      <c r="K755">
        <v>0</v>
      </c>
      <c r="L755">
        <v>4379</v>
      </c>
      <c r="M755" s="17" t="str">
        <f>VLOOKUP(H755,'Util-Aff Mapping'!$B$2:$D$1837,2,FALSE)</f>
        <v>Unregulated</v>
      </c>
      <c r="N755" s="17" t="str">
        <f>VLOOKUP(H755,'Util-Aff Mapping'!$B$2:$D$1837,3,FALSE)</f>
        <v>Xcel</v>
      </c>
      <c r="O755" s="1">
        <f>VLOOKUP(H755,'2-XCEL'!$G$2:$K$38,5,FALSE)</f>
        <v>4379</v>
      </c>
      <c r="P755" s="1">
        <f t="shared" si="13"/>
        <v>0</v>
      </c>
    </row>
    <row r="756" spans="1:16" x14ac:dyDescent="0.35">
      <c r="A756" s="12">
        <f t="shared" si="12"/>
        <v>754</v>
      </c>
      <c r="B756" t="s">
        <v>32</v>
      </c>
      <c r="C756">
        <v>2</v>
      </c>
      <c r="D756">
        <v>2018</v>
      </c>
      <c r="E756">
        <v>12</v>
      </c>
      <c r="F756">
        <v>0</v>
      </c>
      <c r="G756">
        <v>2900</v>
      </c>
      <c r="H756" t="s">
        <v>1471</v>
      </c>
      <c r="I756">
        <v>4334</v>
      </c>
      <c r="J756">
        <v>0</v>
      </c>
      <c r="K756">
        <v>0</v>
      </c>
      <c r="L756">
        <v>4334</v>
      </c>
      <c r="M756" s="17" t="str">
        <f>VLOOKUP(H756,'Util-Aff Mapping'!$B$2:$D$1837,2,FALSE)</f>
        <v>Unregulated</v>
      </c>
      <c r="N756" s="17" t="str">
        <f>VLOOKUP(H756,'Util-Aff Mapping'!$B$2:$D$1837,3,FALSE)</f>
        <v>Xcel</v>
      </c>
      <c r="O756" s="1">
        <f>VLOOKUP(H756,'2-XCEL'!$G$2:$K$38,5,FALSE)</f>
        <v>4334</v>
      </c>
      <c r="P756" s="1">
        <f t="shared" si="13"/>
        <v>0</v>
      </c>
    </row>
    <row r="757" spans="1:16" x14ac:dyDescent="0.35">
      <c r="A757" s="12">
        <f t="shared" si="12"/>
        <v>755</v>
      </c>
      <c r="B757" t="s">
        <v>32</v>
      </c>
      <c r="C757">
        <v>2</v>
      </c>
      <c r="D757">
        <v>2018</v>
      </c>
      <c r="E757">
        <v>12</v>
      </c>
      <c r="F757">
        <v>0</v>
      </c>
      <c r="G757">
        <v>3000</v>
      </c>
      <c r="H757" t="s">
        <v>465</v>
      </c>
      <c r="I757">
        <v>3789</v>
      </c>
      <c r="J757">
        <v>0</v>
      </c>
      <c r="K757">
        <v>0</v>
      </c>
      <c r="L757">
        <v>3789</v>
      </c>
      <c r="M757" s="17" t="str">
        <f>VLOOKUP(H757,'Util-Aff Mapping'!$B$2:$D$1837,2,FALSE)</f>
        <v>Unregulated</v>
      </c>
      <c r="N757" s="17" t="str">
        <f>VLOOKUP(H757,'Util-Aff Mapping'!$B$2:$D$1837,3,FALSE)</f>
        <v>Xcel</v>
      </c>
      <c r="O757" s="1">
        <f>VLOOKUP(H757,'2-XCEL'!$G$2:$K$38,5,FALSE)</f>
        <v>3789</v>
      </c>
      <c r="P757" s="1">
        <f t="shared" si="13"/>
        <v>0</v>
      </c>
    </row>
    <row r="758" spans="1:16" x14ac:dyDescent="0.35">
      <c r="A758" s="12">
        <f t="shared" si="12"/>
        <v>756</v>
      </c>
      <c r="B758" t="s">
        <v>32</v>
      </c>
      <c r="C758">
        <v>2</v>
      </c>
      <c r="D758">
        <v>2018</v>
      </c>
      <c r="E758">
        <v>12</v>
      </c>
      <c r="F758">
        <v>0</v>
      </c>
      <c r="G758">
        <v>3100</v>
      </c>
      <c r="H758" t="s">
        <v>704</v>
      </c>
      <c r="I758">
        <v>3751</v>
      </c>
      <c r="J758">
        <v>0</v>
      </c>
      <c r="K758">
        <v>0</v>
      </c>
      <c r="L758">
        <v>3751</v>
      </c>
      <c r="M758" s="17" t="str">
        <f>VLOOKUP(H758,'Util-Aff Mapping'!$B$2:$D$1837,2,FALSE)</f>
        <v>Unregulated</v>
      </c>
      <c r="N758" s="17" t="str">
        <f>VLOOKUP(H758,'Util-Aff Mapping'!$B$2:$D$1837,3,FALSE)</f>
        <v>Xcel</v>
      </c>
      <c r="O758" s="1">
        <f>VLOOKUP(H758,'2-XCEL'!$G$2:$K$38,5,FALSE)</f>
        <v>3751</v>
      </c>
      <c r="P758" s="1">
        <f t="shared" si="13"/>
        <v>0</v>
      </c>
    </row>
    <row r="759" spans="1:16" x14ac:dyDescent="0.35">
      <c r="A759" s="12">
        <f t="shared" si="12"/>
        <v>757</v>
      </c>
      <c r="B759" t="s">
        <v>32</v>
      </c>
      <c r="C759">
        <v>2</v>
      </c>
      <c r="D759">
        <v>2018</v>
      </c>
      <c r="E759">
        <v>12</v>
      </c>
      <c r="F759">
        <v>0</v>
      </c>
      <c r="G759">
        <v>3200</v>
      </c>
      <c r="H759" t="s">
        <v>1327</v>
      </c>
      <c r="I759">
        <v>3717</v>
      </c>
      <c r="J759">
        <v>0</v>
      </c>
      <c r="K759">
        <v>-1</v>
      </c>
      <c r="L759">
        <v>3716</v>
      </c>
      <c r="M759" s="17" t="str">
        <f>VLOOKUP(H759,'Util-Aff Mapping'!$B$2:$D$1837,2,FALSE)</f>
        <v>Unregulated</v>
      </c>
      <c r="N759" s="17" t="str">
        <f>VLOOKUP(H759,'Util-Aff Mapping'!$B$2:$D$1837,3,FALSE)</f>
        <v>Xcel</v>
      </c>
      <c r="O759" s="1">
        <f>VLOOKUP(H759,'2-XCEL'!$G$2:$K$38,5,FALSE)</f>
        <v>3716</v>
      </c>
      <c r="P759" s="1">
        <f t="shared" si="13"/>
        <v>0</v>
      </c>
    </row>
    <row r="760" spans="1:16" x14ac:dyDescent="0.35">
      <c r="A760" s="12">
        <f t="shared" si="12"/>
        <v>758</v>
      </c>
      <c r="B760" t="s">
        <v>32</v>
      </c>
      <c r="C760">
        <v>2</v>
      </c>
      <c r="D760">
        <v>2018</v>
      </c>
      <c r="E760">
        <v>12</v>
      </c>
      <c r="F760">
        <v>0</v>
      </c>
      <c r="G760">
        <v>3300</v>
      </c>
      <c r="H760" t="s">
        <v>463</v>
      </c>
      <c r="I760">
        <v>150</v>
      </c>
      <c r="J760">
        <v>3524</v>
      </c>
      <c r="K760">
        <v>3</v>
      </c>
      <c r="L760">
        <v>3677</v>
      </c>
      <c r="M760" s="17" t="str">
        <f>VLOOKUP(H760,'Util-Aff Mapping'!$B$2:$D$1837,2,FALSE)</f>
        <v>Unregulated</v>
      </c>
      <c r="N760" s="17" t="str">
        <f>VLOOKUP(H760,'Util-Aff Mapping'!$B$2:$D$1837,3,FALSE)</f>
        <v>Xcel</v>
      </c>
      <c r="O760" s="1">
        <f>VLOOKUP(H760,'2-XCEL'!$G$2:$K$38,5,FALSE)</f>
        <v>3677</v>
      </c>
      <c r="P760" s="1">
        <f t="shared" si="13"/>
        <v>0</v>
      </c>
    </row>
    <row r="761" spans="1:16" x14ac:dyDescent="0.35">
      <c r="A761" s="12">
        <f t="shared" si="12"/>
        <v>759</v>
      </c>
      <c r="B761" t="s">
        <v>32</v>
      </c>
      <c r="C761">
        <v>2</v>
      </c>
      <c r="D761">
        <v>2018</v>
      </c>
      <c r="E761">
        <v>12</v>
      </c>
      <c r="F761">
        <v>0</v>
      </c>
      <c r="G761">
        <v>3400</v>
      </c>
      <c r="H761" t="s">
        <v>1625</v>
      </c>
      <c r="I761">
        <v>1239</v>
      </c>
      <c r="J761">
        <v>1166</v>
      </c>
      <c r="K761">
        <v>2</v>
      </c>
      <c r="L761">
        <v>2407</v>
      </c>
      <c r="M761" s="17" t="str">
        <f>VLOOKUP(H761,'Util-Aff Mapping'!$B$2:$D$1837,2,FALSE)</f>
        <v>Unregulated</v>
      </c>
      <c r="N761" s="17" t="str">
        <f>VLOOKUP(H761,'Util-Aff Mapping'!$B$2:$D$1837,3,FALSE)</f>
        <v>Xcel</v>
      </c>
      <c r="O761" s="1">
        <f>VLOOKUP(H761,'2-XCEL'!$G$2:$K$38,5,FALSE)</f>
        <v>2407</v>
      </c>
      <c r="P761" s="1">
        <f t="shared" si="13"/>
        <v>0</v>
      </c>
    </row>
    <row r="762" spans="1:16" x14ac:dyDescent="0.35">
      <c r="A762" s="12">
        <f t="shared" si="12"/>
        <v>760</v>
      </c>
      <c r="B762" t="s">
        <v>32</v>
      </c>
      <c r="C762">
        <v>2</v>
      </c>
      <c r="D762">
        <v>2018</v>
      </c>
      <c r="E762">
        <v>12</v>
      </c>
      <c r="F762">
        <v>0</v>
      </c>
      <c r="G762">
        <v>3500</v>
      </c>
      <c r="H762" t="s">
        <v>462</v>
      </c>
      <c r="I762">
        <v>2023</v>
      </c>
      <c r="J762">
        <v>201</v>
      </c>
      <c r="K762">
        <v>1</v>
      </c>
      <c r="L762">
        <v>2225</v>
      </c>
      <c r="M762" s="17" t="str">
        <f>VLOOKUP(H762,'Util-Aff Mapping'!$B$2:$D$1837,2,FALSE)</f>
        <v>Unregulated</v>
      </c>
      <c r="N762" s="17" t="str">
        <f>VLOOKUP(H762,'Util-Aff Mapping'!$B$2:$D$1837,3,FALSE)</f>
        <v>Xcel</v>
      </c>
      <c r="O762" s="1">
        <f>VLOOKUP(H762,'2-XCEL'!$G$2:$K$38,5,FALSE)</f>
        <v>2225</v>
      </c>
      <c r="P762" s="1">
        <f t="shared" si="13"/>
        <v>0</v>
      </c>
    </row>
    <row r="763" spans="1:16" x14ac:dyDescent="0.35">
      <c r="A763" s="12">
        <f t="shared" si="12"/>
        <v>761</v>
      </c>
      <c r="B763" t="s">
        <v>32</v>
      </c>
      <c r="C763">
        <v>2</v>
      </c>
      <c r="D763">
        <v>2018</v>
      </c>
      <c r="E763">
        <v>12</v>
      </c>
      <c r="F763">
        <v>0</v>
      </c>
      <c r="G763">
        <v>3600</v>
      </c>
      <c r="H763" t="s">
        <v>1819</v>
      </c>
      <c r="I763">
        <v>762</v>
      </c>
      <c r="J763">
        <v>0</v>
      </c>
      <c r="K763">
        <v>2</v>
      </c>
      <c r="L763">
        <v>764</v>
      </c>
      <c r="M763" s="17" t="str">
        <f>VLOOKUP(H763,'Util-Aff Mapping'!$B$2:$D$1837,2,FALSE)</f>
        <v>Unregulated</v>
      </c>
      <c r="N763" s="17" t="str">
        <f>VLOOKUP(H763,'Util-Aff Mapping'!$B$2:$D$1837,3,FALSE)</f>
        <v>Xcel</v>
      </c>
      <c r="O763" s="1">
        <f>VLOOKUP(H763,'2-XCEL'!$G$2:$K$38,5,FALSE)</f>
        <v>764</v>
      </c>
      <c r="P763" s="1">
        <f t="shared" si="13"/>
        <v>0</v>
      </c>
    </row>
    <row r="764" spans="1:16" x14ac:dyDescent="0.35">
      <c r="A764" s="12">
        <f t="shared" si="12"/>
        <v>762</v>
      </c>
      <c r="B764" t="s">
        <v>32</v>
      </c>
      <c r="C764">
        <v>2</v>
      </c>
      <c r="D764">
        <v>2018</v>
      </c>
      <c r="E764">
        <v>12</v>
      </c>
      <c r="F764">
        <v>0</v>
      </c>
      <c r="G764">
        <v>3700</v>
      </c>
      <c r="H764" t="s">
        <v>1820</v>
      </c>
      <c r="I764">
        <v>300</v>
      </c>
      <c r="J764">
        <v>0</v>
      </c>
      <c r="K764">
        <v>0</v>
      </c>
      <c r="L764">
        <v>300</v>
      </c>
      <c r="M764" s="17" t="str">
        <f>VLOOKUP(H764,'Util-Aff Mapping'!$B$2:$D$1837,2,FALSE)</f>
        <v>Unregulated</v>
      </c>
      <c r="N764" s="17" t="str">
        <f>VLOOKUP(H764,'Util-Aff Mapping'!$B$2:$D$1837,3,FALSE)</f>
        <v>Xcel</v>
      </c>
      <c r="O764" s="1">
        <f>VLOOKUP(H764,'2-XCEL'!$G$2:$K$38,5,FALSE)</f>
        <v>300</v>
      </c>
      <c r="P764" s="1">
        <f t="shared" si="13"/>
        <v>0</v>
      </c>
    </row>
    <row r="765" spans="1:16" x14ac:dyDescent="0.35">
      <c r="A765" t="s">
        <v>1833</v>
      </c>
      <c r="B765" t="s">
        <v>1833</v>
      </c>
      <c r="C765" t="s">
        <v>1833</v>
      </c>
      <c r="D765" t="s">
        <v>1833</v>
      </c>
      <c r="E765" t="s">
        <v>1833</v>
      </c>
      <c r="F765" t="s">
        <v>1833</v>
      </c>
      <c r="G765" t="s">
        <v>1833</v>
      </c>
      <c r="H765" t="s">
        <v>1833</v>
      </c>
      <c r="I765" t="s">
        <v>1833</v>
      </c>
      <c r="J765" t="s">
        <v>1833</v>
      </c>
      <c r="K765" t="s">
        <v>1833</v>
      </c>
      <c r="L765" t="s">
        <v>1833</v>
      </c>
      <c r="M765" t="s">
        <v>1833</v>
      </c>
      <c r="N765" t="s">
        <v>1833</v>
      </c>
    </row>
    <row r="766" spans="1:16" x14ac:dyDescent="0.35">
      <c r="I766"/>
      <c r="J766"/>
      <c r="K766"/>
      <c r="L766"/>
    </row>
    <row r="767" spans="1:16" x14ac:dyDescent="0.35">
      <c r="K767" s="27" t="s">
        <v>54</v>
      </c>
      <c r="L767" s="1">
        <f>SUM(L3:L766)</f>
        <v>24178904551</v>
      </c>
    </row>
  </sheetData>
  <sortState ref="A3:N754">
    <sortCondition ref="B3:B754"/>
    <sortCondition ref="A3:A754"/>
  </sortState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2:H73"/>
  <sheetViews>
    <sheetView zoomScale="85" zoomScaleNormal="85" workbookViewId="0">
      <selection activeCell="G70" sqref="G70"/>
    </sheetView>
  </sheetViews>
  <sheetFormatPr defaultRowHeight="12.75" x14ac:dyDescent="0.35"/>
  <cols>
    <col min="2" max="2" width="40.3984375" bestFit="1" customWidth="1"/>
    <col min="3" max="3" width="19" bestFit="1" customWidth="1"/>
    <col min="4" max="4" width="19" customWidth="1"/>
    <col min="5" max="5" width="17.53125" customWidth="1"/>
    <col min="6" max="6" width="18.73046875" bestFit="1" customWidth="1"/>
    <col min="7" max="7" width="18.73046875" customWidth="1"/>
    <col min="8" max="8" width="16.33203125" customWidth="1"/>
    <col min="9" max="9" width="15.33203125" bestFit="1" customWidth="1"/>
  </cols>
  <sheetData>
    <row r="2" spans="1:8" x14ac:dyDescent="0.35">
      <c r="A2" s="12" t="s">
        <v>1834</v>
      </c>
      <c r="B2" t="s">
        <v>468</v>
      </c>
      <c r="C2" t="s">
        <v>492</v>
      </c>
    </row>
    <row r="3" spans="1:8" x14ac:dyDescent="0.35">
      <c r="A3" s="6" t="s">
        <v>1835</v>
      </c>
      <c r="B3" t="s">
        <v>466</v>
      </c>
      <c r="C3" s="9" t="s">
        <v>1630</v>
      </c>
      <c r="D3" s="9" t="s">
        <v>1631</v>
      </c>
      <c r="E3" s="9" t="s">
        <v>1632</v>
      </c>
      <c r="F3" s="9" t="s">
        <v>1634</v>
      </c>
      <c r="G3" s="21"/>
    </row>
    <row r="4" spans="1:8" x14ac:dyDescent="0.35">
      <c r="A4" s="12"/>
      <c r="B4" s="3" t="s">
        <v>477</v>
      </c>
      <c r="C4" s="11"/>
      <c r="D4" s="11"/>
      <c r="E4" s="11"/>
      <c r="F4" s="16"/>
      <c r="G4" s="11">
        <f t="shared" ref="G4:G70" si="0">E4-F4</f>
        <v>0</v>
      </c>
    </row>
    <row r="5" spans="1:8" x14ac:dyDescent="0.35">
      <c r="A5" s="12">
        <v>29</v>
      </c>
      <c r="B5" s="4" t="s">
        <v>15</v>
      </c>
      <c r="C5" s="11">
        <f>SUMIF(DB!$B$3:$B$766,'Tie Out'!B5,DB!$L$3:$L$766)</f>
        <v>1564371798</v>
      </c>
      <c r="D5" s="11">
        <f>SUMIF('Util-Aff Mapping'!$A$2:$A$1836,'Tie Out'!B5,'Util-Aff Mapping'!$F$2:$F$1836)</f>
        <v>1564371798</v>
      </c>
      <c r="E5" s="11">
        <f>SUM('29-AEP'!K2:K90)</f>
        <v>1564371798</v>
      </c>
      <c r="F5" s="11">
        <f>VLOOKUP(B5,'Reg-Unreg Pivot'!$A$6:$D$61,4,FALSE)</f>
        <v>1564371798</v>
      </c>
      <c r="G5" s="11">
        <f t="shared" si="0"/>
        <v>0</v>
      </c>
    </row>
    <row r="6" spans="1:8" x14ac:dyDescent="0.35">
      <c r="A6" s="12"/>
      <c r="B6" s="3" t="s">
        <v>1200</v>
      </c>
      <c r="C6" s="11"/>
      <c r="D6" s="11"/>
      <c r="E6" s="11"/>
      <c r="F6" s="11"/>
      <c r="G6" s="11">
        <f t="shared" si="0"/>
        <v>0</v>
      </c>
    </row>
    <row r="7" spans="1:8" x14ac:dyDescent="0.35">
      <c r="A7" s="12">
        <v>46</v>
      </c>
      <c r="B7" s="4" t="s">
        <v>1060</v>
      </c>
      <c r="C7" s="11">
        <f>SUMIF(DB!$B$3:$B$766,'Tie Out'!B7,DB!$L$3:$L$766)</f>
        <v>123982303</v>
      </c>
      <c r="D7" s="11">
        <f>SUMIF('Util-Aff Mapping'!$A$2:$A$1836,'Tie Out'!B7,'Util-Aff Mapping'!$F$2:$F$1836)</f>
        <v>123982303</v>
      </c>
      <c r="E7" s="11">
        <f>SUM('46-AES'!K2:K39)</f>
        <v>123982303</v>
      </c>
      <c r="F7" s="11">
        <f>VLOOKUP(B7,'Reg-Unreg Pivot'!$A$6:$D$61,4,FALSE)</f>
        <v>123982303</v>
      </c>
      <c r="G7" s="11">
        <f t="shared" si="0"/>
        <v>0</v>
      </c>
    </row>
    <row r="8" spans="1:8" x14ac:dyDescent="0.35">
      <c r="A8" s="12"/>
      <c r="B8" t="s">
        <v>1014</v>
      </c>
      <c r="C8" s="21"/>
      <c r="D8" s="21"/>
      <c r="E8" s="21"/>
      <c r="F8" s="21"/>
      <c r="G8" s="21"/>
    </row>
    <row r="9" spans="1:8" x14ac:dyDescent="0.35">
      <c r="A9" s="12">
        <v>42</v>
      </c>
      <c r="B9" s="4" t="s">
        <v>979</v>
      </c>
      <c r="C9" s="11">
        <f>SUMIF(DB!$B$3:$B$766,'Tie Out'!B9,DB!$L$3:$L$766)</f>
        <v>67364328</v>
      </c>
      <c r="D9" s="11">
        <f>SUMIF('Util-Aff Mapping'!$A$2:$A$1836,'Tie Out'!B9,'Util-Aff Mapping'!$F$2:$F$1836)</f>
        <v>67364328</v>
      </c>
      <c r="E9" s="11">
        <f>SUM('42-LCAN'!K2:K39)</f>
        <v>67364328</v>
      </c>
      <c r="F9" s="11">
        <f>VLOOKUP(B9,'Reg-Unreg Pivot'!$A$6:$D$61,4,FALSE)</f>
        <v>67364328</v>
      </c>
      <c r="G9" s="11">
        <f>E9-F9</f>
        <v>0</v>
      </c>
    </row>
    <row r="10" spans="1:8" x14ac:dyDescent="0.35">
      <c r="A10" s="12"/>
      <c r="B10" s="4" t="s">
        <v>971</v>
      </c>
      <c r="C10" s="11">
        <f>SUMIF(DB!$B$3:$B$766,'Tie Out'!B10,DB!$L$3:$L$766)</f>
        <v>0</v>
      </c>
      <c r="D10" s="11">
        <f>SUMIF('Util-Aff Mapping'!$A$2:$A$1836,'Tie Out'!B10,'Util-Aff Mapping'!$F$2:$F$1836)</f>
        <v>0</v>
      </c>
      <c r="E10" s="11">
        <f>SUM('x41-Lib NH'!K2:K40)</f>
        <v>0</v>
      </c>
      <c r="F10" s="11"/>
      <c r="G10" s="11"/>
      <c r="H10" s="8"/>
    </row>
    <row r="11" spans="1:8" x14ac:dyDescent="0.35">
      <c r="A11" s="12">
        <v>45</v>
      </c>
      <c r="B11" s="4" t="s">
        <v>980</v>
      </c>
      <c r="C11" s="11">
        <f>SUMIF(DB!$B$3:$B$766,'Tie Out'!B11,DB!$L$3:$L$766)</f>
        <v>118845744</v>
      </c>
      <c r="D11" s="11">
        <f>SUMIF('Util-Aff Mapping'!$A$2:$A$1836,'Tie Out'!B11,'Util-Aff Mapping'!$F$2:$F$1836)</f>
        <v>118845744</v>
      </c>
      <c r="E11" s="11">
        <f>SUM('45-LUSC'!K2:K37)</f>
        <v>118845744</v>
      </c>
      <c r="F11" s="11">
        <f>VLOOKUP(B11,'Reg-Unreg Pivot'!$A$6:$D$61,4,FALSE)</f>
        <v>118845744</v>
      </c>
      <c r="G11" s="11">
        <f>E11-F11</f>
        <v>0</v>
      </c>
      <c r="H11" s="8"/>
    </row>
    <row r="12" spans="1:8" x14ac:dyDescent="0.35">
      <c r="A12" s="12">
        <v>43</v>
      </c>
      <c r="B12" s="4" t="s">
        <v>879</v>
      </c>
      <c r="C12" s="11">
        <f>SUMIF(DB!$B$3:$B$766,'Tie Out'!B12,DB!$L$3:$L$766)</f>
        <v>15376464</v>
      </c>
      <c r="D12" s="11">
        <f>SUMIF('Util-Aff Mapping'!$A$2:$A$1836,'Tie Out'!B12,'Util-Aff Mapping'!$F$2:$F$1836)</f>
        <v>15376464</v>
      </c>
      <c r="E12" s="11">
        <f>SUM('43-ALGON'!K2:K40)</f>
        <v>15376464</v>
      </c>
      <c r="F12" s="11">
        <f>VLOOKUP(B12,'Reg-Unreg Pivot'!$A$6:$D$61,4,FALSE)</f>
        <v>15376464</v>
      </c>
      <c r="G12" s="11">
        <f>E12-F12</f>
        <v>0</v>
      </c>
    </row>
    <row r="13" spans="1:8" x14ac:dyDescent="0.35">
      <c r="A13" s="12"/>
      <c r="B13" s="3" t="s">
        <v>475</v>
      </c>
      <c r="C13" s="11"/>
      <c r="D13" s="11"/>
      <c r="E13" s="11"/>
      <c r="F13" s="16"/>
      <c r="G13" s="11">
        <f t="shared" si="0"/>
        <v>0</v>
      </c>
    </row>
    <row r="14" spans="1:8" x14ac:dyDescent="0.35">
      <c r="A14" s="12">
        <v>21</v>
      </c>
      <c r="B14" s="4" t="s">
        <v>13</v>
      </c>
      <c r="C14" s="11">
        <f>SUMIF(DB!$B$3:$B$766,'Tie Out'!B14,DB!$L$3:$L$766)</f>
        <v>312551014</v>
      </c>
      <c r="D14" s="11">
        <f>SUMIF('Util-Aff Mapping'!$A$2:$A$1836,'Tie Out'!B14,'Util-Aff Mapping'!$F$2:$F$1836)</f>
        <v>312551014</v>
      </c>
      <c r="E14" s="11">
        <f>SUM('21-Alliant'!K2:K40)</f>
        <v>312551014</v>
      </c>
      <c r="F14" s="11">
        <f>VLOOKUP(B14,'Reg-Unreg Pivot'!$A$6:$D$61,4,FALSE)</f>
        <v>312551014</v>
      </c>
      <c r="G14" s="11">
        <f t="shared" si="0"/>
        <v>0</v>
      </c>
    </row>
    <row r="15" spans="1:8" x14ac:dyDescent="0.35">
      <c r="A15" s="12"/>
      <c r="B15" s="3" t="s">
        <v>476</v>
      </c>
      <c r="C15" s="11"/>
      <c r="D15" s="11"/>
      <c r="E15" s="11"/>
      <c r="F15" s="16"/>
      <c r="G15" s="11">
        <f t="shared" si="0"/>
        <v>0</v>
      </c>
    </row>
    <row r="16" spans="1:8" x14ac:dyDescent="0.35">
      <c r="A16" s="12">
        <v>3</v>
      </c>
      <c r="B16" s="4" t="s">
        <v>14</v>
      </c>
      <c r="C16" s="11">
        <f>SUMIF(DB!$B$3:$B$766,'Tie Out'!B16,DB!$L$3:$L$766)</f>
        <v>476878060</v>
      </c>
      <c r="D16" s="11">
        <f>SUMIF('Util-Aff Mapping'!$A$2:$A$1836,'Tie Out'!B16,'Util-Aff Mapping'!$F$2:$F$1836)</f>
        <v>476878060</v>
      </c>
      <c r="E16" s="11">
        <f>SUM('3-Ameren'!K2:K11)</f>
        <v>476878060</v>
      </c>
      <c r="F16" s="11">
        <f>VLOOKUP(B16,'Reg-Unreg Pivot'!$A$6:$D$61,4,FALSE)</f>
        <v>476878060</v>
      </c>
      <c r="G16" s="11">
        <f t="shared" si="0"/>
        <v>0</v>
      </c>
    </row>
    <row r="17" spans="1:8" x14ac:dyDescent="0.35">
      <c r="A17" s="12"/>
      <c r="B17" s="3" t="s">
        <v>1485</v>
      </c>
      <c r="C17" s="11"/>
      <c r="D17" s="11"/>
      <c r="E17" s="11"/>
      <c r="F17" s="11"/>
      <c r="G17" s="11">
        <f t="shared" si="0"/>
        <v>0</v>
      </c>
    </row>
    <row r="18" spans="1:8" x14ac:dyDescent="0.35">
      <c r="A18" s="12"/>
      <c r="B18" s="4" t="s">
        <v>1484</v>
      </c>
      <c r="C18" s="11"/>
      <c r="D18" s="11"/>
      <c r="E18" s="11"/>
      <c r="F18" s="11">
        <f>C18-E18</f>
        <v>0</v>
      </c>
      <c r="G18" s="11">
        <f t="shared" si="0"/>
        <v>0</v>
      </c>
      <c r="H18" t="s">
        <v>1626</v>
      </c>
    </row>
    <row r="19" spans="1:8" x14ac:dyDescent="0.35">
      <c r="A19" s="12"/>
      <c r="B19" s="15" t="s">
        <v>1336</v>
      </c>
      <c r="C19" s="11"/>
      <c r="D19" s="11"/>
      <c r="E19" s="11"/>
      <c r="F19" s="16"/>
      <c r="G19" s="11">
        <f t="shared" si="0"/>
        <v>0</v>
      </c>
    </row>
    <row r="20" spans="1:8" x14ac:dyDescent="0.35">
      <c r="A20" s="12">
        <v>27</v>
      </c>
      <c r="B20" s="4" t="s">
        <v>1366</v>
      </c>
      <c r="C20" s="11">
        <f>SUMIF(DB!$B$3:$B$766,'Tie Out'!B20,DB!$L$3:$L$766)</f>
        <v>174367324</v>
      </c>
      <c r="D20" s="11">
        <f>SUMIF('Util-Aff Mapping'!$A$2:$A$1836,'Tie Out'!B20,'Util-Aff Mapping'!$F$2:$F$1836)</f>
        <v>174367324</v>
      </c>
      <c r="E20" s="11">
        <f>SUM('27-Avangrid'!K2:K27)</f>
        <v>174367324</v>
      </c>
      <c r="F20" s="11">
        <f>VLOOKUP(B20,'Reg-Unreg Pivot'!$A$6:$D$61,4,FALSE)</f>
        <v>174367324</v>
      </c>
      <c r="G20" s="11">
        <f t="shared" si="0"/>
        <v>0</v>
      </c>
      <c r="H20" t="s">
        <v>1334</v>
      </c>
    </row>
    <row r="21" spans="1:8" x14ac:dyDescent="0.35">
      <c r="A21" s="12"/>
      <c r="B21" s="3" t="s">
        <v>478</v>
      </c>
      <c r="C21" s="11"/>
      <c r="D21" s="11"/>
      <c r="E21" s="11"/>
      <c r="F21" s="16"/>
      <c r="G21" s="11">
        <f t="shared" si="0"/>
        <v>0</v>
      </c>
    </row>
    <row r="22" spans="1:8" x14ac:dyDescent="0.35">
      <c r="A22" s="12">
        <v>26</v>
      </c>
      <c r="B22" s="4" t="s">
        <v>16</v>
      </c>
      <c r="C22" s="11">
        <f>SUMIF(DB!$B$3:$B$766,'Tie Out'!B22,DB!$L$3:$L$766)</f>
        <v>184575036</v>
      </c>
      <c r="D22" s="11">
        <f>SUMIF('Util-Aff Mapping'!$A$2:$A$1836,'Tie Out'!B22,'Util-Aff Mapping'!$F$2:$F$1836)</f>
        <v>184575036</v>
      </c>
      <c r="E22" s="11">
        <f>SUM('26-BH SC'!K2:K39)</f>
        <v>184575036</v>
      </c>
      <c r="F22" s="11">
        <f>VLOOKUP(B22,'Reg-Unreg Pivot'!$A$6:$D$61,4,FALSE)</f>
        <v>184575036</v>
      </c>
      <c r="G22" s="11">
        <f t="shared" si="0"/>
        <v>0</v>
      </c>
    </row>
    <row r="23" spans="1:8" x14ac:dyDescent="0.35">
      <c r="A23" s="12">
        <v>37</v>
      </c>
      <c r="B23" s="4" t="s">
        <v>17</v>
      </c>
      <c r="C23" s="11">
        <f>SUMIF(DB!$B$3:$B$766,'Tie Out'!B23,DB!$L$3:$L$766)</f>
        <v>194465013</v>
      </c>
      <c r="D23" s="11">
        <f>SUMIF('Util-Aff Mapping'!$A$2:$A$1836,'Tie Out'!B23,'Util-Aff Mapping'!$F$2:$F$1836)</f>
        <v>194465013</v>
      </c>
      <c r="E23" s="11">
        <f>SUM('37-BH UH'!K2:K30)</f>
        <v>194465013</v>
      </c>
      <c r="F23" s="11">
        <f>VLOOKUP(B23,'Reg-Unreg Pivot'!$A$6:$D$61,4,FALSE)</f>
        <v>194465013</v>
      </c>
      <c r="G23" s="11">
        <f t="shared" si="0"/>
        <v>0</v>
      </c>
    </row>
    <row r="24" spans="1:8" x14ac:dyDescent="0.35">
      <c r="A24" s="12"/>
      <c r="B24" s="3" t="s">
        <v>479</v>
      </c>
      <c r="C24" s="11"/>
      <c r="D24" s="11"/>
      <c r="E24" s="11"/>
      <c r="F24" s="16"/>
      <c r="G24" s="11">
        <f t="shared" si="0"/>
        <v>0</v>
      </c>
    </row>
    <row r="25" spans="1:8" x14ac:dyDescent="0.35">
      <c r="A25" s="12">
        <v>38</v>
      </c>
      <c r="B25" s="4" t="s">
        <v>154</v>
      </c>
      <c r="C25" s="11">
        <f>SUMIF(DB!$B$3:$B$766,'Tie Out'!B25,DB!$L$3:$L$766)</f>
        <v>606809712</v>
      </c>
      <c r="D25" s="11">
        <f>SUMIF('Util-Aff Mapping'!$A$2:$A$1836,'Tie Out'!B25,'Util-Aff Mapping'!$F$2:$F$1836)</f>
        <v>606809712</v>
      </c>
      <c r="E25" s="11">
        <f>SUM('38-CP'!K2:K29)</f>
        <v>606809712</v>
      </c>
      <c r="F25" s="11">
        <f>VLOOKUP(B25,'Reg-Unreg Pivot'!$A$6:$D$61,4,FALSE)</f>
        <v>606809712</v>
      </c>
      <c r="G25" s="11">
        <f t="shared" si="0"/>
        <v>0</v>
      </c>
    </row>
    <row r="26" spans="1:8" x14ac:dyDescent="0.35">
      <c r="A26" s="12"/>
      <c r="B26" s="3" t="s">
        <v>480</v>
      </c>
      <c r="C26" s="11"/>
      <c r="D26" s="11"/>
      <c r="E26" s="11"/>
      <c r="F26" s="16"/>
      <c r="G26" s="11">
        <f t="shared" si="0"/>
        <v>0</v>
      </c>
    </row>
    <row r="27" spans="1:8" x14ac:dyDescent="0.35">
      <c r="A27" s="12">
        <v>13</v>
      </c>
      <c r="B27" s="4" t="s">
        <v>749</v>
      </c>
      <c r="C27" s="11">
        <f>SUMIF(DB!$B$3:$B$766,'Tie Out'!B27,DB!$L$3:$L$766)</f>
        <v>732416243</v>
      </c>
      <c r="D27" s="11">
        <f>SUMIF('Util-Aff Mapping'!$A$2:$A$1836,'Tie Out'!B27,'Util-Aff Mapping'!$F$2:$F$1836)</f>
        <v>732416243</v>
      </c>
      <c r="E27" s="11">
        <f>SUM('13-DES'!K2:K80)</f>
        <v>732416243</v>
      </c>
      <c r="F27" s="11">
        <f>VLOOKUP(B27,'Reg-Unreg Pivot'!$A$6:$D$61,4,FALSE)</f>
        <v>732416243</v>
      </c>
      <c r="G27" s="11">
        <f t="shared" si="0"/>
        <v>0</v>
      </c>
    </row>
    <row r="28" spans="1:8" x14ac:dyDescent="0.35">
      <c r="A28" s="12"/>
      <c r="B28" s="3" t="s">
        <v>498</v>
      </c>
      <c r="C28" s="11"/>
      <c r="D28" s="11"/>
      <c r="E28" s="11"/>
      <c r="F28" s="16"/>
      <c r="G28" s="11">
        <f t="shared" si="0"/>
        <v>0</v>
      </c>
    </row>
    <row r="29" spans="1:8" x14ac:dyDescent="0.35">
      <c r="A29" s="12">
        <v>22</v>
      </c>
      <c r="B29" s="4" t="s">
        <v>18</v>
      </c>
      <c r="C29" s="11">
        <f>SUMIF(DB!$B$3:$B$766,'Tie Out'!B29,DB!$L$3:$L$766)</f>
        <v>3581912619</v>
      </c>
      <c r="D29" s="11">
        <f>SUMIF('Util-Aff Mapping'!$A$2:$A$1836,'Tie Out'!B29,'Util-Aff Mapping'!$F$2:$F$1836)</f>
        <v>3581912619</v>
      </c>
      <c r="E29" s="11">
        <f>SUM('22-DEBS'!K2:K40)</f>
        <v>3581912619</v>
      </c>
      <c r="F29" s="11">
        <f>VLOOKUP(B29,'Reg-Unreg Pivot'!$A$6:$D$61,4,FALSE)</f>
        <v>3581912619</v>
      </c>
      <c r="G29" s="11">
        <f t="shared" si="0"/>
        <v>0</v>
      </c>
    </row>
    <row r="30" spans="1:8" x14ac:dyDescent="0.35">
      <c r="A30" s="12"/>
      <c r="B30" s="4" t="s">
        <v>28</v>
      </c>
      <c r="C30" s="11">
        <f>SUMIF(DB!$B$3:$B$766,'Tie Out'!B30,DB!$L$3:$L$766)</f>
        <v>0</v>
      </c>
      <c r="D30" s="11"/>
      <c r="E30" s="11">
        <f>SUM('x11-PESC'!K2:K25)</f>
        <v>0</v>
      </c>
      <c r="F30" s="11">
        <f t="shared" ref="F30:F32" si="1">C30-E30</f>
        <v>0</v>
      </c>
      <c r="G30" s="11">
        <f t="shared" si="0"/>
        <v>0</v>
      </c>
    </row>
    <row r="31" spans="1:8" x14ac:dyDescent="0.35">
      <c r="A31" s="12"/>
      <c r="B31" s="3" t="s">
        <v>481</v>
      </c>
      <c r="C31" s="11"/>
      <c r="D31" s="11"/>
      <c r="E31" s="11"/>
      <c r="F31" s="16"/>
      <c r="G31" s="11">
        <f t="shared" si="0"/>
        <v>0</v>
      </c>
    </row>
    <row r="32" spans="1:8" x14ac:dyDescent="0.35">
      <c r="A32" s="12"/>
      <c r="B32" s="4" t="s">
        <v>20</v>
      </c>
      <c r="C32" s="11"/>
      <c r="D32" s="11"/>
      <c r="E32" s="11"/>
      <c r="F32" s="11">
        <f t="shared" si="1"/>
        <v>0</v>
      </c>
      <c r="G32" s="11">
        <f t="shared" si="0"/>
        <v>0</v>
      </c>
      <c r="H32" s="8" t="s">
        <v>1333</v>
      </c>
    </row>
    <row r="33" spans="1:8" x14ac:dyDescent="0.35">
      <c r="A33" s="12"/>
      <c r="B33" s="4" t="s">
        <v>754</v>
      </c>
      <c r="C33" s="11"/>
      <c r="D33" s="11"/>
      <c r="E33" s="11"/>
      <c r="F33" s="11">
        <f t="shared" ref="F33" si="2">C33-E33</f>
        <v>0</v>
      </c>
      <c r="G33" s="11">
        <f t="shared" si="0"/>
        <v>0</v>
      </c>
      <c r="H33" s="8" t="s">
        <v>1333</v>
      </c>
    </row>
    <row r="34" spans="1:8" x14ac:dyDescent="0.35">
      <c r="A34" s="12">
        <v>5</v>
      </c>
      <c r="B34" s="4" t="s">
        <v>21</v>
      </c>
      <c r="C34" s="11">
        <f>SUMIF(DB!$B$3:$B$766,'Tie Out'!B34,DB!$L$3:$L$766)</f>
        <v>591004039</v>
      </c>
      <c r="D34" s="11">
        <f>SUMIF('Util-Aff Mapping'!$A$2:$A$1836,'Tie Out'!B34,'Util-Aff Mapping'!$F$2:$F$1836)</f>
        <v>591004039</v>
      </c>
      <c r="E34" s="11">
        <f>SUM('5-Ent Ops'!K2:K20)</f>
        <v>591004039</v>
      </c>
      <c r="F34" s="11">
        <f>VLOOKUP(B34,'Reg-Unreg Pivot'!$A$6:$D$61,4,FALSE)</f>
        <v>591004039</v>
      </c>
      <c r="G34" s="11">
        <f t="shared" si="0"/>
        <v>0</v>
      </c>
    </row>
    <row r="35" spans="1:8" x14ac:dyDescent="0.35">
      <c r="A35" s="12">
        <v>7</v>
      </c>
      <c r="B35" s="4" t="s">
        <v>1717</v>
      </c>
      <c r="C35" s="11">
        <f>SUMIF(DB!$B$3:$B$766,'Tie Out'!B35,DB!$L$3:$L$766)</f>
        <v>1431410693</v>
      </c>
      <c r="D35" s="11">
        <f>SUMIF('Util-Aff Mapping'!$A$2:$A$1836,'Tie Out'!B35,'Util-Aff Mapping'!$F$2:$F$1836)</f>
        <v>1431410693</v>
      </c>
      <c r="E35" s="11">
        <f>SUM('7-Ent Svcs'!K2:K40)</f>
        <v>1431410693</v>
      </c>
      <c r="F35" s="11">
        <f>VLOOKUP(B35,'Reg-Unreg Pivot'!$A$6:$D$61,4,FALSE)</f>
        <v>1431410693</v>
      </c>
      <c r="G35" s="11">
        <f t="shared" si="0"/>
        <v>0</v>
      </c>
    </row>
    <row r="36" spans="1:8" x14ac:dyDescent="0.35">
      <c r="A36" s="12"/>
      <c r="B36" s="3" t="s">
        <v>1331</v>
      </c>
      <c r="C36" s="11"/>
      <c r="D36" s="11"/>
      <c r="E36" s="11"/>
      <c r="F36" s="16"/>
      <c r="G36" s="11">
        <f>E36-F36</f>
        <v>0</v>
      </c>
    </row>
    <row r="37" spans="1:8" x14ac:dyDescent="0.35">
      <c r="A37" s="12">
        <v>23</v>
      </c>
      <c r="B37" s="4" t="s">
        <v>1253</v>
      </c>
      <c r="C37" s="11">
        <f>SUMIF(DB!$B$3:$B$766,'Tie Out'!B37,DB!$L$3:$L$766)</f>
        <v>870060321</v>
      </c>
      <c r="D37" s="11">
        <f>SUMIF('Util-Aff Mapping'!$A$2:$A$1836,'Tie Out'!B37,'Util-Aff Mapping'!$F$2:$F$1836)</f>
        <v>870060321</v>
      </c>
      <c r="E37" s="11">
        <f>SUM('23-Eversource'!K2:K30)</f>
        <v>870060321</v>
      </c>
      <c r="F37" s="11">
        <f>VLOOKUP(B37,'Reg-Unreg Pivot'!$A$6:$D$61,4,FALSE)</f>
        <v>870060321</v>
      </c>
      <c r="G37" s="11">
        <f>E37-F37</f>
        <v>0</v>
      </c>
    </row>
    <row r="38" spans="1:8" x14ac:dyDescent="0.35">
      <c r="A38" s="12"/>
      <c r="B38" s="3" t="s">
        <v>482</v>
      </c>
      <c r="C38" s="11"/>
      <c r="D38" s="11"/>
      <c r="E38" s="11"/>
      <c r="F38" s="16"/>
      <c r="G38" s="11">
        <f t="shared" si="0"/>
        <v>0</v>
      </c>
    </row>
    <row r="39" spans="1:8" x14ac:dyDescent="0.35">
      <c r="A39" s="12">
        <v>14</v>
      </c>
      <c r="B39" s="4" t="s">
        <v>631</v>
      </c>
      <c r="C39" s="11">
        <f>SUMIF(DB!$B$3:$B$766,'Tie Out'!B39,DB!$L$3:$L$766)</f>
        <v>1937344642</v>
      </c>
      <c r="D39" s="11">
        <f>SUMIF('Util-Aff Mapping'!$A$2:$A$1836,'Tie Out'!B39,'Util-Aff Mapping'!$F$2:$F$1836)</f>
        <v>1937344642</v>
      </c>
      <c r="E39" s="11">
        <f>SUM('14-Exelon'!K2:K40,'14-Exelon'!K42:K45)</f>
        <v>1937344642</v>
      </c>
      <c r="F39" s="11">
        <f>VLOOKUP(B39,'Reg-Unreg Pivot'!$A$6:$D$61,4,FALSE)</f>
        <v>1937344642</v>
      </c>
      <c r="G39" s="11">
        <f t="shared" si="0"/>
        <v>0</v>
      </c>
    </row>
    <row r="40" spans="1:8" x14ac:dyDescent="0.35">
      <c r="A40" s="12"/>
      <c r="B40" s="3" t="s">
        <v>878</v>
      </c>
      <c r="C40" s="11"/>
      <c r="D40" s="11"/>
      <c r="E40" s="11"/>
      <c r="F40" s="16"/>
      <c r="G40" s="11">
        <f t="shared" si="0"/>
        <v>0</v>
      </c>
    </row>
    <row r="41" spans="1:8" x14ac:dyDescent="0.35">
      <c r="A41" s="12">
        <v>23</v>
      </c>
      <c r="B41" s="4" t="s">
        <v>11</v>
      </c>
      <c r="C41" s="11">
        <f>SUMIF(DB!$B$3:$B$766,'Tie Out'!B41,DB!$L$3:$L$766)</f>
        <v>-3505371</v>
      </c>
      <c r="D41" s="11">
        <f>SUMIF('Util-Aff Mapping'!$A$2:$A$1836,'Tie Out'!B41,'Util-Aff Mapping'!$F$2:$F$1836)</f>
        <v>-3505371</v>
      </c>
      <c r="E41" s="11">
        <f>SUM('25-Allegheny'!K2:K30)</f>
        <v>-3505371</v>
      </c>
      <c r="F41" s="11">
        <f>VLOOKUP(B41,'Reg-Unreg Pivot'!$A$6:$D$61,4,FALSE)</f>
        <v>-3505371</v>
      </c>
      <c r="G41" s="11">
        <f t="shared" si="0"/>
        <v>0</v>
      </c>
    </row>
    <row r="42" spans="1:8" x14ac:dyDescent="0.35">
      <c r="A42" s="12">
        <v>31</v>
      </c>
      <c r="B42" s="4" t="s">
        <v>23</v>
      </c>
      <c r="C42" s="11">
        <f>SUMIF(DB!$B$3:$B$766,'Tie Out'!B42,DB!$L$3:$L$766)</f>
        <v>1121163241</v>
      </c>
      <c r="D42" s="11">
        <f>SUMIF('Util-Aff Mapping'!$A$2:$A$1836,'Tie Out'!B42,'Util-Aff Mapping'!$F$2:$F$1836)</f>
        <v>1121163241</v>
      </c>
      <c r="E42" s="11">
        <f>SUM('31-FirstEnergy'!K2:K40)</f>
        <v>1121163241</v>
      </c>
      <c r="F42" s="11">
        <f>VLOOKUP(B42,'Reg-Unreg Pivot'!$A$6:$D$61,4,FALSE)</f>
        <v>1121163241</v>
      </c>
      <c r="G42" s="11">
        <f t="shared" si="0"/>
        <v>0</v>
      </c>
    </row>
    <row r="43" spans="1:8" x14ac:dyDescent="0.35">
      <c r="A43" s="12"/>
      <c r="B43" s="3" t="s">
        <v>1473</v>
      </c>
      <c r="C43" s="11"/>
      <c r="D43" s="11"/>
      <c r="E43" s="11"/>
      <c r="F43" s="11"/>
      <c r="G43" s="11">
        <f t="shared" si="0"/>
        <v>0</v>
      </c>
    </row>
    <row r="44" spans="1:8" x14ac:dyDescent="0.35">
      <c r="A44" s="12"/>
      <c r="B44" s="4" t="s">
        <v>1430</v>
      </c>
      <c r="C44" s="11"/>
      <c r="D44" s="11"/>
      <c r="E44" s="11"/>
      <c r="F44" s="11"/>
      <c r="G44" s="11">
        <f t="shared" si="0"/>
        <v>0</v>
      </c>
      <c r="H44" s="8" t="s">
        <v>1635</v>
      </c>
    </row>
    <row r="45" spans="1:8" x14ac:dyDescent="0.35">
      <c r="A45" s="12"/>
      <c r="B45" s="3" t="s">
        <v>483</v>
      </c>
      <c r="C45" s="11"/>
      <c r="D45" s="11"/>
      <c r="E45" s="11"/>
      <c r="F45" s="16"/>
      <c r="G45" s="11">
        <f t="shared" si="0"/>
        <v>0</v>
      </c>
    </row>
    <row r="46" spans="1:8" x14ac:dyDescent="0.35">
      <c r="A46" s="12">
        <v>33</v>
      </c>
      <c r="B46" s="4" t="s">
        <v>25</v>
      </c>
      <c r="C46" s="11">
        <f>SUMIF(DB!$B$3:$B$766,'Tie Out'!B46,DB!$L$3:$L$766)</f>
        <v>2755946125</v>
      </c>
      <c r="D46" s="11">
        <f>SUMIF('Util-Aff Mapping'!$A$2:$A$1836,'Tie Out'!B46,'Util-Aff Mapping'!$F$2:$F$1836)</f>
        <v>2755946125</v>
      </c>
      <c r="E46" s="11">
        <f>SUM('33-NGUSA'!K2:K45)</f>
        <v>2755946125</v>
      </c>
      <c r="F46" s="11">
        <f>VLOOKUP(B46,'Reg-Unreg Pivot'!$A$6:$D$61,4,FALSE)</f>
        <v>2755946125</v>
      </c>
      <c r="G46" s="11">
        <f t="shared" si="0"/>
        <v>0</v>
      </c>
    </row>
    <row r="47" spans="1:8" x14ac:dyDescent="0.35">
      <c r="A47" s="12">
        <v>17</v>
      </c>
      <c r="B47" s="4" t="s">
        <v>1021</v>
      </c>
      <c r="C47" s="11">
        <f>SUMIF(DB!$B$3:$B$766,'Tie Out'!B47,DB!$L$3:$L$766)</f>
        <v>61038422</v>
      </c>
      <c r="D47" s="11">
        <f>SUMIF('Util-Aff Mapping'!$A$2:$A$1836,'Tie Out'!B47,'Util-Aff Mapping'!$F$2:$F$1836)</f>
        <v>61038422</v>
      </c>
      <c r="E47" s="11">
        <f>SUM('17-NGE&amp;S'!K2:K40)</f>
        <v>61038422</v>
      </c>
      <c r="F47" s="11">
        <f>VLOOKUP(B47,'Reg-Unreg Pivot'!$A$6:$D$61,4,FALSE)</f>
        <v>61038422</v>
      </c>
      <c r="G47" s="11">
        <f t="shared" si="0"/>
        <v>0</v>
      </c>
      <c r="H47" s="11"/>
    </row>
    <row r="48" spans="1:8" x14ac:dyDescent="0.35">
      <c r="A48" s="12"/>
      <c r="B48" s="3" t="s">
        <v>484</v>
      </c>
      <c r="C48" s="11"/>
      <c r="D48" s="11"/>
      <c r="E48" s="11"/>
      <c r="F48" s="16"/>
      <c r="G48" s="11">
        <f t="shared" si="0"/>
        <v>0</v>
      </c>
    </row>
    <row r="49" spans="1:8" x14ac:dyDescent="0.35">
      <c r="A49" s="12">
        <v>20</v>
      </c>
      <c r="B49" s="4" t="s">
        <v>536</v>
      </c>
      <c r="C49" s="11">
        <f>SUMIF(DB!$B$3:$B$766,'Tie Out'!B49,DB!$L$3:$L$766)</f>
        <v>520350872</v>
      </c>
      <c r="D49" s="11">
        <f>SUMIF('Util-Aff Mapping'!$A$2:$A$1836,'Tie Out'!B49,'Util-Aff Mapping'!$F$2:$F$1836)</f>
        <v>520350872</v>
      </c>
      <c r="E49" s="11">
        <f>SUM('20-NCSC'!K2:K33)</f>
        <v>520350872</v>
      </c>
      <c r="F49" s="11">
        <f>VLOOKUP(B49,'Reg-Unreg Pivot'!$A$6:$D$61,4,FALSE)</f>
        <v>520350872</v>
      </c>
      <c r="G49" s="11">
        <f t="shared" si="0"/>
        <v>0</v>
      </c>
    </row>
    <row r="50" spans="1:8" x14ac:dyDescent="0.35">
      <c r="A50" s="12"/>
      <c r="B50" s="3" t="s">
        <v>485</v>
      </c>
      <c r="C50" s="11"/>
      <c r="D50" s="11"/>
      <c r="E50" s="11"/>
      <c r="F50" s="16"/>
      <c r="G50" s="11">
        <f t="shared" si="0"/>
        <v>0</v>
      </c>
    </row>
    <row r="51" spans="1:8" x14ac:dyDescent="0.35">
      <c r="A51" s="12">
        <v>24</v>
      </c>
      <c r="B51" s="4" t="s">
        <v>27</v>
      </c>
      <c r="C51" s="11">
        <f>SUMIF(DB!$B$3:$B$766,'Tie Out'!B51,DB!$L$3:$L$766)</f>
        <v>434160061</v>
      </c>
      <c r="D51" s="11">
        <f>SUMIF('Util-Aff Mapping'!$A$2:$A$1836,'Tie Out'!B51,'Util-Aff Mapping'!$F$2:$F$1836)</f>
        <v>434160061</v>
      </c>
      <c r="E51" s="11">
        <f>SUM('24-PHI'!K2:K23)</f>
        <v>434160061</v>
      </c>
      <c r="F51" s="11">
        <f>VLOOKUP(B51,'Reg-Unreg Pivot'!$A$6:$D$61,4,FALSE)</f>
        <v>434160061</v>
      </c>
      <c r="G51" s="11">
        <f t="shared" si="0"/>
        <v>0</v>
      </c>
    </row>
    <row r="52" spans="1:8" x14ac:dyDescent="0.35">
      <c r="A52" s="12"/>
      <c r="B52" s="3" t="s">
        <v>421</v>
      </c>
      <c r="C52" s="11"/>
      <c r="D52" s="11"/>
      <c r="E52" s="11"/>
      <c r="F52" s="16"/>
      <c r="G52" s="11">
        <f t="shared" si="0"/>
        <v>0</v>
      </c>
    </row>
    <row r="53" spans="1:8" x14ac:dyDescent="0.35">
      <c r="A53" s="12">
        <v>34</v>
      </c>
      <c r="B53" s="39" t="s">
        <v>550</v>
      </c>
      <c r="C53" s="11">
        <f>SUMIF(DB!$B$3:$B$766,'Tie Out'!B53,DB!$L$3:$L$766)</f>
        <v>135284789</v>
      </c>
      <c r="D53" s="11">
        <f>SUMIF('Util-Aff Mapping'!$A$2:$A$1836,'Tie Out'!B53,'Util-Aff Mapping'!$F$2:$F$1836)</f>
        <v>135284789</v>
      </c>
      <c r="E53" s="11">
        <f>SUM('34-PNM'!K2:K10)</f>
        <v>135284789</v>
      </c>
      <c r="F53" s="11">
        <f>VLOOKUP(B53,'Reg-Unreg Pivot'!$A$6:$D$61,4,FALSE)</f>
        <v>135284789</v>
      </c>
      <c r="G53" s="11">
        <f t="shared" si="0"/>
        <v>0</v>
      </c>
    </row>
    <row r="54" spans="1:8" x14ac:dyDescent="0.35">
      <c r="A54" s="12"/>
      <c r="B54" s="3" t="s">
        <v>571</v>
      </c>
      <c r="C54" s="11"/>
      <c r="D54" s="11"/>
      <c r="E54" s="11"/>
      <c r="F54" s="16"/>
      <c r="G54" s="11">
        <f t="shared" si="0"/>
        <v>0</v>
      </c>
    </row>
    <row r="55" spans="1:8" x14ac:dyDescent="0.35">
      <c r="A55" s="12">
        <v>12</v>
      </c>
      <c r="B55" s="4" t="s">
        <v>530</v>
      </c>
      <c r="C55" s="11">
        <f>SUMIF(DB!$B$3:$B$766,'Tie Out'!B55,DB!$L$3:$L$766)</f>
        <v>333482527</v>
      </c>
      <c r="D55" s="11">
        <f>SUMIF('Util-Aff Mapping'!$A$2:$A$1836,'Tie Out'!B55,'Util-Aff Mapping'!$F$2:$F$1836)</f>
        <v>333482527</v>
      </c>
      <c r="E55" s="11">
        <f>SUM('12-LGEKU'!K2:K15)</f>
        <v>333482527</v>
      </c>
      <c r="F55" s="11">
        <f>VLOOKUP(B55,'Reg-Unreg Pivot'!$A$6:$D$61,4,FALSE)</f>
        <v>333482527</v>
      </c>
      <c r="G55" s="11">
        <f t="shared" si="0"/>
        <v>0</v>
      </c>
    </row>
    <row r="56" spans="1:8" x14ac:dyDescent="0.35">
      <c r="A56" s="12"/>
      <c r="B56" s="4" t="s">
        <v>1290</v>
      </c>
      <c r="C56" s="11"/>
      <c r="D56" s="11"/>
      <c r="E56" s="11"/>
      <c r="F56" s="11"/>
      <c r="G56" s="11">
        <f t="shared" si="0"/>
        <v>0</v>
      </c>
      <c r="H56" s="8" t="s">
        <v>1629</v>
      </c>
    </row>
    <row r="57" spans="1:8" x14ac:dyDescent="0.35">
      <c r="A57" s="12">
        <v>39</v>
      </c>
      <c r="B57" s="4" t="s">
        <v>551</v>
      </c>
      <c r="C57" s="11">
        <f>SUMIF(DB!$B$3:$B$766,'Tie Out'!B57,DB!$L$3:$L$766)</f>
        <v>133206975</v>
      </c>
      <c r="D57" s="11">
        <f>SUMIF('Util-Aff Mapping'!$A$2:$A$1836,'Tie Out'!B57,'Util-Aff Mapping'!$F$2:$F$1836)</f>
        <v>133206975</v>
      </c>
      <c r="E57" s="11">
        <f>SUM('39-PPLSC'!K2:K23)</f>
        <v>133206975</v>
      </c>
      <c r="F57" s="11">
        <f>VLOOKUP(B57,'Reg-Unreg Pivot'!$A$6:$D$61,4,FALSE)</f>
        <v>133206975</v>
      </c>
      <c r="G57" s="11">
        <f t="shared" si="0"/>
        <v>0</v>
      </c>
    </row>
    <row r="58" spans="1:8" x14ac:dyDescent="0.35">
      <c r="A58" s="12"/>
      <c r="B58" s="3" t="s">
        <v>486</v>
      </c>
      <c r="C58" s="11"/>
      <c r="D58" s="11"/>
      <c r="E58" s="11"/>
      <c r="F58" s="16"/>
      <c r="G58" s="11">
        <f t="shared" si="0"/>
        <v>0</v>
      </c>
    </row>
    <row r="59" spans="1:8" x14ac:dyDescent="0.35">
      <c r="A59" s="12">
        <v>9</v>
      </c>
      <c r="B59" s="4" t="s">
        <v>29</v>
      </c>
      <c r="C59" s="11">
        <f>SUMIF(DB!$B$3:$B$766,'Tie Out'!B59,DB!$L$3:$L$766)</f>
        <v>443447034</v>
      </c>
      <c r="D59" s="11">
        <f>SUMIF('Util-Aff Mapping'!$A$2:$A$1836,'Tie Out'!B59,'Util-Aff Mapping'!$F$2:$F$1836)</f>
        <v>443447034</v>
      </c>
      <c r="E59" s="11">
        <f>SUM('9-SCANA'!K2:K11)</f>
        <v>443447034</v>
      </c>
      <c r="F59" s="11">
        <f>VLOOKUP(B59,'Reg-Unreg Pivot'!$A$6:$D$61,4,FALSE)</f>
        <v>443447034</v>
      </c>
      <c r="G59" s="11">
        <f t="shared" si="0"/>
        <v>0</v>
      </c>
    </row>
    <row r="60" spans="1:8" x14ac:dyDescent="0.35">
      <c r="A60" s="12"/>
      <c r="B60" s="3" t="s">
        <v>487</v>
      </c>
      <c r="C60" s="11"/>
      <c r="D60" s="11"/>
      <c r="E60" s="11"/>
      <c r="F60" s="16"/>
      <c r="G60" s="11">
        <f t="shared" si="0"/>
        <v>0</v>
      </c>
    </row>
    <row r="61" spans="1:8" x14ac:dyDescent="0.35">
      <c r="A61" s="12">
        <v>19</v>
      </c>
      <c r="B61" s="4" t="s">
        <v>30</v>
      </c>
      <c r="C61" s="11">
        <f>SUMIF(DB!$B$3:$B$766,'Tie Out'!B61,DB!$L$3:$L$766)</f>
        <v>1976700465</v>
      </c>
      <c r="D61" s="11">
        <f>SUMIF('Util-Aff Mapping'!$A$2:$A$1836,'Tie Out'!B61,'Util-Aff Mapping'!$F$2:$F$1836)</f>
        <v>1976700465</v>
      </c>
      <c r="E61" s="11">
        <f>SUM('19-SCSI'!K2:K13)</f>
        <v>1976700465</v>
      </c>
      <c r="F61" s="11">
        <f>VLOOKUP(B61,'Reg-Unreg Pivot'!$A$6:$D$61,4,FALSE)</f>
        <v>1976700465</v>
      </c>
      <c r="G61" s="11">
        <f t="shared" si="0"/>
        <v>0</v>
      </c>
    </row>
    <row r="62" spans="1:8" ht="13.15" x14ac:dyDescent="0.4">
      <c r="A62" s="12">
        <v>10</v>
      </c>
      <c r="B62" s="4" t="s">
        <v>495</v>
      </c>
      <c r="C62" s="11">
        <f>SUMIF(DB!$B$3:$B$766,'Tie Out'!B62,DB!$L$3:$L$766)</f>
        <v>1035358810</v>
      </c>
      <c r="D62" s="11">
        <f>SUMIF('Util-Aff Mapping'!$A$2:$A$1836,'Tie Out'!B62,'Util-Aff Mapping'!$F$2:$F$1836)</f>
        <v>1035358810</v>
      </c>
      <c r="E62" s="11">
        <f>SUM('10-SNOC'!K2:K24)</f>
        <v>1035358810</v>
      </c>
      <c r="F62" s="11">
        <f>VLOOKUP(B62,'Reg-Unreg Pivot'!$A$6:$D$61,4,FALSE)</f>
        <v>1035358810</v>
      </c>
      <c r="G62" s="11">
        <f t="shared" si="0"/>
        <v>0</v>
      </c>
      <c r="H62" s="28"/>
    </row>
    <row r="63" spans="1:8" x14ac:dyDescent="0.35">
      <c r="A63" s="12"/>
      <c r="B63" s="3" t="s">
        <v>1329</v>
      </c>
      <c r="C63" s="11"/>
      <c r="D63" s="11"/>
      <c r="E63" s="11"/>
      <c r="F63" s="11"/>
      <c r="G63" s="11">
        <f t="shared" si="0"/>
        <v>0</v>
      </c>
    </row>
    <row r="64" spans="1:8" x14ac:dyDescent="0.35">
      <c r="A64" s="12">
        <v>47</v>
      </c>
      <c r="B64" s="4" t="s">
        <v>1306</v>
      </c>
      <c r="C64" s="11">
        <f>SUMIF(DB!$B$3:$B$766,'Tie Out'!B64,DB!$L$3:$L$766)</f>
        <v>86530247</v>
      </c>
      <c r="D64" s="11">
        <f>SUMIF('Util-Aff Mapping'!$A$2:$A$1836,'Tie Out'!B64,'Util-Aff Mapping'!$F$2:$F$1836)</f>
        <v>86530247</v>
      </c>
      <c r="E64" s="11">
        <f>SUM('47-TECO'!K2:K40)</f>
        <v>86530247</v>
      </c>
      <c r="F64" s="11">
        <f>VLOOKUP(B64,'Reg-Unreg Pivot'!$A$6:$D$61,4,FALSE)</f>
        <v>86530247</v>
      </c>
      <c r="G64" s="11">
        <f t="shared" si="0"/>
        <v>0</v>
      </c>
    </row>
    <row r="65" spans="1:7" x14ac:dyDescent="0.35">
      <c r="A65" s="12"/>
      <c r="B65" s="3" t="s">
        <v>488</v>
      </c>
      <c r="C65" s="11"/>
      <c r="D65" s="11"/>
      <c r="E65" s="11"/>
      <c r="F65" s="16"/>
      <c r="G65" s="11">
        <f t="shared" si="0"/>
        <v>0</v>
      </c>
    </row>
    <row r="66" spans="1:7" x14ac:dyDescent="0.35">
      <c r="A66" s="12">
        <v>30</v>
      </c>
      <c r="B66" s="4" t="s">
        <v>31</v>
      </c>
      <c r="C66" s="11">
        <f>SUMIF(DB!$B$3:$B$766,'Tie Out'!B66,DB!$L$3:$L$766)</f>
        <v>57992422</v>
      </c>
      <c r="D66" s="11">
        <f>SUMIF('Util-Aff Mapping'!$A$2:$A$1836,'Tie Out'!B66,'Util-Aff Mapping'!$F$2:$F$1836)</f>
        <v>57992422</v>
      </c>
      <c r="E66" s="11">
        <f>SUM('30-Unitil'!K2:K9)</f>
        <v>57992422</v>
      </c>
      <c r="F66" s="11">
        <f>VLOOKUP(B66,'Reg-Unreg Pivot'!$A$6:$D$61,4,FALSE)</f>
        <v>57992422</v>
      </c>
      <c r="G66" s="11">
        <f t="shared" si="0"/>
        <v>0</v>
      </c>
    </row>
    <row r="67" spans="1:7" x14ac:dyDescent="0.35">
      <c r="A67" s="12"/>
      <c r="B67" s="3" t="s">
        <v>1328</v>
      </c>
      <c r="C67" s="11"/>
      <c r="D67" s="11"/>
      <c r="E67" s="11"/>
      <c r="F67" s="16"/>
      <c r="G67" s="11">
        <f t="shared" si="0"/>
        <v>0</v>
      </c>
    </row>
    <row r="68" spans="1:7" x14ac:dyDescent="0.35">
      <c r="A68" s="12">
        <v>36</v>
      </c>
      <c r="B68" s="4" t="s">
        <v>1320</v>
      </c>
      <c r="C68" s="11">
        <f>SUMIF(DB!$B$3:$B$766,'Tie Out'!B68,DB!$L$3:$L$766)</f>
        <v>738179775</v>
      </c>
      <c r="D68" s="11">
        <f>SUMIF('Util-Aff Mapping'!$A$2:$A$1836,'Tie Out'!B68,'Util-Aff Mapping'!$F$2:$F$1836)</f>
        <v>738179775</v>
      </c>
      <c r="E68" s="11">
        <f>SUM('36-WEC'!K2:K37)</f>
        <v>738179775</v>
      </c>
      <c r="F68" s="11">
        <f>VLOOKUP(B68,'Reg-Unreg Pivot'!$A$6:$D$61,4,FALSE)</f>
        <v>738179775</v>
      </c>
      <c r="G68" s="11">
        <f t="shared" si="0"/>
        <v>0</v>
      </c>
    </row>
    <row r="69" spans="1:7" x14ac:dyDescent="0.35">
      <c r="A69" s="12">
        <v>2</v>
      </c>
      <c r="B69" s="3" t="s">
        <v>489</v>
      </c>
      <c r="C69" s="11"/>
      <c r="D69" s="11"/>
      <c r="E69" s="11"/>
      <c r="F69" s="16"/>
      <c r="G69" s="11">
        <f t="shared" si="0"/>
        <v>0</v>
      </c>
    </row>
    <row r="70" spans="1:7" x14ac:dyDescent="0.35">
      <c r="A70" s="12"/>
      <c r="B70" s="4" t="s">
        <v>32</v>
      </c>
      <c r="C70" s="11">
        <f>SUMIF(DB!$B$3:$B$766,'Tie Out'!B70,DB!$L$3:$L$766)</f>
        <v>1365832804</v>
      </c>
      <c r="D70" s="11">
        <f>SUMIF('Util-Aff Mapping'!$A$2:$A$1836,'Tie Out'!B70,'Util-Aff Mapping'!$F$2:$F$1836)</f>
        <v>1365832804</v>
      </c>
      <c r="E70" s="11">
        <f>SUM('2-XCEL'!K2:K40)</f>
        <v>1365832804</v>
      </c>
      <c r="F70" s="11">
        <f>VLOOKUP(B70,'Reg-Unreg Pivot'!$A$6:$D$61,4,FALSE)</f>
        <v>1365832804</v>
      </c>
      <c r="G70" s="11">
        <f t="shared" si="0"/>
        <v>0</v>
      </c>
    </row>
    <row r="71" spans="1:7" x14ac:dyDescent="0.35">
      <c r="A71" s="12"/>
      <c r="B71" s="19" t="s">
        <v>876</v>
      </c>
      <c r="C71" s="13">
        <f>SUM(C5:C70)</f>
        <v>24178904551</v>
      </c>
      <c r="D71" s="13">
        <f t="shared" ref="D71:F71" si="3">SUM(D5:D70)</f>
        <v>24178904551</v>
      </c>
      <c r="E71" s="13">
        <f t="shared" si="3"/>
        <v>24178904551</v>
      </c>
      <c r="F71" s="13">
        <f t="shared" si="3"/>
        <v>24178904551</v>
      </c>
      <c r="G71" s="35"/>
    </row>
    <row r="72" spans="1:7" x14ac:dyDescent="0.35">
      <c r="A72" s="12"/>
      <c r="B72" s="18" t="s">
        <v>877</v>
      </c>
      <c r="C72" s="1">
        <f>DB!L767</f>
        <v>24178904551</v>
      </c>
      <c r="D72" s="1"/>
    </row>
    <row r="73" spans="1:7" x14ac:dyDescent="0.35">
      <c r="A73" s="12"/>
      <c r="B73" s="20" t="s">
        <v>875</v>
      </c>
      <c r="C73" s="26">
        <f>C71-C72</f>
        <v>0</v>
      </c>
      <c r="D73" s="32"/>
    </row>
  </sheetData>
  <pageMargins left="0.7" right="0.7" top="0.75" bottom="0.75" header="0.3" footer="0.3"/>
  <pageSetup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U121"/>
  <sheetViews>
    <sheetView topLeftCell="A81" zoomScale="80" zoomScaleNormal="80" workbookViewId="0">
      <selection activeCell="H121" sqref="H121"/>
    </sheetView>
  </sheetViews>
  <sheetFormatPr defaultRowHeight="12.75" x14ac:dyDescent="0.35"/>
  <cols>
    <col min="1" max="1" width="37.39843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2.6640625" bestFit="1" customWidth="1"/>
    <col min="8" max="8" width="10.73046875" bestFit="1" customWidth="1"/>
    <col min="9" max="9" width="11.9296875" bestFit="1" customWidth="1"/>
    <col min="10" max="10" width="13.06640625" bestFit="1" customWidth="1"/>
    <col min="11" max="11" width="10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15</v>
      </c>
      <c r="B2">
        <v>29</v>
      </c>
      <c r="C2">
        <v>2018</v>
      </c>
      <c r="D2">
        <v>12</v>
      </c>
      <c r="E2">
        <v>0</v>
      </c>
      <c r="F2">
        <v>100</v>
      </c>
      <c r="G2" t="s">
        <v>1492</v>
      </c>
      <c r="H2">
        <v>1541</v>
      </c>
      <c r="I2">
        <v>212</v>
      </c>
      <c r="J2">
        <v>0</v>
      </c>
      <c r="K2">
        <v>1753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15</v>
      </c>
      <c r="B3">
        <v>29</v>
      </c>
      <c r="C3">
        <v>2018</v>
      </c>
      <c r="D3">
        <v>12</v>
      </c>
      <c r="E3">
        <v>0</v>
      </c>
      <c r="F3">
        <v>200</v>
      </c>
      <c r="G3" t="s">
        <v>83</v>
      </c>
      <c r="H3">
        <v>3029735</v>
      </c>
      <c r="I3">
        <v>683122</v>
      </c>
      <c r="J3">
        <v>21643</v>
      </c>
      <c r="K3">
        <v>3734500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15</v>
      </c>
      <c r="B4">
        <v>29</v>
      </c>
      <c r="C4">
        <v>2018</v>
      </c>
      <c r="D4">
        <v>12</v>
      </c>
      <c r="E4">
        <v>0</v>
      </c>
      <c r="F4">
        <v>300</v>
      </c>
      <c r="G4" t="s">
        <v>84</v>
      </c>
      <c r="H4">
        <v>146322</v>
      </c>
      <c r="I4">
        <v>21505</v>
      </c>
      <c r="J4">
        <v>3820</v>
      </c>
      <c r="K4">
        <v>171647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15</v>
      </c>
      <c r="B5">
        <v>29</v>
      </c>
      <c r="C5">
        <v>2018</v>
      </c>
      <c r="D5">
        <v>12</v>
      </c>
      <c r="E5">
        <v>0</v>
      </c>
      <c r="F5">
        <v>400</v>
      </c>
      <c r="G5" t="s">
        <v>85</v>
      </c>
      <c r="H5">
        <v>8255</v>
      </c>
      <c r="I5">
        <v>1092</v>
      </c>
      <c r="J5">
        <v>0</v>
      </c>
      <c r="K5">
        <v>9347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15</v>
      </c>
      <c r="B6">
        <v>29</v>
      </c>
      <c r="C6">
        <v>2018</v>
      </c>
      <c r="D6">
        <v>12</v>
      </c>
      <c r="E6">
        <v>0</v>
      </c>
      <c r="F6">
        <v>500</v>
      </c>
      <c r="G6" t="s">
        <v>86</v>
      </c>
      <c r="H6">
        <v>988286</v>
      </c>
      <c r="I6">
        <v>57059</v>
      </c>
      <c r="J6">
        <v>4902</v>
      </c>
      <c r="K6">
        <v>1050247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15</v>
      </c>
      <c r="B7">
        <v>29</v>
      </c>
      <c r="C7">
        <v>2018</v>
      </c>
      <c r="D7">
        <v>12</v>
      </c>
      <c r="E7">
        <v>0</v>
      </c>
      <c r="F7">
        <v>600</v>
      </c>
      <c r="G7" t="s">
        <v>581</v>
      </c>
      <c r="H7">
        <v>542</v>
      </c>
      <c r="I7">
        <v>69</v>
      </c>
      <c r="J7">
        <v>0</v>
      </c>
      <c r="K7">
        <v>611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15</v>
      </c>
      <c r="B8">
        <v>29</v>
      </c>
      <c r="C8">
        <v>2018</v>
      </c>
      <c r="D8">
        <v>12</v>
      </c>
      <c r="E8">
        <v>0</v>
      </c>
      <c r="F8">
        <v>700</v>
      </c>
      <c r="G8" t="s">
        <v>582</v>
      </c>
      <c r="H8">
        <v>672</v>
      </c>
      <c r="I8">
        <v>84</v>
      </c>
      <c r="J8">
        <v>0</v>
      </c>
      <c r="K8">
        <v>756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15</v>
      </c>
      <c r="B9">
        <v>29</v>
      </c>
      <c r="C9">
        <v>2018</v>
      </c>
      <c r="D9">
        <v>12</v>
      </c>
      <c r="E9">
        <v>0</v>
      </c>
      <c r="F9">
        <v>800</v>
      </c>
      <c r="G9" t="s">
        <v>88</v>
      </c>
      <c r="H9">
        <v>6186316</v>
      </c>
      <c r="I9">
        <v>861874</v>
      </c>
      <c r="J9">
        <v>45261</v>
      </c>
      <c r="K9">
        <v>7093451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15</v>
      </c>
      <c r="B10">
        <v>29</v>
      </c>
      <c r="C10">
        <v>2018</v>
      </c>
      <c r="D10">
        <v>12</v>
      </c>
      <c r="E10">
        <v>0</v>
      </c>
      <c r="F10">
        <v>900</v>
      </c>
      <c r="G10" t="s">
        <v>89</v>
      </c>
      <c r="H10">
        <v>21732</v>
      </c>
      <c r="I10">
        <v>2643</v>
      </c>
      <c r="J10">
        <v>0</v>
      </c>
      <c r="K10">
        <v>24375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15</v>
      </c>
      <c r="B11">
        <v>29</v>
      </c>
      <c r="C11">
        <v>2018</v>
      </c>
      <c r="D11">
        <v>12</v>
      </c>
      <c r="E11">
        <v>0</v>
      </c>
      <c r="F11">
        <v>1000</v>
      </c>
      <c r="G11" t="s">
        <v>90</v>
      </c>
      <c r="H11">
        <v>791615</v>
      </c>
      <c r="I11">
        <v>131830</v>
      </c>
      <c r="J11">
        <v>4370</v>
      </c>
      <c r="K11">
        <v>927815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15</v>
      </c>
      <c r="B12">
        <v>29</v>
      </c>
      <c r="C12">
        <v>2018</v>
      </c>
      <c r="D12">
        <v>12</v>
      </c>
      <c r="E12">
        <v>0</v>
      </c>
      <c r="F12">
        <v>1100</v>
      </c>
      <c r="G12" t="s">
        <v>1082</v>
      </c>
      <c r="H12">
        <v>290575</v>
      </c>
      <c r="I12">
        <v>36777</v>
      </c>
      <c r="J12">
        <v>4753</v>
      </c>
      <c r="K12">
        <v>332105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15</v>
      </c>
      <c r="B13">
        <v>29</v>
      </c>
      <c r="C13">
        <v>2018</v>
      </c>
      <c r="D13">
        <v>12</v>
      </c>
      <c r="E13">
        <v>0</v>
      </c>
      <c r="F13">
        <v>1200</v>
      </c>
      <c r="G13" t="s">
        <v>712</v>
      </c>
      <c r="H13">
        <v>2676368</v>
      </c>
      <c r="I13">
        <v>275805</v>
      </c>
      <c r="J13">
        <v>13790</v>
      </c>
      <c r="K13">
        <v>2965963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15</v>
      </c>
      <c r="B14">
        <v>29</v>
      </c>
      <c r="C14">
        <v>2018</v>
      </c>
      <c r="D14">
        <v>12</v>
      </c>
      <c r="E14">
        <v>0</v>
      </c>
      <c r="F14">
        <v>1300</v>
      </c>
      <c r="G14" t="s">
        <v>92</v>
      </c>
      <c r="H14">
        <v>1452771</v>
      </c>
      <c r="I14">
        <v>198925</v>
      </c>
      <c r="J14">
        <v>8414</v>
      </c>
      <c r="K14">
        <v>1660110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15</v>
      </c>
      <c r="B15">
        <v>29</v>
      </c>
      <c r="C15">
        <v>2018</v>
      </c>
      <c r="D15">
        <v>12</v>
      </c>
      <c r="E15">
        <v>0</v>
      </c>
      <c r="F15">
        <v>1400</v>
      </c>
      <c r="G15" t="s">
        <v>1083</v>
      </c>
      <c r="H15">
        <v>16954901</v>
      </c>
      <c r="I15">
        <v>3306673</v>
      </c>
      <c r="J15">
        <v>131889</v>
      </c>
      <c r="K15">
        <v>20393463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15</v>
      </c>
      <c r="B16">
        <v>29</v>
      </c>
      <c r="C16">
        <v>2018</v>
      </c>
      <c r="D16">
        <v>12</v>
      </c>
      <c r="E16">
        <v>0</v>
      </c>
      <c r="F16">
        <v>1500</v>
      </c>
      <c r="G16" t="s">
        <v>93</v>
      </c>
      <c r="H16">
        <v>44344910</v>
      </c>
      <c r="I16">
        <v>9212729</v>
      </c>
      <c r="J16">
        <v>299866</v>
      </c>
      <c r="K16">
        <v>53857505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15</v>
      </c>
      <c r="B17">
        <v>29</v>
      </c>
      <c r="C17">
        <v>2018</v>
      </c>
      <c r="D17">
        <v>12</v>
      </c>
      <c r="E17">
        <v>0</v>
      </c>
      <c r="F17">
        <v>1600</v>
      </c>
      <c r="G17" t="s">
        <v>94</v>
      </c>
      <c r="H17">
        <v>-4683511</v>
      </c>
      <c r="I17">
        <v>21288</v>
      </c>
      <c r="J17">
        <v>0</v>
      </c>
      <c r="K17">
        <v>-4662223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15</v>
      </c>
      <c r="B18">
        <v>29</v>
      </c>
      <c r="C18">
        <v>2018</v>
      </c>
      <c r="D18">
        <v>12</v>
      </c>
      <c r="E18">
        <v>0</v>
      </c>
      <c r="F18">
        <v>1700</v>
      </c>
      <c r="G18" t="s">
        <v>95</v>
      </c>
      <c r="H18">
        <v>7699</v>
      </c>
      <c r="I18">
        <v>732</v>
      </c>
      <c r="J18">
        <v>0</v>
      </c>
      <c r="K18">
        <v>8431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15</v>
      </c>
      <c r="B19">
        <v>29</v>
      </c>
      <c r="C19">
        <v>2018</v>
      </c>
      <c r="D19">
        <v>12</v>
      </c>
      <c r="E19">
        <v>0</v>
      </c>
      <c r="F19">
        <v>1800</v>
      </c>
      <c r="G19" t="s">
        <v>96</v>
      </c>
      <c r="H19">
        <v>3861102</v>
      </c>
      <c r="I19">
        <v>981382</v>
      </c>
      <c r="J19">
        <v>30558</v>
      </c>
      <c r="K19">
        <v>4873042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15</v>
      </c>
      <c r="B20">
        <v>29</v>
      </c>
      <c r="C20">
        <v>2018</v>
      </c>
      <c r="D20">
        <v>12</v>
      </c>
      <c r="E20">
        <v>0</v>
      </c>
      <c r="F20">
        <v>1900</v>
      </c>
      <c r="G20" t="s">
        <v>97</v>
      </c>
      <c r="H20">
        <v>13040</v>
      </c>
      <c r="I20">
        <v>1537</v>
      </c>
      <c r="J20">
        <v>80</v>
      </c>
      <c r="K20">
        <v>14657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15</v>
      </c>
      <c r="B21">
        <v>29</v>
      </c>
      <c r="C21">
        <v>2018</v>
      </c>
      <c r="D21">
        <v>12</v>
      </c>
      <c r="E21">
        <v>0</v>
      </c>
      <c r="F21">
        <v>2000</v>
      </c>
      <c r="G21" t="s">
        <v>98</v>
      </c>
      <c r="H21">
        <v>75792714</v>
      </c>
      <c r="I21">
        <v>17734604</v>
      </c>
      <c r="J21">
        <v>490615</v>
      </c>
      <c r="K21">
        <v>94017933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15</v>
      </c>
      <c r="B22">
        <v>29</v>
      </c>
      <c r="C22">
        <v>2018</v>
      </c>
      <c r="D22">
        <v>12</v>
      </c>
      <c r="E22">
        <v>0</v>
      </c>
      <c r="F22">
        <v>2100</v>
      </c>
      <c r="G22" t="s">
        <v>99</v>
      </c>
      <c r="H22">
        <v>18986699</v>
      </c>
      <c r="I22">
        <v>3349282</v>
      </c>
      <c r="J22">
        <v>119656</v>
      </c>
      <c r="K22">
        <v>22455637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15</v>
      </c>
      <c r="B23">
        <v>29</v>
      </c>
      <c r="C23">
        <v>2018</v>
      </c>
      <c r="D23">
        <v>12</v>
      </c>
      <c r="E23">
        <v>0</v>
      </c>
      <c r="F23">
        <v>2200</v>
      </c>
      <c r="G23" t="s">
        <v>1223</v>
      </c>
      <c r="H23">
        <v>1954270</v>
      </c>
      <c r="I23">
        <v>223699</v>
      </c>
      <c r="J23">
        <v>12909</v>
      </c>
      <c r="K23">
        <v>2190878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15</v>
      </c>
      <c r="B24">
        <v>29</v>
      </c>
      <c r="C24">
        <v>2018</v>
      </c>
      <c r="D24">
        <v>12</v>
      </c>
      <c r="E24">
        <v>0</v>
      </c>
      <c r="F24">
        <v>2300</v>
      </c>
      <c r="G24" t="s">
        <v>100</v>
      </c>
      <c r="H24">
        <v>1166743</v>
      </c>
      <c r="I24">
        <v>163848</v>
      </c>
      <c r="J24">
        <v>5587</v>
      </c>
      <c r="K24">
        <v>1336178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15</v>
      </c>
      <c r="B25">
        <v>29</v>
      </c>
      <c r="C25">
        <v>2018</v>
      </c>
      <c r="D25">
        <v>12</v>
      </c>
      <c r="E25">
        <v>0</v>
      </c>
      <c r="F25">
        <v>2400</v>
      </c>
      <c r="G25" t="s">
        <v>713</v>
      </c>
      <c r="H25">
        <v>103</v>
      </c>
      <c r="I25">
        <v>13</v>
      </c>
      <c r="J25">
        <v>0</v>
      </c>
      <c r="K25">
        <v>116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15</v>
      </c>
      <c r="B26">
        <v>29</v>
      </c>
      <c r="C26">
        <v>2018</v>
      </c>
      <c r="D26">
        <v>12</v>
      </c>
      <c r="E26">
        <v>0</v>
      </c>
      <c r="F26">
        <v>2500</v>
      </c>
      <c r="G26" t="s">
        <v>1362</v>
      </c>
      <c r="H26">
        <v>676517</v>
      </c>
      <c r="I26">
        <v>86352</v>
      </c>
      <c r="J26">
        <v>2544</v>
      </c>
      <c r="K26">
        <v>765413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15</v>
      </c>
      <c r="B27">
        <v>29</v>
      </c>
      <c r="C27">
        <v>2018</v>
      </c>
      <c r="D27">
        <v>12</v>
      </c>
      <c r="E27">
        <v>0</v>
      </c>
      <c r="F27">
        <v>2600</v>
      </c>
      <c r="G27" t="s">
        <v>504</v>
      </c>
      <c r="H27">
        <v>37937</v>
      </c>
      <c r="I27">
        <v>855</v>
      </c>
      <c r="J27">
        <v>-2</v>
      </c>
      <c r="K27">
        <v>38790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15</v>
      </c>
      <c r="B28">
        <v>29</v>
      </c>
      <c r="C28">
        <v>2018</v>
      </c>
      <c r="D28">
        <v>12</v>
      </c>
      <c r="E28">
        <v>0</v>
      </c>
      <c r="F28">
        <v>2700</v>
      </c>
      <c r="G28" t="s">
        <v>103</v>
      </c>
      <c r="H28">
        <v>69078</v>
      </c>
      <c r="I28">
        <v>8313</v>
      </c>
      <c r="J28">
        <v>372</v>
      </c>
      <c r="K28">
        <v>77763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15</v>
      </c>
      <c r="B29">
        <v>29</v>
      </c>
      <c r="C29">
        <v>2018</v>
      </c>
      <c r="D29">
        <v>12</v>
      </c>
      <c r="E29">
        <v>0</v>
      </c>
      <c r="F29">
        <v>2800</v>
      </c>
      <c r="G29" t="s">
        <v>104</v>
      </c>
      <c r="H29">
        <v>1430</v>
      </c>
      <c r="I29">
        <v>1592</v>
      </c>
      <c r="J29">
        <v>0</v>
      </c>
      <c r="K29">
        <v>3022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15</v>
      </c>
      <c r="B30">
        <v>29</v>
      </c>
      <c r="C30">
        <v>2018</v>
      </c>
      <c r="D30">
        <v>12</v>
      </c>
      <c r="E30">
        <v>0</v>
      </c>
      <c r="F30">
        <v>2900</v>
      </c>
      <c r="G30" t="s">
        <v>105</v>
      </c>
      <c r="H30">
        <v>580457</v>
      </c>
      <c r="I30">
        <v>67681</v>
      </c>
      <c r="J30">
        <v>3943</v>
      </c>
      <c r="K30">
        <v>652081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15</v>
      </c>
      <c r="B31">
        <v>29</v>
      </c>
      <c r="C31">
        <v>2018</v>
      </c>
      <c r="D31">
        <v>12</v>
      </c>
      <c r="E31">
        <v>0</v>
      </c>
      <c r="F31">
        <v>3000</v>
      </c>
      <c r="G31" t="s">
        <v>1493</v>
      </c>
      <c r="H31">
        <v>157737520</v>
      </c>
      <c r="I31">
        <v>25558056</v>
      </c>
      <c r="J31">
        <v>1049103</v>
      </c>
      <c r="K31">
        <v>184344679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15</v>
      </c>
      <c r="B32">
        <v>29</v>
      </c>
      <c r="C32">
        <v>2018</v>
      </c>
      <c r="D32">
        <v>12</v>
      </c>
      <c r="E32">
        <v>0</v>
      </c>
      <c r="F32">
        <v>3100</v>
      </c>
      <c r="G32" t="s">
        <v>110</v>
      </c>
      <c r="H32">
        <v>-106384</v>
      </c>
      <c r="I32">
        <v>13102</v>
      </c>
      <c r="J32">
        <v>341</v>
      </c>
      <c r="K32">
        <v>-92941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15</v>
      </c>
      <c r="B33">
        <v>29</v>
      </c>
      <c r="C33">
        <v>2018</v>
      </c>
      <c r="D33">
        <v>12</v>
      </c>
      <c r="E33">
        <v>0</v>
      </c>
      <c r="F33">
        <v>3200</v>
      </c>
      <c r="G33" t="s">
        <v>111</v>
      </c>
      <c r="H33">
        <v>1033339</v>
      </c>
      <c r="I33">
        <v>136831</v>
      </c>
      <c r="J33">
        <v>8450</v>
      </c>
      <c r="K33">
        <v>1178620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15</v>
      </c>
      <c r="B34">
        <v>29</v>
      </c>
      <c r="C34">
        <v>2018</v>
      </c>
      <c r="D34">
        <v>12</v>
      </c>
      <c r="E34">
        <v>0</v>
      </c>
      <c r="F34">
        <v>3300</v>
      </c>
      <c r="G34" t="s">
        <v>583</v>
      </c>
      <c r="H34">
        <v>1711</v>
      </c>
      <c r="I34">
        <v>232</v>
      </c>
      <c r="J34">
        <v>0</v>
      </c>
      <c r="K34">
        <v>1943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15</v>
      </c>
      <c r="B35">
        <v>29</v>
      </c>
      <c r="C35">
        <v>2018</v>
      </c>
      <c r="D35">
        <v>12</v>
      </c>
      <c r="E35">
        <v>0</v>
      </c>
      <c r="F35">
        <v>3400</v>
      </c>
      <c r="G35" t="s">
        <v>114</v>
      </c>
      <c r="H35">
        <v>177198</v>
      </c>
      <c r="I35">
        <v>37687</v>
      </c>
      <c r="J35">
        <v>-88</v>
      </c>
      <c r="K35">
        <v>214797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15</v>
      </c>
      <c r="B36">
        <v>29</v>
      </c>
      <c r="C36">
        <v>2018</v>
      </c>
      <c r="D36">
        <v>12</v>
      </c>
      <c r="E36">
        <v>0</v>
      </c>
      <c r="F36">
        <v>3500</v>
      </c>
      <c r="G36" t="s">
        <v>115</v>
      </c>
      <c r="H36">
        <v>32663462</v>
      </c>
      <c r="I36">
        <v>7415439</v>
      </c>
      <c r="J36">
        <v>186696</v>
      </c>
      <c r="K36">
        <v>40265597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15</v>
      </c>
      <c r="B37">
        <v>29</v>
      </c>
      <c r="C37">
        <v>2018</v>
      </c>
      <c r="D37">
        <v>12</v>
      </c>
      <c r="E37">
        <v>0</v>
      </c>
      <c r="F37">
        <v>3600</v>
      </c>
      <c r="G37" t="s">
        <v>584</v>
      </c>
      <c r="H37">
        <v>230</v>
      </c>
      <c r="I37">
        <v>25</v>
      </c>
      <c r="J37">
        <v>0</v>
      </c>
      <c r="K37">
        <v>255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15</v>
      </c>
      <c r="B38">
        <v>29</v>
      </c>
      <c r="C38">
        <v>2018</v>
      </c>
      <c r="D38">
        <v>12</v>
      </c>
      <c r="E38">
        <v>0</v>
      </c>
      <c r="F38">
        <v>3700</v>
      </c>
      <c r="G38" t="s">
        <v>116</v>
      </c>
      <c r="H38">
        <v>20787</v>
      </c>
      <c r="I38">
        <v>3023</v>
      </c>
      <c r="J38">
        <v>0</v>
      </c>
      <c r="K38">
        <v>23810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15</v>
      </c>
      <c r="B39">
        <v>29</v>
      </c>
      <c r="C39">
        <v>2018</v>
      </c>
      <c r="D39">
        <v>12</v>
      </c>
      <c r="E39">
        <v>0</v>
      </c>
      <c r="F39">
        <v>3800</v>
      </c>
      <c r="G39" t="s">
        <v>585</v>
      </c>
      <c r="H39">
        <v>353</v>
      </c>
      <c r="I39">
        <v>38</v>
      </c>
      <c r="J39">
        <v>0</v>
      </c>
      <c r="K39">
        <v>391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15</v>
      </c>
      <c r="B40">
        <v>29</v>
      </c>
      <c r="C40">
        <v>2018</v>
      </c>
      <c r="D40">
        <v>12</v>
      </c>
      <c r="E40">
        <v>0</v>
      </c>
      <c r="F40">
        <v>3900</v>
      </c>
      <c r="G40" t="s">
        <v>118</v>
      </c>
      <c r="H40">
        <v>8618957</v>
      </c>
      <c r="I40">
        <v>4065551</v>
      </c>
      <c r="J40">
        <v>42347</v>
      </c>
      <c r="K40">
        <v>12726855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15</v>
      </c>
      <c r="B41">
        <v>29</v>
      </c>
      <c r="C41">
        <v>2018</v>
      </c>
      <c r="D41">
        <v>12</v>
      </c>
      <c r="E41">
        <v>0</v>
      </c>
      <c r="F41">
        <v>4000</v>
      </c>
      <c r="G41" t="s">
        <v>54</v>
      </c>
      <c r="H41" s="38"/>
      <c r="I41" s="38"/>
      <c r="J41" s="38"/>
      <c r="K41" s="38"/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  <row r="42" spans="1:21" x14ac:dyDescent="0.35">
      <c r="A42" t="s">
        <v>15</v>
      </c>
      <c r="B42">
        <v>29</v>
      </c>
      <c r="C42">
        <v>2018</v>
      </c>
      <c r="D42">
        <v>12</v>
      </c>
      <c r="E42">
        <v>1</v>
      </c>
      <c r="F42">
        <v>100</v>
      </c>
      <c r="G42" t="s">
        <v>119</v>
      </c>
      <c r="H42">
        <v>247569633</v>
      </c>
      <c r="I42">
        <v>46363178</v>
      </c>
      <c r="J42">
        <v>1674274</v>
      </c>
      <c r="K42">
        <v>295607085</v>
      </c>
      <c r="L42" t="s">
        <v>12</v>
      </c>
      <c r="M42">
        <v>0</v>
      </c>
      <c r="N42">
        <v>0</v>
      </c>
      <c r="O42">
        <v>0</v>
      </c>
      <c r="P42">
        <v>0</v>
      </c>
      <c r="Q42">
        <v>0</v>
      </c>
      <c r="R42" t="s">
        <v>12</v>
      </c>
      <c r="S42" t="s">
        <v>44</v>
      </c>
      <c r="T42" t="s">
        <v>12</v>
      </c>
      <c r="U42" t="s">
        <v>12</v>
      </c>
    </row>
    <row r="43" spans="1:21" x14ac:dyDescent="0.35">
      <c r="A43" t="s">
        <v>15</v>
      </c>
      <c r="B43">
        <v>29</v>
      </c>
      <c r="C43">
        <v>2018</v>
      </c>
      <c r="D43">
        <v>12</v>
      </c>
      <c r="E43">
        <v>1</v>
      </c>
      <c r="F43">
        <v>200</v>
      </c>
      <c r="G43" t="s">
        <v>120</v>
      </c>
      <c r="H43">
        <v>11332</v>
      </c>
      <c r="I43">
        <v>1022</v>
      </c>
      <c r="J43">
        <v>0</v>
      </c>
      <c r="K43">
        <v>12354</v>
      </c>
      <c r="L43" t="s">
        <v>12</v>
      </c>
      <c r="M43">
        <v>0</v>
      </c>
      <c r="N43">
        <v>0</v>
      </c>
      <c r="O43">
        <v>0</v>
      </c>
      <c r="P43">
        <v>0</v>
      </c>
      <c r="Q43">
        <v>0</v>
      </c>
      <c r="R43" t="s">
        <v>12</v>
      </c>
      <c r="S43" t="s">
        <v>12</v>
      </c>
      <c r="T43" t="s">
        <v>12</v>
      </c>
      <c r="U43" t="s">
        <v>12</v>
      </c>
    </row>
    <row r="44" spans="1:21" x14ac:dyDescent="0.35">
      <c r="A44" t="s">
        <v>15</v>
      </c>
      <c r="B44">
        <v>29</v>
      </c>
      <c r="C44">
        <v>2018</v>
      </c>
      <c r="D44">
        <v>12</v>
      </c>
      <c r="E44">
        <v>1</v>
      </c>
      <c r="F44">
        <v>300</v>
      </c>
      <c r="G44" t="s">
        <v>1494</v>
      </c>
      <c r="H44">
        <v>641530</v>
      </c>
      <c r="I44">
        <v>105118</v>
      </c>
      <c r="J44">
        <v>0</v>
      </c>
      <c r="K44">
        <v>746648</v>
      </c>
      <c r="L44" t="s">
        <v>12</v>
      </c>
      <c r="M44">
        <v>0</v>
      </c>
      <c r="N44">
        <v>0</v>
      </c>
      <c r="O44">
        <v>0</v>
      </c>
      <c r="P44">
        <v>0</v>
      </c>
      <c r="Q44">
        <v>0</v>
      </c>
      <c r="R44" t="s">
        <v>12</v>
      </c>
      <c r="S44" t="s">
        <v>12</v>
      </c>
      <c r="T44" t="s">
        <v>12</v>
      </c>
      <c r="U44" t="s">
        <v>12</v>
      </c>
    </row>
    <row r="45" spans="1:21" x14ac:dyDescent="0.35">
      <c r="A45" t="s">
        <v>15</v>
      </c>
      <c r="B45">
        <v>29</v>
      </c>
      <c r="C45">
        <v>2018</v>
      </c>
      <c r="D45">
        <v>12</v>
      </c>
      <c r="E45">
        <v>1</v>
      </c>
      <c r="F45">
        <v>400</v>
      </c>
      <c r="G45" t="s">
        <v>716</v>
      </c>
      <c r="H45">
        <v>2698</v>
      </c>
      <c r="I45">
        <v>349</v>
      </c>
      <c r="J45">
        <v>19</v>
      </c>
      <c r="K45">
        <v>3066</v>
      </c>
      <c r="L45" t="s">
        <v>12</v>
      </c>
      <c r="M45">
        <v>0</v>
      </c>
      <c r="N45">
        <v>0</v>
      </c>
      <c r="O45">
        <v>0</v>
      </c>
      <c r="P45">
        <v>0</v>
      </c>
      <c r="Q45">
        <v>0</v>
      </c>
      <c r="R45" t="s">
        <v>12</v>
      </c>
      <c r="S45" t="s">
        <v>12</v>
      </c>
      <c r="T45" t="s">
        <v>12</v>
      </c>
      <c r="U45" t="s">
        <v>12</v>
      </c>
    </row>
    <row r="46" spans="1:21" x14ac:dyDescent="0.35">
      <c r="A46" t="s">
        <v>15</v>
      </c>
      <c r="B46">
        <v>29</v>
      </c>
      <c r="C46">
        <v>2018</v>
      </c>
      <c r="D46">
        <v>12</v>
      </c>
      <c r="E46">
        <v>1</v>
      </c>
      <c r="F46">
        <v>500</v>
      </c>
      <c r="G46" t="s">
        <v>121</v>
      </c>
      <c r="H46">
        <v>1749028</v>
      </c>
      <c r="I46">
        <v>285046</v>
      </c>
      <c r="J46">
        <v>11082</v>
      </c>
      <c r="K46">
        <v>2045156</v>
      </c>
      <c r="L46" t="s">
        <v>12</v>
      </c>
      <c r="M46">
        <v>0</v>
      </c>
      <c r="N46">
        <v>0</v>
      </c>
      <c r="O46">
        <v>0</v>
      </c>
      <c r="P46">
        <v>0</v>
      </c>
      <c r="Q46">
        <v>0</v>
      </c>
      <c r="R46" t="s">
        <v>12</v>
      </c>
      <c r="S46" t="s">
        <v>12</v>
      </c>
      <c r="T46" t="s">
        <v>12</v>
      </c>
      <c r="U46" t="s">
        <v>12</v>
      </c>
    </row>
    <row r="47" spans="1:21" x14ac:dyDescent="0.35">
      <c r="A47" t="s">
        <v>15</v>
      </c>
      <c r="B47">
        <v>29</v>
      </c>
      <c r="C47">
        <v>2018</v>
      </c>
      <c r="D47">
        <v>12</v>
      </c>
      <c r="E47">
        <v>1</v>
      </c>
      <c r="F47">
        <v>600</v>
      </c>
      <c r="G47" t="s">
        <v>122</v>
      </c>
      <c r="H47">
        <v>1343</v>
      </c>
      <c r="I47">
        <v>186</v>
      </c>
      <c r="J47">
        <v>0</v>
      </c>
      <c r="K47">
        <v>1529</v>
      </c>
      <c r="L47" t="s">
        <v>12</v>
      </c>
      <c r="M47">
        <v>0</v>
      </c>
      <c r="N47">
        <v>0</v>
      </c>
      <c r="O47">
        <v>0</v>
      </c>
      <c r="P47">
        <v>0</v>
      </c>
      <c r="Q47">
        <v>0</v>
      </c>
      <c r="R47" t="s">
        <v>12</v>
      </c>
      <c r="S47" t="s">
        <v>12</v>
      </c>
      <c r="T47" t="s">
        <v>12</v>
      </c>
      <c r="U47" t="s">
        <v>12</v>
      </c>
    </row>
    <row r="48" spans="1:21" x14ac:dyDescent="0.35">
      <c r="A48" t="s">
        <v>15</v>
      </c>
      <c r="B48">
        <v>29</v>
      </c>
      <c r="C48">
        <v>2018</v>
      </c>
      <c r="D48">
        <v>12</v>
      </c>
      <c r="E48">
        <v>1</v>
      </c>
      <c r="F48">
        <v>700</v>
      </c>
      <c r="G48" t="s">
        <v>123</v>
      </c>
      <c r="H48">
        <v>1404</v>
      </c>
      <c r="I48">
        <v>177</v>
      </c>
      <c r="J48">
        <v>0</v>
      </c>
      <c r="K48">
        <v>1581</v>
      </c>
      <c r="L48" t="s">
        <v>12</v>
      </c>
      <c r="M48">
        <v>0</v>
      </c>
      <c r="N48">
        <v>0</v>
      </c>
      <c r="O48">
        <v>0</v>
      </c>
      <c r="P48">
        <v>0</v>
      </c>
      <c r="Q48">
        <v>0</v>
      </c>
      <c r="R48" t="s">
        <v>12</v>
      </c>
      <c r="S48" t="s">
        <v>12</v>
      </c>
      <c r="T48" t="s">
        <v>12</v>
      </c>
      <c r="U48" t="s">
        <v>12</v>
      </c>
    </row>
    <row r="49" spans="1:21" x14ac:dyDescent="0.35">
      <c r="A49" t="s">
        <v>15</v>
      </c>
      <c r="B49">
        <v>29</v>
      </c>
      <c r="C49">
        <v>2018</v>
      </c>
      <c r="D49">
        <v>12</v>
      </c>
      <c r="E49">
        <v>1</v>
      </c>
      <c r="F49">
        <v>800</v>
      </c>
      <c r="G49" t="s">
        <v>124</v>
      </c>
      <c r="H49">
        <v>1479</v>
      </c>
      <c r="I49">
        <v>200</v>
      </c>
      <c r="J49">
        <v>0</v>
      </c>
      <c r="K49">
        <v>1679</v>
      </c>
      <c r="L49" t="s">
        <v>12</v>
      </c>
      <c r="M49">
        <v>0</v>
      </c>
      <c r="N49">
        <v>0</v>
      </c>
      <c r="O49">
        <v>0</v>
      </c>
      <c r="P49">
        <v>0</v>
      </c>
      <c r="Q49">
        <v>0</v>
      </c>
      <c r="R49" t="s">
        <v>12</v>
      </c>
      <c r="S49" t="s">
        <v>12</v>
      </c>
      <c r="T49" t="s">
        <v>12</v>
      </c>
      <c r="U49" t="s">
        <v>12</v>
      </c>
    </row>
    <row r="50" spans="1:21" x14ac:dyDescent="0.35">
      <c r="A50" t="s">
        <v>15</v>
      </c>
      <c r="B50">
        <v>29</v>
      </c>
      <c r="C50">
        <v>2018</v>
      </c>
      <c r="D50">
        <v>12</v>
      </c>
      <c r="E50">
        <v>1</v>
      </c>
      <c r="F50">
        <v>900</v>
      </c>
      <c r="G50" t="s">
        <v>125</v>
      </c>
      <c r="H50">
        <v>3767</v>
      </c>
      <c r="I50">
        <v>527</v>
      </c>
      <c r="J50">
        <v>0</v>
      </c>
      <c r="K50">
        <v>4294</v>
      </c>
      <c r="L50" t="s">
        <v>12</v>
      </c>
      <c r="M50">
        <v>0</v>
      </c>
      <c r="N50">
        <v>0</v>
      </c>
      <c r="O50">
        <v>0</v>
      </c>
      <c r="P50">
        <v>0</v>
      </c>
      <c r="Q50">
        <v>0</v>
      </c>
      <c r="R50" t="s">
        <v>12</v>
      </c>
      <c r="S50" t="s">
        <v>12</v>
      </c>
      <c r="T50" t="s">
        <v>12</v>
      </c>
      <c r="U50" t="s">
        <v>12</v>
      </c>
    </row>
    <row r="51" spans="1:21" x14ac:dyDescent="0.35">
      <c r="A51" t="s">
        <v>15</v>
      </c>
      <c r="B51">
        <v>29</v>
      </c>
      <c r="C51">
        <v>2018</v>
      </c>
      <c r="D51">
        <v>12</v>
      </c>
      <c r="E51">
        <v>1</v>
      </c>
      <c r="F51">
        <v>1000</v>
      </c>
      <c r="G51" t="s">
        <v>127</v>
      </c>
      <c r="H51">
        <v>2922144</v>
      </c>
      <c r="I51">
        <v>309692</v>
      </c>
      <c r="J51">
        <v>28222</v>
      </c>
      <c r="K51">
        <v>3260058</v>
      </c>
      <c r="L51" t="s">
        <v>12</v>
      </c>
      <c r="M51">
        <v>0</v>
      </c>
      <c r="N51">
        <v>0</v>
      </c>
      <c r="O51">
        <v>0</v>
      </c>
      <c r="P51">
        <v>0</v>
      </c>
      <c r="Q51">
        <v>0</v>
      </c>
      <c r="R51" t="s">
        <v>12</v>
      </c>
      <c r="S51" t="s">
        <v>12</v>
      </c>
      <c r="T51" t="s">
        <v>12</v>
      </c>
      <c r="U51" t="s">
        <v>12</v>
      </c>
    </row>
    <row r="52" spans="1:21" x14ac:dyDescent="0.35">
      <c r="A52" t="s">
        <v>15</v>
      </c>
      <c r="B52">
        <v>29</v>
      </c>
      <c r="C52">
        <v>2018</v>
      </c>
      <c r="D52">
        <v>12</v>
      </c>
      <c r="E52">
        <v>1</v>
      </c>
      <c r="F52">
        <v>1100</v>
      </c>
      <c r="G52" t="s">
        <v>1637</v>
      </c>
      <c r="H52">
        <v>110273</v>
      </c>
      <c r="I52">
        <v>12725</v>
      </c>
      <c r="J52">
        <v>0</v>
      </c>
      <c r="K52">
        <v>122998</v>
      </c>
      <c r="L52" t="s">
        <v>12</v>
      </c>
      <c r="M52">
        <v>0</v>
      </c>
      <c r="N52">
        <v>0</v>
      </c>
      <c r="O52">
        <v>0</v>
      </c>
      <c r="P52">
        <v>0</v>
      </c>
      <c r="Q52">
        <v>0</v>
      </c>
      <c r="R52" t="s">
        <v>12</v>
      </c>
      <c r="S52" t="s">
        <v>12</v>
      </c>
      <c r="T52" t="s">
        <v>12</v>
      </c>
      <c r="U52" t="s">
        <v>12</v>
      </c>
    </row>
    <row r="53" spans="1:21" x14ac:dyDescent="0.35">
      <c r="A53" t="s">
        <v>15</v>
      </c>
      <c r="B53">
        <v>29</v>
      </c>
      <c r="C53">
        <v>2018</v>
      </c>
      <c r="D53">
        <v>12</v>
      </c>
      <c r="E53">
        <v>1</v>
      </c>
      <c r="F53">
        <v>1200</v>
      </c>
      <c r="G53" t="s">
        <v>128</v>
      </c>
      <c r="H53">
        <v>54660</v>
      </c>
      <c r="I53">
        <v>6340</v>
      </c>
      <c r="J53">
        <v>0</v>
      </c>
      <c r="K53">
        <v>61000</v>
      </c>
      <c r="L53" t="s">
        <v>12</v>
      </c>
      <c r="M53">
        <v>0</v>
      </c>
      <c r="N53">
        <v>0</v>
      </c>
      <c r="O53">
        <v>0</v>
      </c>
      <c r="P53">
        <v>0</v>
      </c>
      <c r="Q53">
        <v>0</v>
      </c>
      <c r="R53" t="s">
        <v>12</v>
      </c>
      <c r="S53" t="s">
        <v>12</v>
      </c>
      <c r="T53" t="s">
        <v>12</v>
      </c>
      <c r="U53" t="s">
        <v>12</v>
      </c>
    </row>
    <row r="54" spans="1:21" x14ac:dyDescent="0.35">
      <c r="A54" t="s">
        <v>15</v>
      </c>
      <c r="B54">
        <v>29</v>
      </c>
      <c r="C54">
        <v>2018</v>
      </c>
      <c r="D54">
        <v>12</v>
      </c>
      <c r="E54">
        <v>1</v>
      </c>
      <c r="F54">
        <v>1300</v>
      </c>
      <c r="G54" t="s">
        <v>129</v>
      </c>
      <c r="H54">
        <v>4311098</v>
      </c>
      <c r="I54">
        <v>574018</v>
      </c>
      <c r="J54">
        <v>26420</v>
      </c>
      <c r="K54">
        <v>4911536</v>
      </c>
      <c r="L54" t="s">
        <v>12</v>
      </c>
      <c r="M54">
        <v>0</v>
      </c>
      <c r="N54">
        <v>0</v>
      </c>
      <c r="O54">
        <v>0</v>
      </c>
      <c r="P54">
        <v>0</v>
      </c>
      <c r="Q54">
        <v>0</v>
      </c>
      <c r="R54" t="s">
        <v>12</v>
      </c>
      <c r="S54" t="s">
        <v>12</v>
      </c>
      <c r="T54" t="s">
        <v>12</v>
      </c>
      <c r="U54" t="s">
        <v>12</v>
      </c>
    </row>
    <row r="55" spans="1:21" x14ac:dyDescent="0.35">
      <c r="A55" t="s">
        <v>15</v>
      </c>
      <c r="B55">
        <v>29</v>
      </c>
      <c r="C55">
        <v>2018</v>
      </c>
      <c r="D55">
        <v>12</v>
      </c>
      <c r="E55">
        <v>1</v>
      </c>
      <c r="F55">
        <v>1400</v>
      </c>
      <c r="G55" t="s">
        <v>506</v>
      </c>
      <c r="H55">
        <v>13592</v>
      </c>
      <c r="I55">
        <v>1794</v>
      </c>
      <c r="J55">
        <v>66</v>
      </c>
      <c r="K55">
        <v>15452</v>
      </c>
      <c r="L55" t="s">
        <v>12</v>
      </c>
      <c r="M55">
        <v>0</v>
      </c>
      <c r="N55">
        <v>0</v>
      </c>
      <c r="O55">
        <v>0</v>
      </c>
      <c r="P55">
        <v>0</v>
      </c>
      <c r="Q55">
        <v>0</v>
      </c>
      <c r="R55" t="s">
        <v>12</v>
      </c>
      <c r="S55" t="s">
        <v>12</v>
      </c>
      <c r="T55" t="s">
        <v>12</v>
      </c>
      <c r="U55" t="s">
        <v>12</v>
      </c>
    </row>
    <row r="56" spans="1:21" x14ac:dyDescent="0.35">
      <c r="A56" t="s">
        <v>15</v>
      </c>
      <c r="B56">
        <v>29</v>
      </c>
      <c r="C56">
        <v>2018</v>
      </c>
      <c r="D56">
        <v>12</v>
      </c>
      <c r="E56">
        <v>1</v>
      </c>
      <c r="F56">
        <v>1500</v>
      </c>
      <c r="G56" t="s">
        <v>130</v>
      </c>
      <c r="H56">
        <v>26366175</v>
      </c>
      <c r="I56">
        <v>3759240</v>
      </c>
      <c r="J56">
        <v>166493</v>
      </c>
      <c r="K56">
        <v>30291908</v>
      </c>
      <c r="L56" t="s">
        <v>12</v>
      </c>
      <c r="M56">
        <v>0</v>
      </c>
      <c r="N56">
        <v>0</v>
      </c>
      <c r="O56">
        <v>0</v>
      </c>
      <c r="P56">
        <v>0</v>
      </c>
      <c r="Q56">
        <v>0</v>
      </c>
      <c r="R56" t="s">
        <v>12</v>
      </c>
      <c r="S56" t="s">
        <v>12</v>
      </c>
      <c r="T56" t="s">
        <v>12</v>
      </c>
      <c r="U56" t="s">
        <v>12</v>
      </c>
    </row>
    <row r="57" spans="1:21" x14ac:dyDescent="0.35">
      <c r="A57" t="s">
        <v>15</v>
      </c>
      <c r="B57">
        <v>29</v>
      </c>
      <c r="C57">
        <v>2018</v>
      </c>
      <c r="D57">
        <v>12</v>
      </c>
      <c r="E57">
        <v>1</v>
      </c>
      <c r="F57">
        <v>1600</v>
      </c>
      <c r="G57" t="s">
        <v>131</v>
      </c>
      <c r="H57">
        <v>2372</v>
      </c>
      <c r="I57">
        <v>302</v>
      </c>
      <c r="J57">
        <v>0</v>
      </c>
      <c r="K57">
        <v>2674</v>
      </c>
      <c r="L57" t="s">
        <v>12</v>
      </c>
      <c r="M57">
        <v>0</v>
      </c>
      <c r="N57">
        <v>0</v>
      </c>
      <c r="O57">
        <v>0</v>
      </c>
      <c r="P57">
        <v>0</v>
      </c>
      <c r="Q57">
        <v>0</v>
      </c>
      <c r="R57" t="s">
        <v>12</v>
      </c>
      <c r="S57" t="s">
        <v>12</v>
      </c>
      <c r="T57" t="s">
        <v>12</v>
      </c>
      <c r="U57" t="s">
        <v>12</v>
      </c>
    </row>
    <row r="58" spans="1:21" x14ac:dyDescent="0.35">
      <c r="A58" t="s">
        <v>15</v>
      </c>
      <c r="B58">
        <v>29</v>
      </c>
      <c r="C58">
        <v>2018</v>
      </c>
      <c r="D58">
        <v>12</v>
      </c>
      <c r="E58">
        <v>1</v>
      </c>
      <c r="F58">
        <v>1700</v>
      </c>
      <c r="G58" t="s">
        <v>1224</v>
      </c>
      <c r="H58">
        <v>1108506</v>
      </c>
      <c r="I58">
        <v>172588</v>
      </c>
      <c r="J58">
        <v>0</v>
      </c>
      <c r="K58">
        <v>1281094</v>
      </c>
      <c r="L58" t="s">
        <v>12</v>
      </c>
      <c r="M58">
        <v>0</v>
      </c>
      <c r="N58">
        <v>0</v>
      </c>
      <c r="O58">
        <v>0</v>
      </c>
      <c r="P58">
        <v>0</v>
      </c>
      <c r="Q58">
        <v>0</v>
      </c>
      <c r="R58" t="s">
        <v>12</v>
      </c>
      <c r="S58" t="s">
        <v>12</v>
      </c>
      <c r="T58" t="s">
        <v>12</v>
      </c>
      <c r="U58" t="s">
        <v>12</v>
      </c>
    </row>
    <row r="59" spans="1:21" x14ac:dyDescent="0.35">
      <c r="A59" t="s">
        <v>15</v>
      </c>
      <c r="B59">
        <v>29</v>
      </c>
      <c r="C59">
        <v>2018</v>
      </c>
      <c r="D59">
        <v>12</v>
      </c>
      <c r="E59">
        <v>1</v>
      </c>
      <c r="F59">
        <v>1800</v>
      </c>
      <c r="G59" t="s">
        <v>507</v>
      </c>
      <c r="H59">
        <v>18</v>
      </c>
      <c r="I59">
        <v>3</v>
      </c>
      <c r="J59">
        <v>0</v>
      </c>
      <c r="K59">
        <v>21</v>
      </c>
      <c r="L59" t="s">
        <v>12</v>
      </c>
      <c r="M59">
        <v>0</v>
      </c>
      <c r="N59">
        <v>0</v>
      </c>
      <c r="O59">
        <v>0</v>
      </c>
      <c r="P59">
        <v>0</v>
      </c>
      <c r="Q59">
        <v>0</v>
      </c>
      <c r="R59" t="s">
        <v>12</v>
      </c>
      <c r="S59" t="s">
        <v>12</v>
      </c>
      <c r="T59" t="s">
        <v>12</v>
      </c>
      <c r="U59" t="s">
        <v>12</v>
      </c>
    </row>
    <row r="60" spans="1:21" x14ac:dyDescent="0.35">
      <c r="A60" t="s">
        <v>15</v>
      </c>
      <c r="B60">
        <v>29</v>
      </c>
      <c r="C60">
        <v>2018</v>
      </c>
      <c r="D60">
        <v>12</v>
      </c>
      <c r="E60">
        <v>1</v>
      </c>
      <c r="F60">
        <v>1900</v>
      </c>
      <c r="G60" t="s">
        <v>132</v>
      </c>
      <c r="H60">
        <v>149537493</v>
      </c>
      <c r="I60">
        <v>22893356</v>
      </c>
      <c r="J60">
        <v>1009136</v>
      </c>
      <c r="K60">
        <v>173439985</v>
      </c>
      <c r="L60" t="s">
        <v>12</v>
      </c>
      <c r="M60">
        <v>0</v>
      </c>
      <c r="N60">
        <v>0</v>
      </c>
      <c r="O60">
        <v>0</v>
      </c>
      <c r="P60">
        <v>0</v>
      </c>
      <c r="Q60">
        <v>0</v>
      </c>
      <c r="R60" t="s">
        <v>12</v>
      </c>
      <c r="S60" t="s">
        <v>12</v>
      </c>
      <c r="T60" t="s">
        <v>12</v>
      </c>
      <c r="U60" t="s">
        <v>12</v>
      </c>
    </row>
    <row r="61" spans="1:21" x14ac:dyDescent="0.35">
      <c r="A61" t="s">
        <v>15</v>
      </c>
      <c r="B61">
        <v>29</v>
      </c>
      <c r="C61">
        <v>2018</v>
      </c>
      <c r="D61">
        <v>12</v>
      </c>
      <c r="E61">
        <v>1</v>
      </c>
      <c r="F61">
        <v>2000</v>
      </c>
      <c r="G61" t="s">
        <v>1638</v>
      </c>
      <c r="H61">
        <v>727</v>
      </c>
      <c r="I61">
        <v>101</v>
      </c>
      <c r="J61">
        <v>0</v>
      </c>
      <c r="K61">
        <v>828</v>
      </c>
      <c r="L61" t="s">
        <v>12</v>
      </c>
      <c r="M61">
        <v>0</v>
      </c>
      <c r="N61">
        <v>0</v>
      </c>
      <c r="O61">
        <v>0</v>
      </c>
      <c r="P61">
        <v>0</v>
      </c>
      <c r="Q61">
        <v>0</v>
      </c>
      <c r="R61" t="s">
        <v>12</v>
      </c>
      <c r="S61" t="s">
        <v>12</v>
      </c>
      <c r="T61" t="s">
        <v>12</v>
      </c>
      <c r="U61" t="s">
        <v>12</v>
      </c>
    </row>
    <row r="62" spans="1:21" x14ac:dyDescent="0.35">
      <c r="A62" t="s">
        <v>15</v>
      </c>
      <c r="B62">
        <v>29</v>
      </c>
      <c r="C62">
        <v>2018</v>
      </c>
      <c r="D62">
        <v>12</v>
      </c>
      <c r="E62">
        <v>1</v>
      </c>
      <c r="F62">
        <v>2100</v>
      </c>
      <c r="G62" t="s">
        <v>133</v>
      </c>
      <c r="H62">
        <v>59878617</v>
      </c>
      <c r="I62">
        <v>10921633</v>
      </c>
      <c r="J62">
        <v>391022</v>
      </c>
      <c r="K62">
        <v>71191272</v>
      </c>
      <c r="L62" t="s">
        <v>12</v>
      </c>
      <c r="M62">
        <v>0</v>
      </c>
      <c r="N62">
        <v>0</v>
      </c>
      <c r="O62">
        <v>0</v>
      </c>
      <c r="P62">
        <v>0</v>
      </c>
      <c r="Q62">
        <v>0</v>
      </c>
      <c r="R62" t="s">
        <v>12</v>
      </c>
      <c r="S62" t="s">
        <v>12</v>
      </c>
      <c r="T62" t="s">
        <v>12</v>
      </c>
      <c r="U62" t="s">
        <v>12</v>
      </c>
    </row>
    <row r="63" spans="1:21" x14ac:dyDescent="0.35">
      <c r="A63" t="s">
        <v>15</v>
      </c>
      <c r="B63">
        <v>29</v>
      </c>
      <c r="C63">
        <v>2018</v>
      </c>
      <c r="D63">
        <v>12</v>
      </c>
      <c r="E63">
        <v>1</v>
      </c>
      <c r="F63">
        <v>2200</v>
      </c>
      <c r="G63" t="s">
        <v>134</v>
      </c>
      <c r="H63">
        <v>5465200</v>
      </c>
      <c r="I63">
        <v>1107281</v>
      </c>
      <c r="J63">
        <v>32587</v>
      </c>
      <c r="K63">
        <v>6605068</v>
      </c>
      <c r="L63" t="s">
        <v>12</v>
      </c>
      <c r="M63">
        <v>0</v>
      </c>
      <c r="N63">
        <v>0</v>
      </c>
      <c r="O63">
        <v>0</v>
      </c>
      <c r="P63">
        <v>0</v>
      </c>
      <c r="Q63">
        <v>0</v>
      </c>
      <c r="R63" t="s">
        <v>12</v>
      </c>
      <c r="S63" t="s">
        <v>12</v>
      </c>
      <c r="T63" t="s">
        <v>12</v>
      </c>
      <c r="U63" t="s">
        <v>12</v>
      </c>
    </row>
    <row r="64" spans="1:21" x14ac:dyDescent="0.35">
      <c r="A64" t="s">
        <v>15</v>
      </c>
      <c r="B64">
        <v>29</v>
      </c>
      <c r="C64">
        <v>2018</v>
      </c>
      <c r="D64">
        <v>12</v>
      </c>
      <c r="E64">
        <v>1</v>
      </c>
      <c r="F64">
        <v>2300</v>
      </c>
      <c r="G64" t="s">
        <v>1639</v>
      </c>
      <c r="H64">
        <v>38697</v>
      </c>
      <c r="I64">
        <v>4592</v>
      </c>
      <c r="J64">
        <v>0</v>
      </c>
      <c r="K64">
        <v>43289</v>
      </c>
      <c r="L64" t="s">
        <v>12</v>
      </c>
      <c r="M64">
        <v>0</v>
      </c>
      <c r="N64">
        <v>0</v>
      </c>
      <c r="O64">
        <v>0</v>
      </c>
      <c r="P64">
        <v>0</v>
      </c>
      <c r="Q64">
        <v>0</v>
      </c>
      <c r="R64" t="s">
        <v>12</v>
      </c>
      <c r="S64" t="s">
        <v>12</v>
      </c>
      <c r="T64" t="s">
        <v>12</v>
      </c>
      <c r="U64" t="s">
        <v>12</v>
      </c>
    </row>
    <row r="65" spans="1:21" x14ac:dyDescent="0.35">
      <c r="A65" t="s">
        <v>15</v>
      </c>
      <c r="B65">
        <v>29</v>
      </c>
      <c r="C65">
        <v>2018</v>
      </c>
      <c r="D65">
        <v>12</v>
      </c>
      <c r="E65">
        <v>1</v>
      </c>
      <c r="F65">
        <v>2400</v>
      </c>
      <c r="G65" t="s">
        <v>1225</v>
      </c>
      <c r="H65">
        <v>676653</v>
      </c>
      <c r="I65">
        <v>279820</v>
      </c>
      <c r="J65">
        <v>0</v>
      </c>
      <c r="K65">
        <v>956473</v>
      </c>
      <c r="L65" t="s">
        <v>12</v>
      </c>
      <c r="M65">
        <v>0</v>
      </c>
      <c r="N65">
        <v>0</v>
      </c>
      <c r="O65">
        <v>0</v>
      </c>
      <c r="P65">
        <v>0</v>
      </c>
      <c r="Q65">
        <v>0</v>
      </c>
      <c r="R65" t="s">
        <v>12</v>
      </c>
      <c r="S65" t="s">
        <v>12</v>
      </c>
      <c r="T65" t="s">
        <v>12</v>
      </c>
      <c r="U65" t="s">
        <v>12</v>
      </c>
    </row>
    <row r="66" spans="1:21" x14ac:dyDescent="0.35">
      <c r="A66" t="s">
        <v>15</v>
      </c>
      <c r="B66">
        <v>29</v>
      </c>
      <c r="C66">
        <v>2018</v>
      </c>
      <c r="D66">
        <v>12</v>
      </c>
      <c r="E66">
        <v>1</v>
      </c>
      <c r="F66">
        <v>2500</v>
      </c>
      <c r="G66" t="s">
        <v>136</v>
      </c>
      <c r="H66">
        <v>179298989</v>
      </c>
      <c r="I66">
        <v>34453696</v>
      </c>
      <c r="J66">
        <v>1180463</v>
      </c>
      <c r="K66">
        <v>214933148</v>
      </c>
      <c r="L66" t="s">
        <v>12</v>
      </c>
      <c r="M66">
        <v>0</v>
      </c>
      <c r="N66">
        <v>0</v>
      </c>
      <c r="O66">
        <v>0</v>
      </c>
      <c r="P66">
        <v>0</v>
      </c>
      <c r="Q66">
        <v>0</v>
      </c>
      <c r="R66" t="s">
        <v>12</v>
      </c>
      <c r="S66" t="s">
        <v>12</v>
      </c>
      <c r="T66" t="s">
        <v>12</v>
      </c>
      <c r="U66" t="s">
        <v>12</v>
      </c>
    </row>
    <row r="67" spans="1:21" x14ac:dyDescent="0.35">
      <c r="A67" t="s">
        <v>15</v>
      </c>
      <c r="B67">
        <v>29</v>
      </c>
      <c r="C67">
        <v>2018</v>
      </c>
      <c r="D67">
        <v>12</v>
      </c>
      <c r="E67">
        <v>1</v>
      </c>
      <c r="F67">
        <v>2600</v>
      </c>
      <c r="G67" t="s">
        <v>508</v>
      </c>
      <c r="H67">
        <v>104565</v>
      </c>
      <c r="I67">
        <v>8728</v>
      </c>
      <c r="J67">
        <v>0</v>
      </c>
      <c r="K67">
        <v>113293</v>
      </c>
      <c r="L67" t="s">
        <v>12</v>
      </c>
      <c r="M67">
        <v>0</v>
      </c>
      <c r="N67">
        <v>0</v>
      </c>
      <c r="O67">
        <v>0</v>
      </c>
      <c r="P67">
        <v>0</v>
      </c>
      <c r="Q67">
        <v>0</v>
      </c>
      <c r="R67" t="s">
        <v>12</v>
      </c>
      <c r="S67" t="s">
        <v>12</v>
      </c>
      <c r="T67" t="s">
        <v>12</v>
      </c>
      <c r="U67" t="s">
        <v>12</v>
      </c>
    </row>
    <row r="68" spans="1:21" x14ac:dyDescent="0.35">
      <c r="A68" t="s">
        <v>15</v>
      </c>
      <c r="B68">
        <v>29</v>
      </c>
      <c r="C68">
        <v>2018</v>
      </c>
      <c r="D68">
        <v>12</v>
      </c>
      <c r="E68">
        <v>1</v>
      </c>
      <c r="F68">
        <v>2700</v>
      </c>
      <c r="G68" t="s">
        <v>1640</v>
      </c>
      <c r="H68">
        <v>-21</v>
      </c>
      <c r="I68">
        <v>0</v>
      </c>
      <c r="J68">
        <v>0</v>
      </c>
      <c r="K68">
        <v>-21</v>
      </c>
      <c r="L68" t="s">
        <v>12</v>
      </c>
      <c r="M68">
        <v>0</v>
      </c>
      <c r="N68">
        <v>0</v>
      </c>
      <c r="O68">
        <v>0</v>
      </c>
      <c r="P68">
        <v>0</v>
      </c>
      <c r="Q68">
        <v>0</v>
      </c>
      <c r="R68" t="s">
        <v>12</v>
      </c>
      <c r="S68" t="s">
        <v>12</v>
      </c>
      <c r="T68" t="s">
        <v>12</v>
      </c>
      <c r="U68" t="s">
        <v>12</v>
      </c>
    </row>
    <row r="69" spans="1:21" x14ac:dyDescent="0.35">
      <c r="A69" t="s">
        <v>15</v>
      </c>
      <c r="B69">
        <v>29</v>
      </c>
      <c r="C69">
        <v>2018</v>
      </c>
      <c r="D69">
        <v>12</v>
      </c>
      <c r="E69">
        <v>1</v>
      </c>
      <c r="F69">
        <v>2800</v>
      </c>
      <c r="G69" t="s">
        <v>586</v>
      </c>
      <c r="H69">
        <v>1367</v>
      </c>
      <c r="I69">
        <v>0</v>
      </c>
      <c r="J69">
        <v>0</v>
      </c>
      <c r="K69">
        <v>1367</v>
      </c>
      <c r="L69" t="s">
        <v>12</v>
      </c>
      <c r="M69">
        <v>0</v>
      </c>
      <c r="N69">
        <v>0</v>
      </c>
      <c r="O69">
        <v>0</v>
      </c>
      <c r="P69">
        <v>0</v>
      </c>
      <c r="Q69">
        <v>0</v>
      </c>
      <c r="R69" t="s">
        <v>12</v>
      </c>
      <c r="S69" t="s">
        <v>12</v>
      </c>
      <c r="T69" t="s">
        <v>12</v>
      </c>
      <c r="U69" t="s">
        <v>12</v>
      </c>
    </row>
    <row r="70" spans="1:21" x14ac:dyDescent="0.35">
      <c r="A70" t="s">
        <v>15</v>
      </c>
      <c r="B70">
        <v>29</v>
      </c>
      <c r="C70">
        <v>2018</v>
      </c>
      <c r="D70">
        <v>12</v>
      </c>
      <c r="E70">
        <v>1</v>
      </c>
      <c r="F70">
        <v>2900</v>
      </c>
      <c r="G70" t="s">
        <v>137</v>
      </c>
      <c r="H70">
        <v>102687951</v>
      </c>
      <c r="I70">
        <v>18112104</v>
      </c>
      <c r="J70">
        <v>730283</v>
      </c>
      <c r="K70">
        <v>121530338</v>
      </c>
      <c r="L70" t="s">
        <v>12</v>
      </c>
      <c r="M70">
        <v>0</v>
      </c>
      <c r="N70">
        <v>0</v>
      </c>
      <c r="O70">
        <v>0</v>
      </c>
      <c r="P70">
        <v>0</v>
      </c>
      <c r="Q70">
        <v>0</v>
      </c>
      <c r="R70" t="s">
        <v>12</v>
      </c>
      <c r="S70" t="s">
        <v>12</v>
      </c>
      <c r="T70" t="s">
        <v>12</v>
      </c>
      <c r="U70" t="s">
        <v>12</v>
      </c>
    </row>
    <row r="71" spans="1:21" x14ac:dyDescent="0.35">
      <c r="A71" t="s">
        <v>15</v>
      </c>
      <c r="B71">
        <v>29</v>
      </c>
      <c r="C71">
        <v>2018</v>
      </c>
      <c r="D71">
        <v>12</v>
      </c>
      <c r="E71">
        <v>1</v>
      </c>
      <c r="F71">
        <v>3000</v>
      </c>
      <c r="G71" t="s">
        <v>587</v>
      </c>
      <c r="H71">
        <v>10303</v>
      </c>
      <c r="I71">
        <v>1365</v>
      </c>
      <c r="J71">
        <v>97</v>
      </c>
      <c r="K71">
        <v>11765</v>
      </c>
      <c r="L71" t="s">
        <v>12</v>
      </c>
      <c r="M71">
        <v>0</v>
      </c>
      <c r="N71">
        <v>0</v>
      </c>
      <c r="O71">
        <v>0</v>
      </c>
      <c r="P71">
        <v>0</v>
      </c>
      <c r="Q71">
        <v>0</v>
      </c>
      <c r="R71" t="s">
        <v>12</v>
      </c>
      <c r="S71" t="s">
        <v>12</v>
      </c>
      <c r="T71" t="s">
        <v>12</v>
      </c>
      <c r="U71" t="s">
        <v>12</v>
      </c>
    </row>
    <row r="72" spans="1:21" x14ac:dyDescent="0.35">
      <c r="A72" t="s">
        <v>15</v>
      </c>
      <c r="B72">
        <v>29</v>
      </c>
      <c r="C72">
        <v>2018</v>
      </c>
      <c r="D72">
        <v>12</v>
      </c>
      <c r="E72">
        <v>1</v>
      </c>
      <c r="F72">
        <v>3100</v>
      </c>
      <c r="G72" t="s">
        <v>140</v>
      </c>
      <c r="H72">
        <v>18436</v>
      </c>
      <c r="I72">
        <v>1552</v>
      </c>
      <c r="J72">
        <v>0</v>
      </c>
      <c r="K72">
        <v>19988</v>
      </c>
      <c r="L72" t="s">
        <v>12</v>
      </c>
      <c r="M72">
        <v>0</v>
      </c>
      <c r="N72">
        <v>0</v>
      </c>
      <c r="O72">
        <v>0</v>
      </c>
      <c r="P72">
        <v>0</v>
      </c>
      <c r="Q72">
        <v>0</v>
      </c>
      <c r="R72" t="s">
        <v>12</v>
      </c>
      <c r="S72" t="s">
        <v>12</v>
      </c>
      <c r="T72" t="s">
        <v>12</v>
      </c>
      <c r="U72" t="s">
        <v>12</v>
      </c>
    </row>
    <row r="73" spans="1:21" x14ac:dyDescent="0.35">
      <c r="A73" t="s">
        <v>15</v>
      </c>
      <c r="B73">
        <v>29</v>
      </c>
      <c r="C73">
        <v>2018</v>
      </c>
      <c r="D73">
        <v>12</v>
      </c>
      <c r="E73">
        <v>1</v>
      </c>
      <c r="F73">
        <v>3200</v>
      </c>
      <c r="G73" t="s">
        <v>1363</v>
      </c>
      <c r="H73">
        <v>25130</v>
      </c>
      <c r="I73">
        <v>3255</v>
      </c>
      <c r="J73">
        <v>0</v>
      </c>
      <c r="K73">
        <v>28385</v>
      </c>
      <c r="L73" t="s">
        <v>12</v>
      </c>
      <c r="M73">
        <v>0</v>
      </c>
      <c r="N73">
        <v>0</v>
      </c>
      <c r="O73">
        <v>0</v>
      </c>
      <c r="P73">
        <v>0</v>
      </c>
      <c r="Q73">
        <v>0</v>
      </c>
      <c r="R73" t="s">
        <v>12</v>
      </c>
      <c r="S73" t="s">
        <v>12</v>
      </c>
      <c r="T73" t="s">
        <v>12</v>
      </c>
      <c r="U73" t="s">
        <v>12</v>
      </c>
    </row>
    <row r="74" spans="1:21" x14ac:dyDescent="0.35">
      <c r="A74" t="s">
        <v>15</v>
      </c>
      <c r="B74">
        <v>29</v>
      </c>
      <c r="C74">
        <v>2018</v>
      </c>
      <c r="D74">
        <v>12</v>
      </c>
      <c r="E74">
        <v>1</v>
      </c>
      <c r="F74">
        <v>3300</v>
      </c>
      <c r="G74" t="s">
        <v>141</v>
      </c>
      <c r="H74">
        <v>1509</v>
      </c>
      <c r="I74">
        <v>193</v>
      </c>
      <c r="J74">
        <v>0</v>
      </c>
      <c r="K74">
        <v>1702</v>
      </c>
      <c r="L74" t="s">
        <v>12</v>
      </c>
      <c r="M74">
        <v>0</v>
      </c>
      <c r="N74">
        <v>0</v>
      </c>
      <c r="O74">
        <v>0</v>
      </c>
      <c r="P74">
        <v>0</v>
      </c>
      <c r="Q74">
        <v>0</v>
      </c>
      <c r="R74" t="s">
        <v>12</v>
      </c>
      <c r="S74" t="s">
        <v>12</v>
      </c>
      <c r="T74" t="s">
        <v>12</v>
      </c>
      <c r="U74" t="s">
        <v>12</v>
      </c>
    </row>
    <row r="75" spans="1:21" x14ac:dyDescent="0.35">
      <c r="A75" t="s">
        <v>15</v>
      </c>
      <c r="B75">
        <v>29</v>
      </c>
      <c r="C75">
        <v>2018</v>
      </c>
      <c r="D75">
        <v>12</v>
      </c>
      <c r="E75">
        <v>1</v>
      </c>
      <c r="F75">
        <v>3400</v>
      </c>
      <c r="G75" t="s">
        <v>142</v>
      </c>
      <c r="H75">
        <v>140727960</v>
      </c>
      <c r="I75">
        <v>22793064</v>
      </c>
      <c r="J75">
        <v>918172</v>
      </c>
      <c r="K75">
        <v>164439196</v>
      </c>
      <c r="L75" t="s">
        <v>12</v>
      </c>
      <c r="M75">
        <v>0</v>
      </c>
      <c r="N75">
        <v>0</v>
      </c>
      <c r="O75">
        <v>0</v>
      </c>
      <c r="P75">
        <v>0</v>
      </c>
      <c r="Q75">
        <v>0</v>
      </c>
      <c r="R75" t="s">
        <v>12</v>
      </c>
      <c r="S75" t="s">
        <v>12</v>
      </c>
      <c r="T75" t="s">
        <v>12</v>
      </c>
      <c r="U75" t="s">
        <v>12</v>
      </c>
    </row>
    <row r="76" spans="1:21" x14ac:dyDescent="0.35">
      <c r="A76" t="s">
        <v>15</v>
      </c>
      <c r="B76">
        <v>29</v>
      </c>
      <c r="C76">
        <v>2018</v>
      </c>
      <c r="D76">
        <v>12</v>
      </c>
      <c r="E76">
        <v>1</v>
      </c>
      <c r="F76">
        <v>3500</v>
      </c>
      <c r="G76" t="s">
        <v>717</v>
      </c>
      <c r="H76">
        <v>2545580</v>
      </c>
      <c r="I76">
        <v>322475</v>
      </c>
      <c r="J76">
        <v>22700</v>
      </c>
      <c r="K76">
        <v>2890755</v>
      </c>
      <c r="L76" t="s">
        <v>12</v>
      </c>
      <c r="M76">
        <v>0</v>
      </c>
      <c r="N76">
        <v>0</v>
      </c>
      <c r="O76">
        <v>0</v>
      </c>
      <c r="P76">
        <v>0</v>
      </c>
      <c r="Q76">
        <v>0</v>
      </c>
      <c r="R76" t="s">
        <v>12</v>
      </c>
      <c r="S76" t="s">
        <v>12</v>
      </c>
      <c r="T76" t="s">
        <v>12</v>
      </c>
      <c r="U76" t="s">
        <v>12</v>
      </c>
    </row>
    <row r="77" spans="1:21" x14ac:dyDescent="0.35">
      <c r="A77" t="s">
        <v>15</v>
      </c>
      <c r="B77">
        <v>29</v>
      </c>
      <c r="C77">
        <v>2018</v>
      </c>
      <c r="D77">
        <v>12</v>
      </c>
      <c r="E77">
        <v>1</v>
      </c>
      <c r="F77">
        <v>3600</v>
      </c>
      <c r="G77" t="s">
        <v>1364</v>
      </c>
      <c r="H77">
        <v>1178257</v>
      </c>
      <c r="I77">
        <v>90533</v>
      </c>
      <c r="J77">
        <v>619</v>
      </c>
      <c r="K77">
        <v>1269409</v>
      </c>
      <c r="L77" t="s">
        <v>12</v>
      </c>
      <c r="M77">
        <v>0</v>
      </c>
      <c r="N77">
        <v>0</v>
      </c>
      <c r="O77">
        <v>0</v>
      </c>
      <c r="P77">
        <v>0</v>
      </c>
      <c r="Q77">
        <v>0</v>
      </c>
      <c r="R77" t="s">
        <v>12</v>
      </c>
      <c r="S77" t="s">
        <v>12</v>
      </c>
      <c r="T77" t="s">
        <v>12</v>
      </c>
      <c r="U77" t="s">
        <v>12</v>
      </c>
    </row>
    <row r="78" spans="1:21" x14ac:dyDescent="0.35">
      <c r="A78" t="s">
        <v>15</v>
      </c>
      <c r="B78">
        <v>29</v>
      </c>
      <c r="C78">
        <v>2018</v>
      </c>
      <c r="D78">
        <v>12</v>
      </c>
      <c r="E78">
        <v>1</v>
      </c>
      <c r="F78">
        <v>3700</v>
      </c>
      <c r="G78" t="s">
        <v>718</v>
      </c>
      <c r="H78">
        <v>1651883</v>
      </c>
      <c r="I78">
        <v>179709</v>
      </c>
      <c r="J78">
        <v>10405</v>
      </c>
      <c r="K78">
        <v>1841997</v>
      </c>
      <c r="L78" t="s">
        <v>12</v>
      </c>
      <c r="M78">
        <v>0</v>
      </c>
      <c r="N78">
        <v>0</v>
      </c>
      <c r="O78">
        <v>0</v>
      </c>
      <c r="P78">
        <v>0</v>
      </c>
      <c r="Q78">
        <v>0</v>
      </c>
      <c r="R78" t="s">
        <v>12</v>
      </c>
      <c r="S78" t="s">
        <v>12</v>
      </c>
      <c r="T78" t="s">
        <v>12</v>
      </c>
      <c r="U78" t="s">
        <v>12</v>
      </c>
    </row>
    <row r="79" spans="1:21" x14ac:dyDescent="0.35">
      <c r="A79" t="s">
        <v>15</v>
      </c>
      <c r="B79">
        <v>29</v>
      </c>
      <c r="C79">
        <v>2018</v>
      </c>
      <c r="D79">
        <v>12</v>
      </c>
      <c r="E79">
        <v>1</v>
      </c>
      <c r="F79">
        <v>3800</v>
      </c>
      <c r="G79" t="s">
        <v>1365</v>
      </c>
      <c r="H79">
        <v>2217521</v>
      </c>
      <c r="I79">
        <v>209207</v>
      </c>
      <c r="J79">
        <v>7469</v>
      </c>
      <c r="K79">
        <v>2434197</v>
      </c>
      <c r="L79" t="s">
        <v>12</v>
      </c>
      <c r="M79">
        <v>0</v>
      </c>
      <c r="N79">
        <v>0</v>
      </c>
      <c r="O79">
        <v>0</v>
      </c>
      <c r="P79">
        <v>0</v>
      </c>
      <c r="Q79">
        <v>0</v>
      </c>
      <c r="R79" t="s">
        <v>12</v>
      </c>
      <c r="S79" t="s">
        <v>12</v>
      </c>
      <c r="T79" t="s">
        <v>12</v>
      </c>
      <c r="U79" t="s">
        <v>12</v>
      </c>
    </row>
    <row r="80" spans="1:21" x14ac:dyDescent="0.35">
      <c r="A80" t="s">
        <v>15</v>
      </c>
      <c r="B80">
        <v>29</v>
      </c>
      <c r="C80">
        <v>2018</v>
      </c>
      <c r="D80">
        <v>12</v>
      </c>
      <c r="E80">
        <v>1</v>
      </c>
      <c r="F80">
        <v>3900</v>
      </c>
      <c r="G80" t="s">
        <v>1226</v>
      </c>
      <c r="H80">
        <v>1385331</v>
      </c>
      <c r="I80">
        <v>292036</v>
      </c>
      <c r="J80">
        <v>8853</v>
      </c>
      <c r="K80">
        <v>1686220</v>
      </c>
      <c r="L80" t="s">
        <v>12</v>
      </c>
      <c r="M80">
        <v>0</v>
      </c>
      <c r="N80">
        <v>0</v>
      </c>
      <c r="O80">
        <v>0</v>
      </c>
      <c r="P80">
        <v>0</v>
      </c>
      <c r="Q80">
        <v>0</v>
      </c>
      <c r="R80" t="s">
        <v>12</v>
      </c>
      <c r="S80" t="s">
        <v>12</v>
      </c>
      <c r="T80" t="s">
        <v>12</v>
      </c>
      <c r="U80" t="s">
        <v>12</v>
      </c>
    </row>
    <row r="81" spans="1:21" x14ac:dyDescent="0.35">
      <c r="A81" t="s">
        <v>15</v>
      </c>
      <c r="B81">
        <v>29</v>
      </c>
      <c r="C81">
        <v>2018</v>
      </c>
      <c r="D81">
        <v>12</v>
      </c>
      <c r="E81">
        <v>1</v>
      </c>
      <c r="F81">
        <v>4000</v>
      </c>
      <c r="G81" t="s">
        <v>54</v>
      </c>
      <c r="H81">
        <v>0</v>
      </c>
      <c r="I81">
        <v>0</v>
      </c>
      <c r="J81">
        <v>0</v>
      </c>
      <c r="K81">
        <v>0</v>
      </c>
      <c r="L81" t="s">
        <v>12</v>
      </c>
      <c r="M81">
        <v>0</v>
      </c>
      <c r="N81">
        <v>0</v>
      </c>
      <c r="O81">
        <v>0</v>
      </c>
      <c r="P81">
        <v>0</v>
      </c>
      <c r="Q81">
        <v>0</v>
      </c>
      <c r="R81" t="s">
        <v>54</v>
      </c>
      <c r="S81" t="s">
        <v>12</v>
      </c>
      <c r="T81" t="s">
        <v>12</v>
      </c>
      <c r="U81" t="s">
        <v>12</v>
      </c>
    </row>
    <row r="82" spans="1:21" x14ac:dyDescent="0.35">
      <c r="A82" t="s">
        <v>15</v>
      </c>
      <c r="B82">
        <v>29</v>
      </c>
      <c r="C82">
        <v>2018</v>
      </c>
      <c r="D82">
        <v>12</v>
      </c>
      <c r="E82">
        <v>2</v>
      </c>
      <c r="F82">
        <v>100</v>
      </c>
      <c r="G82" t="s">
        <v>1641</v>
      </c>
      <c r="H82">
        <v>220014</v>
      </c>
      <c r="I82">
        <v>8097</v>
      </c>
      <c r="J82">
        <v>0</v>
      </c>
      <c r="K82">
        <v>228111</v>
      </c>
      <c r="L82" t="s">
        <v>12</v>
      </c>
      <c r="M82">
        <v>0</v>
      </c>
      <c r="N82">
        <v>0</v>
      </c>
      <c r="O82">
        <v>0</v>
      </c>
      <c r="P82">
        <v>0</v>
      </c>
      <c r="Q82">
        <v>0</v>
      </c>
      <c r="R82" t="s">
        <v>12</v>
      </c>
      <c r="S82" t="s">
        <v>44</v>
      </c>
      <c r="T82" t="s">
        <v>12</v>
      </c>
      <c r="U82" t="s">
        <v>12</v>
      </c>
    </row>
    <row r="83" spans="1:21" x14ac:dyDescent="0.35">
      <c r="A83" t="s">
        <v>15</v>
      </c>
      <c r="B83">
        <v>29</v>
      </c>
      <c r="C83">
        <v>2018</v>
      </c>
      <c r="D83">
        <v>12</v>
      </c>
      <c r="E83">
        <v>2</v>
      </c>
      <c r="F83">
        <v>200</v>
      </c>
      <c r="G83" t="s">
        <v>143</v>
      </c>
      <c r="H83">
        <v>290099</v>
      </c>
      <c r="I83">
        <v>26487</v>
      </c>
      <c r="J83">
        <v>0</v>
      </c>
      <c r="K83">
        <v>316586</v>
      </c>
      <c r="L83" t="s">
        <v>12</v>
      </c>
      <c r="M83">
        <v>0</v>
      </c>
      <c r="N83">
        <v>0</v>
      </c>
      <c r="O83">
        <v>0</v>
      </c>
      <c r="P83">
        <v>0</v>
      </c>
      <c r="Q83">
        <v>0</v>
      </c>
      <c r="R83" t="s">
        <v>12</v>
      </c>
      <c r="S83" t="s">
        <v>12</v>
      </c>
      <c r="T83" t="s">
        <v>12</v>
      </c>
      <c r="U83" t="s">
        <v>12</v>
      </c>
    </row>
    <row r="84" spans="1:21" x14ac:dyDescent="0.35">
      <c r="A84" t="s">
        <v>15</v>
      </c>
      <c r="B84">
        <v>29</v>
      </c>
      <c r="C84">
        <v>2018</v>
      </c>
      <c r="D84">
        <v>12</v>
      </c>
      <c r="E84">
        <v>2</v>
      </c>
      <c r="F84">
        <v>300</v>
      </c>
      <c r="G84" t="s">
        <v>144</v>
      </c>
      <c r="H84">
        <v>2557989</v>
      </c>
      <c r="I84">
        <v>236232</v>
      </c>
      <c r="J84">
        <v>14396</v>
      </c>
      <c r="K84">
        <v>2808617</v>
      </c>
      <c r="L84" t="s">
        <v>12</v>
      </c>
      <c r="M84">
        <v>0</v>
      </c>
      <c r="N84">
        <v>0</v>
      </c>
      <c r="O84">
        <v>0</v>
      </c>
      <c r="P84">
        <v>0</v>
      </c>
      <c r="Q84">
        <v>0</v>
      </c>
      <c r="R84" t="s">
        <v>12</v>
      </c>
      <c r="S84" t="s">
        <v>12</v>
      </c>
      <c r="T84" t="s">
        <v>12</v>
      </c>
      <c r="U84" t="s">
        <v>12</v>
      </c>
    </row>
    <row r="85" spans="1:21" x14ac:dyDescent="0.35">
      <c r="A85" t="s">
        <v>15</v>
      </c>
      <c r="B85">
        <v>29</v>
      </c>
      <c r="C85">
        <v>2018</v>
      </c>
      <c r="D85">
        <v>12</v>
      </c>
      <c r="E85">
        <v>2</v>
      </c>
      <c r="F85">
        <v>400</v>
      </c>
      <c r="G85" t="s">
        <v>145</v>
      </c>
      <c r="H85">
        <v>5484446</v>
      </c>
      <c r="I85">
        <v>1027641</v>
      </c>
      <c r="J85">
        <v>38238</v>
      </c>
      <c r="K85">
        <v>6550325</v>
      </c>
      <c r="L85" t="s">
        <v>12</v>
      </c>
      <c r="M85">
        <v>0</v>
      </c>
      <c r="N85">
        <v>0</v>
      </c>
      <c r="O85">
        <v>0</v>
      </c>
      <c r="P85">
        <v>0</v>
      </c>
      <c r="Q85">
        <v>0</v>
      </c>
      <c r="R85" t="s">
        <v>12</v>
      </c>
      <c r="S85" t="s">
        <v>12</v>
      </c>
      <c r="T85" t="s">
        <v>12</v>
      </c>
      <c r="U85" t="s">
        <v>12</v>
      </c>
    </row>
    <row r="86" spans="1:21" x14ac:dyDescent="0.35">
      <c r="A86" t="s">
        <v>15</v>
      </c>
      <c r="B86">
        <v>29</v>
      </c>
      <c r="C86">
        <v>2018</v>
      </c>
      <c r="D86">
        <v>12</v>
      </c>
      <c r="E86">
        <v>2</v>
      </c>
      <c r="F86">
        <v>500</v>
      </c>
      <c r="G86" t="s">
        <v>12</v>
      </c>
      <c r="H86">
        <v>0</v>
      </c>
      <c r="I86">
        <v>0</v>
      </c>
      <c r="J86">
        <v>0</v>
      </c>
      <c r="K86">
        <v>0</v>
      </c>
      <c r="L86" t="s">
        <v>12</v>
      </c>
      <c r="M86">
        <v>0</v>
      </c>
      <c r="N86">
        <v>0</v>
      </c>
      <c r="O86">
        <v>0</v>
      </c>
      <c r="P86">
        <v>0</v>
      </c>
      <c r="Q86">
        <v>0</v>
      </c>
      <c r="R86" t="s">
        <v>12</v>
      </c>
      <c r="S86" t="s">
        <v>12</v>
      </c>
      <c r="T86" t="s">
        <v>12</v>
      </c>
      <c r="U86" t="s">
        <v>12</v>
      </c>
    </row>
    <row r="87" spans="1:21" x14ac:dyDescent="0.35">
      <c r="A87" t="s">
        <v>15</v>
      </c>
      <c r="B87">
        <v>29</v>
      </c>
      <c r="C87">
        <v>2018</v>
      </c>
      <c r="D87">
        <v>12</v>
      </c>
      <c r="E87">
        <v>2</v>
      </c>
      <c r="F87">
        <v>600</v>
      </c>
      <c r="G87" t="s">
        <v>12</v>
      </c>
      <c r="H87">
        <v>0</v>
      </c>
      <c r="I87">
        <v>0</v>
      </c>
      <c r="J87">
        <v>0</v>
      </c>
      <c r="K87">
        <v>0</v>
      </c>
      <c r="L87" t="s">
        <v>12</v>
      </c>
      <c r="M87">
        <v>0</v>
      </c>
      <c r="N87">
        <v>0</v>
      </c>
      <c r="O87">
        <v>0</v>
      </c>
      <c r="P87">
        <v>0</v>
      </c>
      <c r="Q87">
        <v>0</v>
      </c>
      <c r="R87" t="s">
        <v>12</v>
      </c>
      <c r="S87" t="s">
        <v>12</v>
      </c>
      <c r="T87" t="s">
        <v>12</v>
      </c>
      <c r="U87" t="s">
        <v>12</v>
      </c>
    </row>
    <row r="88" spans="1:21" x14ac:dyDescent="0.35">
      <c r="A88" t="s">
        <v>15</v>
      </c>
      <c r="B88">
        <v>29</v>
      </c>
      <c r="C88">
        <v>2018</v>
      </c>
      <c r="D88">
        <v>12</v>
      </c>
      <c r="E88">
        <v>2</v>
      </c>
      <c r="F88">
        <v>700</v>
      </c>
      <c r="G88" t="s">
        <v>12</v>
      </c>
      <c r="H88">
        <v>0</v>
      </c>
      <c r="I88">
        <v>0</v>
      </c>
      <c r="J88">
        <v>0</v>
      </c>
      <c r="K88">
        <v>0</v>
      </c>
      <c r="L88" t="s">
        <v>12</v>
      </c>
      <c r="M88">
        <v>0</v>
      </c>
      <c r="N88">
        <v>0</v>
      </c>
      <c r="O88">
        <v>0</v>
      </c>
      <c r="P88">
        <v>0</v>
      </c>
      <c r="Q88">
        <v>0</v>
      </c>
      <c r="R88" t="s">
        <v>12</v>
      </c>
      <c r="S88" t="s">
        <v>12</v>
      </c>
      <c r="T88" t="s">
        <v>12</v>
      </c>
      <c r="U88" t="s">
        <v>12</v>
      </c>
    </row>
    <row r="89" spans="1:21" x14ac:dyDescent="0.35">
      <c r="A89" t="s">
        <v>15</v>
      </c>
      <c r="B89">
        <v>29</v>
      </c>
      <c r="C89">
        <v>2018</v>
      </c>
      <c r="D89">
        <v>12</v>
      </c>
      <c r="E89">
        <v>2</v>
      </c>
      <c r="F89">
        <v>800</v>
      </c>
      <c r="G89" t="s">
        <v>12</v>
      </c>
      <c r="H89">
        <v>0</v>
      </c>
      <c r="I89">
        <v>0</v>
      </c>
      <c r="J89">
        <v>0</v>
      </c>
      <c r="K89">
        <v>0</v>
      </c>
      <c r="L89" t="s">
        <v>12</v>
      </c>
      <c r="M89">
        <v>0</v>
      </c>
      <c r="N89">
        <v>0</v>
      </c>
      <c r="O89">
        <v>0</v>
      </c>
      <c r="P89">
        <v>0</v>
      </c>
      <c r="Q89">
        <v>0</v>
      </c>
      <c r="R89" t="s">
        <v>12</v>
      </c>
      <c r="S89" t="s">
        <v>12</v>
      </c>
      <c r="T89" t="s">
        <v>12</v>
      </c>
      <c r="U89" t="s">
        <v>12</v>
      </c>
    </row>
    <row r="90" spans="1:21" x14ac:dyDescent="0.35">
      <c r="A90" t="s">
        <v>15</v>
      </c>
      <c r="B90">
        <v>29</v>
      </c>
      <c r="C90">
        <v>2018</v>
      </c>
      <c r="D90">
        <v>12</v>
      </c>
      <c r="E90">
        <v>2</v>
      </c>
      <c r="F90">
        <v>900</v>
      </c>
      <c r="G90" t="s">
        <v>12</v>
      </c>
      <c r="H90">
        <v>0</v>
      </c>
      <c r="I90">
        <v>0</v>
      </c>
      <c r="J90">
        <v>0</v>
      </c>
      <c r="K90">
        <v>0</v>
      </c>
      <c r="L90" t="s">
        <v>12</v>
      </c>
      <c r="M90">
        <v>0</v>
      </c>
      <c r="N90">
        <v>0</v>
      </c>
      <c r="O90">
        <v>0</v>
      </c>
      <c r="P90">
        <v>0</v>
      </c>
      <c r="Q90">
        <v>0</v>
      </c>
      <c r="R90" t="s">
        <v>12</v>
      </c>
      <c r="S90" t="s">
        <v>12</v>
      </c>
      <c r="T90" t="s">
        <v>12</v>
      </c>
      <c r="U90" t="s">
        <v>12</v>
      </c>
    </row>
    <row r="91" spans="1:21" x14ac:dyDescent="0.35">
      <c r="A91" t="s">
        <v>15</v>
      </c>
      <c r="B91">
        <v>29</v>
      </c>
      <c r="C91">
        <v>2018</v>
      </c>
      <c r="D91">
        <v>12</v>
      </c>
      <c r="E91">
        <v>2</v>
      </c>
      <c r="F91">
        <v>1000</v>
      </c>
      <c r="G91" t="s">
        <v>12</v>
      </c>
      <c r="H91">
        <v>0</v>
      </c>
      <c r="I91">
        <v>0</v>
      </c>
      <c r="J91">
        <v>0</v>
      </c>
      <c r="K91">
        <v>0</v>
      </c>
      <c r="L91" t="s">
        <v>12</v>
      </c>
      <c r="M91">
        <v>0</v>
      </c>
      <c r="N91">
        <v>0</v>
      </c>
      <c r="O91">
        <v>0</v>
      </c>
      <c r="P91">
        <v>0</v>
      </c>
      <c r="Q91">
        <v>0</v>
      </c>
      <c r="R91" t="s">
        <v>12</v>
      </c>
      <c r="S91" t="s">
        <v>12</v>
      </c>
      <c r="T91" t="s">
        <v>12</v>
      </c>
      <c r="U91" t="s">
        <v>12</v>
      </c>
    </row>
    <row r="92" spans="1:21" x14ac:dyDescent="0.35">
      <c r="A92" t="s">
        <v>15</v>
      </c>
      <c r="B92">
        <v>29</v>
      </c>
      <c r="C92">
        <v>2018</v>
      </c>
      <c r="D92">
        <v>12</v>
      </c>
      <c r="E92">
        <v>2</v>
      </c>
      <c r="F92">
        <v>1100</v>
      </c>
      <c r="G92" t="s">
        <v>12</v>
      </c>
      <c r="H92">
        <v>0</v>
      </c>
      <c r="I92">
        <v>0</v>
      </c>
      <c r="J92">
        <v>0</v>
      </c>
      <c r="K92">
        <v>0</v>
      </c>
      <c r="L92" t="s">
        <v>12</v>
      </c>
      <c r="M92">
        <v>0</v>
      </c>
      <c r="N92">
        <v>0</v>
      </c>
      <c r="O92">
        <v>0</v>
      </c>
      <c r="P92">
        <v>0</v>
      </c>
      <c r="Q92">
        <v>0</v>
      </c>
      <c r="R92" t="s">
        <v>12</v>
      </c>
      <c r="S92" t="s">
        <v>12</v>
      </c>
      <c r="T92" t="s">
        <v>12</v>
      </c>
      <c r="U92" t="s">
        <v>12</v>
      </c>
    </row>
    <row r="93" spans="1:21" x14ac:dyDescent="0.35">
      <c r="A93" t="s">
        <v>15</v>
      </c>
      <c r="B93">
        <v>29</v>
      </c>
      <c r="C93">
        <v>2018</v>
      </c>
      <c r="D93">
        <v>12</v>
      </c>
      <c r="E93">
        <v>2</v>
      </c>
      <c r="F93">
        <v>1200</v>
      </c>
      <c r="G93" t="s">
        <v>12</v>
      </c>
      <c r="H93">
        <v>0</v>
      </c>
      <c r="I93">
        <v>0</v>
      </c>
      <c r="J93">
        <v>0</v>
      </c>
      <c r="K93">
        <v>0</v>
      </c>
      <c r="L93" t="s">
        <v>12</v>
      </c>
      <c r="M93">
        <v>0</v>
      </c>
      <c r="N93">
        <v>0</v>
      </c>
      <c r="O93">
        <v>0</v>
      </c>
      <c r="P93">
        <v>0</v>
      </c>
      <c r="Q93">
        <v>0</v>
      </c>
      <c r="R93" t="s">
        <v>12</v>
      </c>
      <c r="S93" t="s">
        <v>12</v>
      </c>
      <c r="T93" t="s">
        <v>12</v>
      </c>
      <c r="U93" t="s">
        <v>12</v>
      </c>
    </row>
    <row r="94" spans="1:21" x14ac:dyDescent="0.35">
      <c r="A94" t="s">
        <v>15</v>
      </c>
      <c r="B94">
        <v>29</v>
      </c>
      <c r="C94">
        <v>2018</v>
      </c>
      <c r="D94">
        <v>12</v>
      </c>
      <c r="E94">
        <v>2</v>
      </c>
      <c r="F94">
        <v>1300</v>
      </c>
      <c r="G94" t="s">
        <v>12</v>
      </c>
      <c r="H94">
        <v>0</v>
      </c>
      <c r="I94">
        <v>0</v>
      </c>
      <c r="J94">
        <v>0</v>
      </c>
      <c r="K94">
        <v>0</v>
      </c>
      <c r="L94" t="s">
        <v>12</v>
      </c>
      <c r="M94">
        <v>0</v>
      </c>
      <c r="N94">
        <v>0</v>
      </c>
      <c r="O94">
        <v>0</v>
      </c>
      <c r="P94">
        <v>0</v>
      </c>
      <c r="Q94">
        <v>0</v>
      </c>
      <c r="R94" t="s">
        <v>12</v>
      </c>
      <c r="S94" t="s">
        <v>12</v>
      </c>
      <c r="T94" t="s">
        <v>12</v>
      </c>
      <c r="U94" t="s">
        <v>12</v>
      </c>
    </row>
    <row r="95" spans="1:21" x14ac:dyDescent="0.35">
      <c r="A95" t="s">
        <v>15</v>
      </c>
      <c r="B95">
        <v>29</v>
      </c>
      <c r="C95">
        <v>2018</v>
      </c>
      <c r="D95">
        <v>12</v>
      </c>
      <c r="E95">
        <v>2</v>
      </c>
      <c r="F95">
        <v>1400</v>
      </c>
      <c r="G95" t="s">
        <v>12</v>
      </c>
      <c r="H95">
        <v>0</v>
      </c>
      <c r="I95">
        <v>0</v>
      </c>
      <c r="J95">
        <v>0</v>
      </c>
      <c r="K95">
        <v>0</v>
      </c>
      <c r="L95" t="s">
        <v>12</v>
      </c>
      <c r="M95">
        <v>0</v>
      </c>
      <c r="N95">
        <v>0</v>
      </c>
      <c r="O95">
        <v>0</v>
      </c>
      <c r="P95">
        <v>0</v>
      </c>
      <c r="Q95">
        <v>0</v>
      </c>
      <c r="R95" t="s">
        <v>12</v>
      </c>
      <c r="S95" t="s">
        <v>12</v>
      </c>
      <c r="T95" t="s">
        <v>12</v>
      </c>
      <c r="U95" t="s">
        <v>12</v>
      </c>
    </row>
    <row r="96" spans="1:21" x14ac:dyDescent="0.35">
      <c r="A96" t="s">
        <v>15</v>
      </c>
      <c r="B96">
        <v>29</v>
      </c>
      <c r="C96">
        <v>2018</v>
      </c>
      <c r="D96">
        <v>12</v>
      </c>
      <c r="E96">
        <v>2</v>
      </c>
      <c r="F96">
        <v>1500</v>
      </c>
      <c r="G96" t="s">
        <v>12</v>
      </c>
      <c r="H96">
        <v>0</v>
      </c>
      <c r="I96">
        <v>0</v>
      </c>
      <c r="J96">
        <v>0</v>
      </c>
      <c r="K96">
        <v>0</v>
      </c>
      <c r="L96" t="s">
        <v>12</v>
      </c>
      <c r="M96">
        <v>0</v>
      </c>
      <c r="N96">
        <v>0</v>
      </c>
      <c r="O96">
        <v>0</v>
      </c>
      <c r="P96">
        <v>0</v>
      </c>
      <c r="Q96">
        <v>0</v>
      </c>
      <c r="R96" t="s">
        <v>12</v>
      </c>
      <c r="S96" t="s">
        <v>12</v>
      </c>
      <c r="T96" t="s">
        <v>12</v>
      </c>
      <c r="U96" t="s">
        <v>12</v>
      </c>
    </row>
    <row r="97" spans="1:21" x14ac:dyDescent="0.35">
      <c r="A97" t="s">
        <v>15</v>
      </c>
      <c r="B97">
        <v>29</v>
      </c>
      <c r="C97">
        <v>2018</v>
      </c>
      <c r="D97">
        <v>12</v>
      </c>
      <c r="E97">
        <v>2</v>
      </c>
      <c r="F97">
        <v>1600</v>
      </c>
      <c r="G97" t="s">
        <v>12</v>
      </c>
      <c r="H97">
        <v>0</v>
      </c>
      <c r="I97">
        <v>0</v>
      </c>
      <c r="J97">
        <v>0</v>
      </c>
      <c r="K97">
        <v>0</v>
      </c>
      <c r="L97" t="s">
        <v>12</v>
      </c>
      <c r="M97">
        <v>0</v>
      </c>
      <c r="N97">
        <v>0</v>
      </c>
      <c r="O97">
        <v>0</v>
      </c>
      <c r="P97">
        <v>0</v>
      </c>
      <c r="Q97">
        <v>0</v>
      </c>
      <c r="R97" t="s">
        <v>12</v>
      </c>
      <c r="S97" t="s">
        <v>12</v>
      </c>
      <c r="T97" t="s">
        <v>12</v>
      </c>
      <c r="U97" t="s">
        <v>12</v>
      </c>
    </row>
    <row r="98" spans="1:21" x14ac:dyDescent="0.35">
      <c r="A98" t="s">
        <v>15</v>
      </c>
      <c r="B98">
        <v>29</v>
      </c>
      <c r="C98">
        <v>2018</v>
      </c>
      <c r="D98">
        <v>12</v>
      </c>
      <c r="E98">
        <v>2</v>
      </c>
      <c r="F98">
        <v>1700</v>
      </c>
      <c r="G98" t="s">
        <v>12</v>
      </c>
      <c r="H98">
        <v>0</v>
      </c>
      <c r="I98">
        <v>0</v>
      </c>
      <c r="J98">
        <v>0</v>
      </c>
      <c r="K98">
        <v>0</v>
      </c>
      <c r="L98" t="s">
        <v>12</v>
      </c>
      <c r="M98">
        <v>0</v>
      </c>
      <c r="N98">
        <v>0</v>
      </c>
      <c r="O98">
        <v>0</v>
      </c>
      <c r="P98">
        <v>0</v>
      </c>
      <c r="Q98">
        <v>0</v>
      </c>
      <c r="R98" t="s">
        <v>12</v>
      </c>
      <c r="S98" t="s">
        <v>12</v>
      </c>
      <c r="T98" t="s">
        <v>12</v>
      </c>
      <c r="U98" t="s">
        <v>12</v>
      </c>
    </row>
    <row r="99" spans="1:21" x14ac:dyDescent="0.35">
      <c r="A99" t="s">
        <v>15</v>
      </c>
      <c r="B99">
        <v>29</v>
      </c>
      <c r="C99">
        <v>2018</v>
      </c>
      <c r="D99">
        <v>12</v>
      </c>
      <c r="E99">
        <v>2</v>
      </c>
      <c r="F99">
        <v>1800</v>
      </c>
      <c r="G99" t="s">
        <v>12</v>
      </c>
      <c r="H99">
        <v>0</v>
      </c>
      <c r="I99">
        <v>0</v>
      </c>
      <c r="J99">
        <v>0</v>
      </c>
      <c r="K99">
        <v>0</v>
      </c>
      <c r="L99" t="s">
        <v>12</v>
      </c>
      <c r="M99">
        <v>0</v>
      </c>
      <c r="N99">
        <v>0</v>
      </c>
      <c r="O99">
        <v>0</v>
      </c>
      <c r="P99">
        <v>0</v>
      </c>
      <c r="Q99">
        <v>0</v>
      </c>
      <c r="R99" t="s">
        <v>12</v>
      </c>
      <c r="S99" t="s">
        <v>12</v>
      </c>
      <c r="T99" t="s">
        <v>12</v>
      </c>
      <c r="U99" t="s">
        <v>12</v>
      </c>
    </row>
    <row r="100" spans="1:21" x14ac:dyDescent="0.35">
      <c r="A100" t="s">
        <v>15</v>
      </c>
      <c r="B100">
        <v>29</v>
      </c>
      <c r="C100">
        <v>2018</v>
      </c>
      <c r="D100">
        <v>12</v>
      </c>
      <c r="E100">
        <v>2</v>
      </c>
      <c r="F100">
        <v>1900</v>
      </c>
      <c r="G100" t="s">
        <v>12</v>
      </c>
      <c r="H100">
        <v>0</v>
      </c>
      <c r="I100">
        <v>0</v>
      </c>
      <c r="J100">
        <v>0</v>
      </c>
      <c r="K100">
        <v>0</v>
      </c>
      <c r="L100" t="s">
        <v>12</v>
      </c>
      <c r="M100">
        <v>0</v>
      </c>
      <c r="N100">
        <v>0</v>
      </c>
      <c r="O100">
        <v>0</v>
      </c>
      <c r="P100">
        <v>0</v>
      </c>
      <c r="Q100">
        <v>0</v>
      </c>
      <c r="R100" t="s">
        <v>12</v>
      </c>
      <c r="S100" t="s">
        <v>12</v>
      </c>
      <c r="T100" t="s">
        <v>12</v>
      </c>
      <c r="U100" t="s">
        <v>12</v>
      </c>
    </row>
    <row r="101" spans="1:21" x14ac:dyDescent="0.35">
      <c r="A101" t="s">
        <v>15</v>
      </c>
      <c r="B101">
        <v>29</v>
      </c>
      <c r="C101">
        <v>2018</v>
      </c>
      <c r="D101">
        <v>12</v>
      </c>
      <c r="E101">
        <v>2</v>
      </c>
      <c r="F101">
        <v>2000</v>
      </c>
      <c r="G101" t="s">
        <v>12</v>
      </c>
      <c r="H101">
        <v>0</v>
      </c>
      <c r="I101">
        <v>0</v>
      </c>
      <c r="J101">
        <v>0</v>
      </c>
      <c r="K101">
        <v>0</v>
      </c>
      <c r="L101" t="s">
        <v>12</v>
      </c>
      <c r="M101">
        <v>0</v>
      </c>
      <c r="N101">
        <v>0</v>
      </c>
      <c r="O101">
        <v>0</v>
      </c>
      <c r="P101">
        <v>0</v>
      </c>
      <c r="Q101">
        <v>0</v>
      </c>
      <c r="R101" t="s">
        <v>12</v>
      </c>
      <c r="S101" t="s">
        <v>12</v>
      </c>
      <c r="T101" t="s">
        <v>12</v>
      </c>
      <c r="U101" t="s">
        <v>12</v>
      </c>
    </row>
    <row r="102" spans="1:21" x14ac:dyDescent="0.35">
      <c r="A102" t="s">
        <v>15</v>
      </c>
      <c r="B102">
        <v>29</v>
      </c>
      <c r="C102">
        <v>2018</v>
      </c>
      <c r="D102">
        <v>12</v>
      </c>
      <c r="E102">
        <v>2</v>
      </c>
      <c r="F102">
        <v>2100</v>
      </c>
      <c r="G102" t="s">
        <v>12</v>
      </c>
      <c r="H102">
        <v>0</v>
      </c>
      <c r="I102">
        <v>0</v>
      </c>
      <c r="J102">
        <v>0</v>
      </c>
      <c r="K102">
        <v>0</v>
      </c>
      <c r="L102" t="s">
        <v>12</v>
      </c>
      <c r="M102">
        <v>0</v>
      </c>
      <c r="N102">
        <v>0</v>
      </c>
      <c r="O102">
        <v>0</v>
      </c>
      <c r="P102">
        <v>0</v>
      </c>
      <c r="Q102">
        <v>0</v>
      </c>
      <c r="R102" t="s">
        <v>12</v>
      </c>
      <c r="S102" t="s">
        <v>12</v>
      </c>
      <c r="T102" t="s">
        <v>12</v>
      </c>
      <c r="U102" t="s">
        <v>12</v>
      </c>
    </row>
    <row r="103" spans="1:21" x14ac:dyDescent="0.35">
      <c r="A103" t="s">
        <v>15</v>
      </c>
      <c r="B103">
        <v>29</v>
      </c>
      <c r="C103">
        <v>2018</v>
      </c>
      <c r="D103">
        <v>12</v>
      </c>
      <c r="E103">
        <v>2</v>
      </c>
      <c r="F103">
        <v>2200</v>
      </c>
      <c r="G103" t="s">
        <v>12</v>
      </c>
      <c r="H103">
        <v>0</v>
      </c>
      <c r="I103">
        <v>0</v>
      </c>
      <c r="J103">
        <v>0</v>
      </c>
      <c r="K103">
        <v>0</v>
      </c>
      <c r="L103" t="s">
        <v>12</v>
      </c>
      <c r="M103">
        <v>0</v>
      </c>
      <c r="N103">
        <v>0</v>
      </c>
      <c r="O103">
        <v>0</v>
      </c>
      <c r="P103">
        <v>0</v>
      </c>
      <c r="Q103">
        <v>0</v>
      </c>
      <c r="R103" t="s">
        <v>12</v>
      </c>
      <c r="S103" t="s">
        <v>12</v>
      </c>
      <c r="T103" t="s">
        <v>12</v>
      </c>
      <c r="U103" t="s">
        <v>12</v>
      </c>
    </row>
    <row r="104" spans="1:21" x14ac:dyDescent="0.35">
      <c r="A104" t="s">
        <v>15</v>
      </c>
      <c r="B104">
        <v>29</v>
      </c>
      <c r="C104">
        <v>2018</v>
      </c>
      <c r="D104">
        <v>12</v>
      </c>
      <c r="E104">
        <v>2</v>
      </c>
      <c r="F104">
        <v>2300</v>
      </c>
      <c r="G104" t="s">
        <v>12</v>
      </c>
      <c r="H104">
        <v>0</v>
      </c>
      <c r="I104">
        <v>0</v>
      </c>
      <c r="J104">
        <v>0</v>
      </c>
      <c r="K104">
        <v>0</v>
      </c>
      <c r="L104" t="s">
        <v>12</v>
      </c>
      <c r="M104">
        <v>0</v>
      </c>
      <c r="N104">
        <v>0</v>
      </c>
      <c r="O104">
        <v>0</v>
      </c>
      <c r="P104">
        <v>0</v>
      </c>
      <c r="Q104">
        <v>0</v>
      </c>
      <c r="R104" t="s">
        <v>12</v>
      </c>
      <c r="S104" t="s">
        <v>12</v>
      </c>
      <c r="T104" t="s">
        <v>12</v>
      </c>
      <c r="U104" t="s">
        <v>12</v>
      </c>
    </row>
    <row r="105" spans="1:21" x14ac:dyDescent="0.35">
      <c r="A105" t="s">
        <v>15</v>
      </c>
      <c r="B105">
        <v>29</v>
      </c>
      <c r="C105">
        <v>2018</v>
      </c>
      <c r="D105">
        <v>12</v>
      </c>
      <c r="E105">
        <v>2</v>
      </c>
      <c r="F105">
        <v>2400</v>
      </c>
      <c r="G105" t="s">
        <v>12</v>
      </c>
      <c r="H105">
        <v>0</v>
      </c>
      <c r="I105">
        <v>0</v>
      </c>
      <c r="J105">
        <v>0</v>
      </c>
      <c r="K105">
        <v>0</v>
      </c>
      <c r="L105" t="s">
        <v>12</v>
      </c>
      <c r="M105">
        <v>0</v>
      </c>
      <c r="N105">
        <v>0</v>
      </c>
      <c r="O105">
        <v>0</v>
      </c>
      <c r="P105">
        <v>0</v>
      </c>
      <c r="Q105">
        <v>0</v>
      </c>
      <c r="R105" t="s">
        <v>12</v>
      </c>
      <c r="S105" t="s">
        <v>12</v>
      </c>
      <c r="T105" t="s">
        <v>12</v>
      </c>
      <c r="U105" t="s">
        <v>12</v>
      </c>
    </row>
    <row r="106" spans="1:21" x14ac:dyDescent="0.35">
      <c r="A106" t="s">
        <v>15</v>
      </c>
      <c r="B106">
        <v>29</v>
      </c>
      <c r="C106">
        <v>2018</v>
      </c>
      <c r="D106">
        <v>12</v>
      </c>
      <c r="E106">
        <v>2</v>
      </c>
      <c r="F106">
        <v>2500</v>
      </c>
      <c r="G106" t="s">
        <v>12</v>
      </c>
      <c r="H106">
        <v>0</v>
      </c>
      <c r="I106">
        <v>0</v>
      </c>
      <c r="J106">
        <v>0</v>
      </c>
      <c r="K106">
        <v>0</v>
      </c>
      <c r="L106" t="s">
        <v>12</v>
      </c>
      <c r="M106">
        <v>0</v>
      </c>
      <c r="N106">
        <v>0</v>
      </c>
      <c r="O106">
        <v>0</v>
      </c>
      <c r="P106">
        <v>0</v>
      </c>
      <c r="Q106">
        <v>0</v>
      </c>
      <c r="R106" t="s">
        <v>12</v>
      </c>
      <c r="S106" t="s">
        <v>12</v>
      </c>
      <c r="T106" t="s">
        <v>12</v>
      </c>
      <c r="U106" t="s">
        <v>12</v>
      </c>
    </row>
    <row r="107" spans="1:21" x14ac:dyDescent="0.35">
      <c r="A107" t="s">
        <v>15</v>
      </c>
      <c r="B107">
        <v>29</v>
      </c>
      <c r="C107">
        <v>2018</v>
      </c>
      <c r="D107">
        <v>12</v>
      </c>
      <c r="E107">
        <v>2</v>
      </c>
      <c r="F107">
        <v>2600</v>
      </c>
      <c r="G107" t="s">
        <v>12</v>
      </c>
      <c r="H107">
        <v>0</v>
      </c>
      <c r="I107">
        <v>0</v>
      </c>
      <c r="J107">
        <v>0</v>
      </c>
      <c r="K107">
        <v>0</v>
      </c>
      <c r="L107" t="s">
        <v>12</v>
      </c>
      <c r="M107">
        <v>0</v>
      </c>
      <c r="N107">
        <v>0</v>
      </c>
      <c r="O107">
        <v>0</v>
      </c>
      <c r="P107">
        <v>0</v>
      </c>
      <c r="Q107">
        <v>0</v>
      </c>
      <c r="R107" t="s">
        <v>12</v>
      </c>
      <c r="S107" t="s">
        <v>12</v>
      </c>
      <c r="T107" t="s">
        <v>12</v>
      </c>
      <c r="U107" t="s">
        <v>12</v>
      </c>
    </row>
    <row r="108" spans="1:21" x14ac:dyDescent="0.35">
      <c r="A108" t="s">
        <v>15</v>
      </c>
      <c r="B108">
        <v>29</v>
      </c>
      <c r="C108">
        <v>2018</v>
      </c>
      <c r="D108">
        <v>12</v>
      </c>
      <c r="E108">
        <v>2</v>
      </c>
      <c r="F108">
        <v>2700</v>
      </c>
      <c r="G108" t="s">
        <v>12</v>
      </c>
      <c r="H108">
        <v>0</v>
      </c>
      <c r="I108">
        <v>0</v>
      </c>
      <c r="J108">
        <v>0</v>
      </c>
      <c r="K108">
        <v>0</v>
      </c>
      <c r="L108" t="s">
        <v>12</v>
      </c>
      <c r="M108">
        <v>0</v>
      </c>
      <c r="N108">
        <v>0</v>
      </c>
      <c r="O108">
        <v>0</v>
      </c>
      <c r="P108">
        <v>0</v>
      </c>
      <c r="Q108">
        <v>0</v>
      </c>
      <c r="R108" t="s">
        <v>12</v>
      </c>
      <c r="S108" t="s">
        <v>12</v>
      </c>
      <c r="T108" t="s">
        <v>12</v>
      </c>
      <c r="U108" t="s">
        <v>12</v>
      </c>
    </row>
    <row r="109" spans="1:21" x14ac:dyDescent="0.35">
      <c r="A109" t="s">
        <v>15</v>
      </c>
      <c r="B109">
        <v>29</v>
      </c>
      <c r="C109">
        <v>2018</v>
      </c>
      <c r="D109">
        <v>12</v>
      </c>
      <c r="E109">
        <v>2</v>
      </c>
      <c r="F109">
        <v>2800</v>
      </c>
      <c r="G109" t="s">
        <v>12</v>
      </c>
      <c r="H109">
        <v>0</v>
      </c>
      <c r="I109">
        <v>0</v>
      </c>
      <c r="J109">
        <v>0</v>
      </c>
      <c r="K109">
        <v>0</v>
      </c>
      <c r="L109" t="s">
        <v>12</v>
      </c>
      <c r="M109">
        <v>0</v>
      </c>
      <c r="N109">
        <v>0</v>
      </c>
      <c r="O109">
        <v>0</v>
      </c>
      <c r="P109">
        <v>0</v>
      </c>
      <c r="Q109">
        <v>0</v>
      </c>
      <c r="R109" t="s">
        <v>12</v>
      </c>
      <c r="S109" t="s">
        <v>12</v>
      </c>
      <c r="T109" t="s">
        <v>12</v>
      </c>
      <c r="U109" t="s">
        <v>12</v>
      </c>
    </row>
    <row r="110" spans="1:21" x14ac:dyDescent="0.35">
      <c r="A110" t="s">
        <v>15</v>
      </c>
      <c r="B110">
        <v>29</v>
      </c>
      <c r="C110">
        <v>2018</v>
      </c>
      <c r="D110">
        <v>12</v>
      </c>
      <c r="E110">
        <v>2</v>
      </c>
      <c r="F110">
        <v>2900</v>
      </c>
      <c r="G110" t="s">
        <v>12</v>
      </c>
      <c r="H110">
        <v>0</v>
      </c>
      <c r="I110">
        <v>0</v>
      </c>
      <c r="J110">
        <v>0</v>
      </c>
      <c r="K110">
        <v>0</v>
      </c>
      <c r="L110" t="s">
        <v>12</v>
      </c>
      <c r="M110">
        <v>0</v>
      </c>
      <c r="N110">
        <v>0</v>
      </c>
      <c r="O110">
        <v>0</v>
      </c>
      <c r="P110">
        <v>0</v>
      </c>
      <c r="Q110">
        <v>0</v>
      </c>
      <c r="R110" t="s">
        <v>12</v>
      </c>
      <c r="S110" t="s">
        <v>12</v>
      </c>
      <c r="T110" t="s">
        <v>12</v>
      </c>
      <c r="U110" t="s">
        <v>12</v>
      </c>
    </row>
    <row r="111" spans="1:21" x14ac:dyDescent="0.35">
      <c r="A111" t="s">
        <v>15</v>
      </c>
      <c r="B111">
        <v>29</v>
      </c>
      <c r="C111">
        <v>2018</v>
      </c>
      <c r="D111">
        <v>12</v>
      </c>
      <c r="E111">
        <v>2</v>
      </c>
      <c r="F111">
        <v>3000</v>
      </c>
      <c r="G111" t="s">
        <v>12</v>
      </c>
      <c r="H111">
        <v>0</v>
      </c>
      <c r="I111">
        <v>0</v>
      </c>
      <c r="J111">
        <v>0</v>
      </c>
      <c r="K111">
        <v>0</v>
      </c>
      <c r="L111" t="s">
        <v>12</v>
      </c>
      <c r="M111">
        <v>0</v>
      </c>
      <c r="N111">
        <v>0</v>
      </c>
      <c r="O111">
        <v>0</v>
      </c>
      <c r="P111">
        <v>0</v>
      </c>
      <c r="Q111">
        <v>0</v>
      </c>
      <c r="R111" t="s">
        <v>12</v>
      </c>
      <c r="S111" t="s">
        <v>12</v>
      </c>
      <c r="T111" t="s">
        <v>12</v>
      </c>
      <c r="U111" t="s">
        <v>12</v>
      </c>
    </row>
    <row r="112" spans="1:21" x14ac:dyDescent="0.35">
      <c r="A112" t="s">
        <v>15</v>
      </c>
      <c r="B112">
        <v>29</v>
      </c>
      <c r="C112">
        <v>2018</v>
      </c>
      <c r="D112">
        <v>12</v>
      </c>
      <c r="E112">
        <v>2</v>
      </c>
      <c r="F112">
        <v>3100</v>
      </c>
      <c r="G112" t="s">
        <v>12</v>
      </c>
      <c r="H112">
        <v>0</v>
      </c>
      <c r="I112">
        <v>0</v>
      </c>
      <c r="J112">
        <v>0</v>
      </c>
      <c r="K112">
        <v>0</v>
      </c>
      <c r="L112" t="s">
        <v>12</v>
      </c>
      <c r="M112">
        <v>0</v>
      </c>
      <c r="N112">
        <v>0</v>
      </c>
      <c r="O112">
        <v>0</v>
      </c>
      <c r="P112">
        <v>0</v>
      </c>
      <c r="Q112">
        <v>0</v>
      </c>
      <c r="R112" t="s">
        <v>12</v>
      </c>
      <c r="S112" t="s">
        <v>12</v>
      </c>
      <c r="T112" t="s">
        <v>12</v>
      </c>
      <c r="U112" t="s">
        <v>12</v>
      </c>
    </row>
    <row r="113" spans="1:21" x14ac:dyDescent="0.35">
      <c r="A113" t="s">
        <v>15</v>
      </c>
      <c r="B113">
        <v>29</v>
      </c>
      <c r="C113">
        <v>2018</v>
      </c>
      <c r="D113">
        <v>12</v>
      </c>
      <c r="E113">
        <v>2</v>
      </c>
      <c r="F113">
        <v>3200</v>
      </c>
      <c r="G113" t="s">
        <v>12</v>
      </c>
      <c r="H113">
        <v>0</v>
      </c>
      <c r="I113">
        <v>0</v>
      </c>
      <c r="J113">
        <v>0</v>
      </c>
      <c r="K113">
        <v>0</v>
      </c>
      <c r="L113" t="s">
        <v>12</v>
      </c>
      <c r="M113">
        <v>0</v>
      </c>
      <c r="N113">
        <v>0</v>
      </c>
      <c r="O113">
        <v>0</v>
      </c>
      <c r="P113">
        <v>0</v>
      </c>
      <c r="Q113">
        <v>0</v>
      </c>
      <c r="R113" t="s">
        <v>12</v>
      </c>
      <c r="S113" t="s">
        <v>12</v>
      </c>
      <c r="T113" t="s">
        <v>12</v>
      </c>
      <c r="U113" t="s">
        <v>12</v>
      </c>
    </row>
    <row r="114" spans="1:21" x14ac:dyDescent="0.35">
      <c r="A114" t="s">
        <v>15</v>
      </c>
      <c r="B114">
        <v>29</v>
      </c>
      <c r="C114">
        <v>2018</v>
      </c>
      <c r="D114">
        <v>12</v>
      </c>
      <c r="E114">
        <v>2</v>
      </c>
      <c r="F114">
        <v>3300</v>
      </c>
      <c r="G114" t="s">
        <v>12</v>
      </c>
      <c r="H114">
        <v>0</v>
      </c>
      <c r="I114">
        <v>0</v>
      </c>
      <c r="J114">
        <v>0</v>
      </c>
      <c r="K114">
        <v>0</v>
      </c>
      <c r="L114" t="s">
        <v>12</v>
      </c>
      <c r="M114">
        <v>0</v>
      </c>
      <c r="N114">
        <v>0</v>
      </c>
      <c r="O114">
        <v>0</v>
      </c>
      <c r="P114">
        <v>0</v>
      </c>
      <c r="Q114">
        <v>0</v>
      </c>
      <c r="R114" t="s">
        <v>12</v>
      </c>
      <c r="S114" t="s">
        <v>12</v>
      </c>
      <c r="T114" t="s">
        <v>12</v>
      </c>
      <c r="U114" t="s">
        <v>12</v>
      </c>
    </row>
    <row r="115" spans="1:21" x14ac:dyDescent="0.35">
      <c r="A115" t="s">
        <v>15</v>
      </c>
      <c r="B115">
        <v>29</v>
      </c>
      <c r="C115">
        <v>2018</v>
      </c>
      <c r="D115">
        <v>12</v>
      </c>
      <c r="E115">
        <v>2</v>
      </c>
      <c r="F115">
        <v>3400</v>
      </c>
      <c r="G115" t="s">
        <v>12</v>
      </c>
      <c r="H115">
        <v>0</v>
      </c>
      <c r="I115">
        <v>0</v>
      </c>
      <c r="J115">
        <v>0</v>
      </c>
      <c r="K115">
        <v>0</v>
      </c>
      <c r="L115" t="s">
        <v>12</v>
      </c>
      <c r="M115">
        <v>0</v>
      </c>
      <c r="N115">
        <v>0</v>
      </c>
      <c r="O115">
        <v>0</v>
      </c>
      <c r="P115">
        <v>0</v>
      </c>
      <c r="Q115">
        <v>0</v>
      </c>
      <c r="R115" t="s">
        <v>12</v>
      </c>
      <c r="S115" t="s">
        <v>12</v>
      </c>
      <c r="T115" t="s">
        <v>12</v>
      </c>
      <c r="U115" t="s">
        <v>12</v>
      </c>
    </row>
    <row r="116" spans="1:21" x14ac:dyDescent="0.35">
      <c r="A116" t="s">
        <v>15</v>
      </c>
      <c r="B116">
        <v>29</v>
      </c>
      <c r="C116">
        <v>2018</v>
      </c>
      <c r="D116">
        <v>12</v>
      </c>
      <c r="E116">
        <v>2</v>
      </c>
      <c r="F116">
        <v>3500</v>
      </c>
      <c r="G116" t="s">
        <v>12</v>
      </c>
      <c r="H116">
        <v>0</v>
      </c>
      <c r="I116">
        <v>0</v>
      </c>
      <c r="J116">
        <v>0</v>
      </c>
      <c r="K116">
        <v>0</v>
      </c>
      <c r="L116" t="s">
        <v>12</v>
      </c>
      <c r="M116">
        <v>0</v>
      </c>
      <c r="N116">
        <v>0</v>
      </c>
      <c r="O116">
        <v>0</v>
      </c>
      <c r="P116">
        <v>0</v>
      </c>
      <c r="Q116">
        <v>0</v>
      </c>
      <c r="R116" t="s">
        <v>12</v>
      </c>
      <c r="S116" t="s">
        <v>12</v>
      </c>
      <c r="T116" t="s">
        <v>12</v>
      </c>
      <c r="U116" t="s">
        <v>12</v>
      </c>
    </row>
    <row r="117" spans="1:21" x14ac:dyDescent="0.35">
      <c r="A117" t="s">
        <v>15</v>
      </c>
      <c r="B117">
        <v>29</v>
      </c>
      <c r="C117">
        <v>2018</v>
      </c>
      <c r="D117">
        <v>12</v>
      </c>
      <c r="E117">
        <v>2</v>
      </c>
      <c r="F117">
        <v>3600</v>
      </c>
      <c r="G117" t="s">
        <v>12</v>
      </c>
      <c r="H117">
        <v>0</v>
      </c>
      <c r="I117">
        <v>0</v>
      </c>
      <c r="J117">
        <v>0</v>
      </c>
      <c r="K117">
        <v>0</v>
      </c>
      <c r="L117" t="s">
        <v>12</v>
      </c>
      <c r="M117">
        <v>0</v>
      </c>
      <c r="N117">
        <v>0</v>
      </c>
      <c r="O117">
        <v>0</v>
      </c>
      <c r="P117">
        <v>0</v>
      </c>
      <c r="Q117">
        <v>0</v>
      </c>
      <c r="R117" t="s">
        <v>12</v>
      </c>
      <c r="S117" t="s">
        <v>12</v>
      </c>
      <c r="T117" t="s">
        <v>12</v>
      </c>
      <c r="U117" t="s">
        <v>12</v>
      </c>
    </row>
    <row r="118" spans="1:21" x14ac:dyDescent="0.35">
      <c r="A118" t="s">
        <v>15</v>
      </c>
      <c r="B118">
        <v>29</v>
      </c>
      <c r="C118">
        <v>2018</v>
      </c>
      <c r="D118">
        <v>12</v>
      </c>
      <c r="E118">
        <v>2</v>
      </c>
      <c r="F118">
        <v>3700</v>
      </c>
      <c r="G118" t="s">
        <v>12</v>
      </c>
      <c r="H118">
        <v>0</v>
      </c>
      <c r="I118">
        <v>0</v>
      </c>
      <c r="J118">
        <v>0</v>
      </c>
      <c r="K118">
        <v>0</v>
      </c>
      <c r="L118" t="s">
        <v>12</v>
      </c>
      <c r="M118">
        <v>0</v>
      </c>
      <c r="N118">
        <v>0</v>
      </c>
      <c r="O118">
        <v>0</v>
      </c>
      <c r="P118">
        <v>0</v>
      </c>
      <c r="Q118">
        <v>0</v>
      </c>
      <c r="R118" t="s">
        <v>12</v>
      </c>
      <c r="S118" t="s">
        <v>12</v>
      </c>
      <c r="T118" t="s">
        <v>12</v>
      </c>
      <c r="U118" t="s">
        <v>12</v>
      </c>
    </row>
    <row r="119" spans="1:21" x14ac:dyDescent="0.35">
      <c r="A119" t="s">
        <v>15</v>
      </c>
      <c r="B119">
        <v>29</v>
      </c>
      <c r="C119">
        <v>2018</v>
      </c>
      <c r="D119">
        <v>12</v>
      </c>
      <c r="E119">
        <v>2</v>
      </c>
      <c r="F119">
        <v>3800</v>
      </c>
      <c r="G119" t="s">
        <v>12</v>
      </c>
      <c r="H119">
        <v>0</v>
      </c>
      <c r="I119">
        <v>0</v>
      </c>
      <c r="J119">
        <v>0</v>
      </c>
      <c r="K119">
        <v>0</v>
      </c>
      <c r="L119" t="s">
        <v>12</v>
      </c>
      <c r="M119">
        <v>0</v>
      </c>
      <c r="N119">
        <v>0</v>
      </c>
      <c r="O119">
        <v>0</v>
      </c>
      <c r="P119">
        <v>0</v>
      </c>
      <c r="Q119">
        <v>0</v>
      </c>
      <c r="R119" t="s">
        <v>12</v>
      </c>
      <c r="S119" t="s">
        <v>12</v>
      </c>
      <c r="T119" t="s">
        <v>12</v>
      </c>
      <c r="U119" t="s">
        <v>12</v>
      </c>
    </row>
    <row r="120" spans="1:21" x14ac:dyDescent="0.35">
      <c r="A120" t="s">
        <v>15</v>
      </c>
      <c r="B120">
        <v>29</v>
      </c>
      <c r="C120">
        <v>2018</v>
      </c>
      <c r="D120">
        <v>12</v>
      </c>
      <c r="E120">
        <v>2</v>
      </c>
      <c r="F120">
        <v>3900</v>
      </c>
      <c r="G120" t="s">
        <v>12</v>
      </c>
      <c r="H120">
        <v>0</v>
      </c>
      <c r="I120">
        <v>0</v>
      </c>
      <c r="J120">
        <v>0</v>
      </c>
      <c r="K120">
        <v>0</v>
      </c>
      <c r="L120" t="s">
        <v>12</v>
      </c>
      <c r="M120">
        <v>0</v>
      </c>
      <c r="N120">
        <v>0</v>
      </c>
      <c r="O120">
        <v>0</v>
      </c>
      <c r="P120">
        <v>0</v>
      </c>
      <c r="Q120">
        <v>0</v>
      </c>
      <c r="R120" t="s">
        <v>12</v>
      </c>
      <c r="S120" t="s">
        <v>12</v>
      </c>
      <c r="T120" t="s">
        <v>12</v>
      </c>
      <c r="U120" t="s">
        <v>12</v>
      </c>
    </row>
    <row r="121" spans="1:21" x14ac:dyDescent="0.35">
      <c r="A121" t="s">
        <v>15</v>
      </c>
      <c r="B121">
        <v>29</v>
      </c>
      <c r="C121">
        <v>2018</v>
      </c>
      <c r="D121">
        <v>12</v>
      </c>
      <c r="E121">
        <v>2</v>
      </c>
      <c r="F121">
        <v>4000</v>
      </c>
      <c r="G121" t="s">
        <v>54</v>
      </c>
      <c r="H121">
        <v>0</v>
      </c>
      <c r="I121">
        <v>0</v>
      </c>
      <c r="J121">
        <v>0</v>
      </c>
      <c r="K121">
        <v>0</v>
      </c>
      <c r="L121" t="s">
        <v>12</v>
      </c>
      <c r="M121">
        <v>0</v>
      </c>
      <c r="N121">
        <v>0</v>
      </c>
      <c r="O121">
        <v>0</v>
      </c>
      <c r="P121">
        <v>0</v>
      </c>
      <c r="Q121">
        <v>0</v>
      </c>
      <c r="R121" t="s">
        <v>54</v>
      </c>
      <c r="S121" t="s">
        <v>12</v>
      </c>
      <c r="T121" t="s">
        <v>12</v>
      </c>
      <c r="U121" t="s">
        <v>12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U41"/>
  <sheetViews>
    <sheetView zoomScale="80" zoomScaleNormal="80" workbookViewId="0">
      <selection activeCell="A53" sqref="A53:XFD53"/>
    </sheetView>
  </sheetViews>
  <sheetFormatPr defaultRowHeight="12.75" x14ac:dyDescent="0.35"/>
  <cols>
    <col min="7" max="7" width="48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1060</v>
      </c>
      <c r="B2">
        <v>46</v>
      </c>
      <c r="C2">
        <v>2018</v>
      </c>
      <c r="D2">
        <v>12</v>
      </c>
      <c r="E2">
        <v>0</v>
      </c>
      <c r="F2">
        <v>100</v>
      </c>
      <c r="G2" t="s">
        <v>1201</v>
      </c>
      <c r="H2">
        <v>31432028</v>
      </c>
      <c r="I2">
        <v>12716541</v>
      </c>
      <c r="J2">
        <v>0</v>
      </c>
      <c r="K2">
        <v>44148569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1060</v>
      </c>
      <c r="B3">
        <v>46</v>
      </c>
      <c r="C3">
        <v>2018</v>
      </c>
      <c r="D3">
        <v>12</v>
      </c>
      <c r="E3">
        <v>0</v>
      </c>
      <c r="F3">
        <v>200</v>
      </c>
      <c r="G3" t="s">
        <v>1202</v>
      </c>
      <c r="H3">
        <v>334414</v>
      </c>
      <c r="I3">
        <v>0</v>
      </c>
      <c r="J3">
        <v>0</v>
      </c>
      <c r="K3">
        <v>334414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1060</v>
      </c>
      <c r="B4">
        <v>46</v>
      </c>
      <c r="C4">
        <v>2018</v>
      </c>
      <c r="D4">
        <v>12</v>
      </c>
      <c r="E4">
        <v>0</v>
      </c>
      <c r="F4">
        <v>300</v>
      </c>
      <c r="G4" t="s">
        <v>1204</v>
      </c>
      <c r="H4">
        <v>26723012</v>
      </c>
      <c r="I4">
        <v>4257792</v>
      </c>
      <c r="J4">
        <v>0</v>
      </c>
      <c r="K4">
        <v>30980804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1060</v>
      </c>
      <c r="B5">
        <v>46</v>
      </c>
      <c r="C5">
        <v>2018</v>
      </c>
      <c r="D5">
        <v>12</v>
      </c>
      <c r="E5">
        <v>0</v>
      </c>
      <c r="F5">
        <v>400</v>
      </c>
      <c r="G5" t="s">
        <v>1353</v>
      </c>
      <c r="H5">
        <v>11699322</v>
      </c>
      <c r="I5">
        <v>13977831</v>
      </c>
      <c r="J5">
        <v>0</v>
      </c>
      <c r="K5">
        <v>25677153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1060</v>
      </c>
      <c r="B6">
        <v>46</v>
      </c>
      <c r="C6">
        <v>2018</v>
      </c>
      <c r="D6">
        <v>12</v>
      </c>
      <c r="E6">
        <v>0</v>
      </c>
      <c r="F6">
        <v>500</v>
      </c>
      <c r="G6" t="s">
        <v>1476</v>
      </c>
      <c r="H6">
        <v>8643164</v>
      </c>
      <c r="I6">
        <v>5972865</v>
      </c>
      <c r="J6">
        <v>0</v>
      </c>
      <c r="K6">
        <v>14616029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1060</v>
      </c>
      <c r="B7">
        <v>46</v>
      </c>
      <c r="C7">
        <v>2018</v>
      </c>
      <c r="D7">
        <v>12</v>
      </c>
      <c r="E7">
        <v>0</v>
      </c>
      <c r="F7">
        <v>600</v>
      </c>
      <c r="G7" t="s">
        <v>1206</v>
      </c>
      <c r="H7">
        <v>376198</v>
      </c>
      <c r="I7">
        <v>0</v>
      </c>
      <c r="J7">
        <v>0</v>
      </c>
      <c r="K7">
        <v>376198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1060</v>
      </c>
      <c r="B8">
        <v>46</v>
      </c>
      <c r="C8">
        <v>2018</v>
      </c>
      <c r="D8">
        <v>12</v>
      </c>
      <c r="E8">
        <v>0</v>
      </c>
      <c r="F8">
        <v>700</v>
      </c>
      <c r="G8" t="s">
        <v>1207</v>
      </c>
      <c r="H8">
        <v>61183</v>
      </c>
      <c r="I8">
        <v>182988</v>
      </c>
      <c r="J8">
        <v>0</v>
      </c>
      <c r="K8">
        <v>244171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1060</v>
      </c>
      <c r="B9">
        <v>46</v>
      </c>
      <c r="C9">
        <v>2018</v>
      </c>
      <c r="D9">
        <v>12</v>
      </c>
      <c r="E9">
        <v>0</v>
      </c>
      <c r="F9">
        <v>800</v>
      </c>
      <c r="G9" t="s">
        <v>1208</v>
      </c>
      <c r="H9">
        <v>96425</v>
      </c>
      <c r="I9">
        <v>14347</v>
      </c>
      <c r="J9">
        <v>0</v>
      </c>
      <c r="K9">
        <v>110772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1060</v>
      </c>
      <c r="B10">
        <v>46</v>
      </c>
      <c r="C10">
        <v>2018</v>
      </c>
      <c r="D10">
        <v>12</v>
      </c>
      <c r="E10">
        <v>0</v>
      </c>
      <c r="F10">
        <v>900</v>
      </c>
      <c r="G10" t="s">
        <v>1209</v>
      </c>
      <c r="H10">
        <v>0</v>
      </c>
      <c r="I10">
        <v>2417</v>
      </c>
      <c r="J10">
        <v>0</v>
      </c>
      <c r="K10">
        <v>2417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1060</v>
      </c>
      <c r="B11">
        <v>46</v>
      </c>
      <c r="C11">
        <v>2018</v>
      </c>
      <c r="D11">
        <v>12</v>
      </c>
      <c r="E11">
        <v>0</v>
      </c>
      <c r="F11">
        <v>1000</v>
      </c>
      <c r="G11" t="s">
        <v>1210</v>
      </c>
      <c r="H11">
        <v>327</v>
      </c>
      <c r="I11">
        <v>0</v>
      </c>
      <c r="J11">
        <v>0</v>
      </c>
      <c r="K11">
        <v>327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1060</v>
      </c>
      <c r="B12">
        <v>46</v>
      </c>
      <c r="C12">
        <v>2018</v>
      </c>
      <c r="D12">
        <v>12</v>
      </c>
      <c r="E12">
        <v>0</v>
      </c>
      <c r="F12">
        <v>1100</v>
      </c>
      <c r="G12" t="s">
        <v>1212</v>
      </c>
      <c r="H12">
        <v>3465</v>
      </c>
      <c r="I12">
        <v>0</v>
      </c>
      <c r="J12">
        <v>0</v>
      </c>
      <c r="K12">
        <v>3465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1060</v>
      </c>
      <c r="B13">
        <v>46</v>
      </c>
      <c r="C13">
        <v>2018</v>
      </c>
      <c r="D13">
        <v>12</v>
      </c>
      <c r="E13">
        <v>0</v>
      </c>
      <c r="F13">
        <v>1200</v>
      </c>
      <c r="G13" t="s">
        <v>1213</v>
      </c>
      <c r="H13">
        <v>358599</v>
      </c>
      <c r="I13">
        <v>0</v>
      </c>
      <c r="J13">
        <v>0</v>
      </c>
      <c r="K13">
        <v>358599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1060</v>
      </c>
      <c r="B14">
        <v>46</v>
      </c>
      <c r="C14">
        <v>2018</v>
      </c>
      <c r="D14">
        <v>12</v>
      </c>
      <c r="E14">
        <v>0</v>
      </c>
      <c r="F14">
        <v>1300</v>
      </c>
      <c r="G14" t="s">
        <v>1214</v>
      </c>
      <c r="H14">
        <v>897</v>
      </c>
      <c r="I14">
        <v>0</v>
      </c>
      <c r="J14">
        <v>0</v>
      </c>
      <c r="K14">
        <v>897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1060</v>
      </c>
      <c r="B15">
        <v>46</v>
      </c>
      <c r="C15">
        <v>2018</v>
      </c>
      <c r="D15">
        <v>12</v>
      </c>
      <c r="E15">
        <v>0</v>
      </c>
      <c r="F15">
        <v>1400</v>
      </c>
      <c r="G15" t="s">
        <v>1215</v>
      </c>
      <c r="H15">
        <v>149173</v>
      </c>
      <c r="I15">
        <v>0</v>
      </c>
      <c r="J15">
        <v>0</v>
      </c>
      <c r="K15">
        <v>149173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1060</v>
      </c>
      <c r="B16">
        <v>46</v>
      </c>
      <c r="C16">
        <v>2018</v>
      </c>
      <c r="D16">
        <v>12</v>
      </c>
      <c r="E16">
        <v>0</v>
      </c>
      <c r="F16">
        <v>1500</v>
      </c>
      <c r="G16" t="s">
        <v>1216</v>
      </c>
      <c r="H16">
        <v>98894</v>
      </c>
      <c r="I16">
        <v>0</v>
      </c>
      <c r="J16">
        <v>0</v>
      </c>
      <c r="K16">
        <v>98894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1060</v>
      </c>
      <c r="B17">
        <v>46</v>
      </c>
      <c r="C17">
        <v>2018</v>
      </c>
      <c r="D17">
        <v>12</v>
      </c>
      <c r="E17">
        <v>0</v>
      </c>
      <c r="F17">
        <v>1600</v>
      </c>
      <c r="G17" t="s">
        <v>1217</v>
      </c>
      <c r="H17">
        <v>2568</v>
      </c>
      <c r="I17">
        <v>0</v>
      </c>
      <c r="J17">
        <v>0</v>
      </c>
      <c r="K17">
        <v>2568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1060</v>
      </c>
      <c r="B18">
        <v>46</v>
      </c>
      <c r="C18">
        <v>2018</v>
      </c>
      <c r="D18">
        <v>12</v>
      </c>
      <c r="E18">
        <v>0</v>
      </c>
      <c r="F18">
        <v>1700</v>
      </c>
      <c r="G18" t="s">
        <v>1823</v>
      </c>
      <c r="H18">
        <v>1462699</v>
      </c>
      <c r="I18">
        <v>0</v>
      </c>
      <c r="J18">
        <v>0</v>
      </c>
      <c r="K18">
        <v>1462699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1060</v>
      </c>
      <c r="B19">
        <v>46</v>
      </c>
      <c r="C19">
        <v>2018</v>
      </c>
      <c r="D19">
        <v>12</v>
      </c>
      <c r="E19">
        <v>0</v>
      </c>
      <c r="F19">
        <v>1800</v>
      </c>
      <c r="G19" t="s">
        <v>1354</v>
      </c>
      <c r="H19">
        <v>1045448</v>
      </c>
      <c r="I19">
        <v>0</v>
      </c>
      <c r="J19">
        <v>0</v>
      </c>
      <c r="K19">
        <v>1045448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1060</v>
      </c>
      <c r="B20">
        <v>46</v>
      </c>
      <c r="C20">
        <v>2018</v>
      </c>
      <c r="D20">
        <v>12</v>
      </c>
      <c r="E20">
        <v>0</v>
      </c>
      <c r="F20">
        <v>1900</v>
      </c>
      <c r="G20" t="s">
        <v>1355</v>
      </c>
      <c r="H20">
        <v>267908</v>
      </c>
      <c r="I20">
        <v>0</v>
      </c>
      <c r="J20">
        <v>0</v>
      </c>
      <c r="K20">
        <v>267908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1060</v>
      </c>
      <c r="B21">
        <v>46</v>
      </c>
      <c r="C21">
        <v>2018</v>
      </c>
      <c r="D21">
        <v>12</v>
      </c>
      <c r="E21">
        <v>0</v>
      </c>
      <c r="F21">
        <v>2000</v>
      </c>
      <c r="G21" t="s">
        <v>1482</v>
      </c>
      <c r="H21">
        <v>46</v>
      </c>
      <c r="I21">
        <v>0</v>
      </c>
      <c r="J21">
        <v>0</v>
      </c>
      <c r="K21">
        <v>46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1060</v>
      </c>
      <c r="B22">
        <v>46</v>
      </c>
      <c r="C22">
        <v>2018</v>
      </c>
      <c r="D22">
        <v>12</v>
      </c>
      <c r="E22">
        <v>0</v>
      </c>
      <c r="F22">
        <v>2100</v>
      </c>
      <c r="G22" t="s">
        <v>1356</v>
      </c>
      <c r="H22">
        <v>327029</v>
      </c>
      <c r="I22">
        <v>0</v>
      </c>
      <c r="J22">
        <v>0</v>
      </c>
      <c r="K22">
        <v>327029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1060</v>
      </c>
      <c r="B23">
        <v>46</v>
      </c>
      <c r="C23">
        <v>2018</v>
      </c>
      <c r="D23">
        <v>12</v>
      </c>
      <c r="E23">
        <v>0</v>
      </c>
      <c r="F23">
        <v>2200</v>
      </c>
      <c r="G23" t="s">
        <v>1357</v>
      </c>
      <c r="H23">
        <v>2936558</v>
      </c>
      <c r="I23">
        <v>0</v>
      </c>
      <c r="J23">
        <v>0</v>
      </c>
      <c r="K23">
        <v>2936558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1060</v>
      </c>
      <c r="B24">
        <v>46</v>
      </c>
      <c r="C24">
        <v>2018</v>
      </c>
      <c r="D24">
        <v>12</v>
      </c>
      <c r="E24">
        <v>0</v>
      </c>
      <c r="F24">
        <v>2300</v>
      </c>
      <c r="G24" t="s">
        <v>1218</v>
      </c>
      <c r="H24">
        <v>680</v>
      </c>
      <c r="I24">
        <v>0</v>
      </c>
      <c r="J24">
        <v>0</v>
      </c>
      <c r="K24">
        <v>680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1060</v>
      </c>
      <c r="B25">
        <v>46</v>
      </c>
      <c r="C25">
        <v>2018</v>
      </c>
      <c r="D25">
        <v>12</v>
      </c>
      <c r="E25">
        <v>0</v>
      </c>
      <c r="F25">
        <v>2400</v>
      </c>
      <c r="G25" t="s">
        <v>1824</v>
      </c>
      <c r="H25">
        <v>267261</v>
      </c>
      <c r="I25">
        <v>0</v>
      </c>
      <c r="J25">
        <v>0</v>
      </c>
      <c r="K25">
        <v>267261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1060</v>
      </c>
      <c r="B26">
        <v>46</v>
      </c>
      <c r="C26">
        <v>2018</v>
      </c>
      <c r="D26">
        <v>12</v>
      </c>
      <c r="E26">
        <v>0</v>
      </c>
      <c r="F26">
        <v>2500</v>
      </c>
      <c r="G26" t="s">
        <v>1825</v>
      </c>
      <c r="H26">
        <v>2235</v>
      </c>
      <c r="I26">
        <v>0</v>
      </c>
      <c r="J26">
        <v>0</v>
      </c>
      <c r="K26">
        <v>2235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1060</v>
      </c>
      <c r="B27">
        <v>46</v>
      </c>
      <c r="C27">
        <v>2018</v>
      </c>
      <c r="D27">
        <v>12</v>
      </c>
      <c r="E27">
        <v>0</v>
      </c>
      <c r="F27">
        <v>2600</v>
      </c>
      <c r="G27" t="s">
        <v>1826</v>
      </c>
      <c r="H27">
        <v>567989</v>
      </c>
      <c r="I27">
        <v>0</v>
      </c>
      <c r="J27">
        <v>0</v>
      </c>
      <c r="K27">
        <v>567989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1060</v>
      </c>
      <c r="B28">
        <v>46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1060</v>
      </c>
      <c r="B29">
        <v>46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1060</v>
      </c>
      <c r="B30">
        <v>46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1060</v>
      </c>
      <c r="B31">
        <v>46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1060</v>
      </c>
      <c r="B32">
        <v>46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1060</v>
      </c>
      <c r="B33">
        <v>46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1060</v>
      </c>
      <c r="B34">
        <v>46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1060</v>
      </c>
      <c r="B35">
        <v>46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1060</v>
      </c>
      <c r="B36">
        <v>46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1060</v>
      </c>
      <c r="B37">
        <v>46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1060</v>
      </c>
      <c r="B38">
        <v>46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1060</v>
      </c>
      <c r="B39">
        <v>46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1060</v>
      </c>
      <c r="B40">
        <v>46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1060</v>
      </c>
      <c r="B41">
        <v>46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86857522</v>
      </c>
      <c r="I41">
        <v>37124781</v>
      </c>
      <c r="J41">
        <v>0</v>
      </c>
      <c r="K41">
        <v>123982303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B3380-08E5-4FDA-9440-ECE14340D8A5}">
  <sheetPr>
    <tabColor rgb="FFFFFF00"/>
  </sheetPr>
  <dimension ref="A1:U41"/>
  <sheetViews>
    <sheetView zoomScale="80" zoomScaleNormal="80" workbookViewId="0">
      <selection sqref="A1:XFD1048576"/>
    </sheetView>
  </sheetViews>
  <sheetFormatPr defaultRowHeight="12.7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1484</v>
      </c>
      <c r="B2">
        <v>50</v>
      </c>
      <c r="C2">
        <v>2018</v>
      </c>
      <c r="D2">
        <v>12</v>
      </c>
      <c r="E2">
        <v>0</v>
      </c>
      <c r="F2">
        <v>100</v>
      </c>
      <c r="G2" t="s">
        <v>1485</v>
      </c>
      <c r="H2">
        <v>110113979</v>
      </c>
      <c r="I2">
        <v>0</v>
      </c>
      <c r="J2">
        <v>0</v>
      </c>
      <c r="K2">
        <v>110113979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1484</v>
      </c>
      <c r="B3">
        <v>50</v>
      </c>
      <c r="C3">
        <v>2018</v>
      </c>
      <c r="D3">
        <v>12</v>
      </c>
      <c r="E3">
        <v>0</v>
      </c>
      <c r="F3">
        <v>200</v>
      </c>
      <c r="G3" t="s">
        <v>1827</v>
      </c>
      <c r="H3">
        <v>3358695</v>
      </c>
      <c r="I3">
        <v>0</v>
      </c>
      <c r="J3">
        <v>0</v>
      </c>
      <c r="K3">
        <v>3358695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1484</v>
      </c>
      <c r="B4">
        <v>50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1484</v>
      </c>
      <c r="B5">
        <v>50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1484</v>
      </c>
      <c r="B6">
        <v>50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1484</v>
      </c>
      <c r="B7">
        <v>50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1484</v>
      </c>
      <c r="B8">
        <v>50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1484</v>
      </c>
      <c r="B9">
        <v>50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1484</v>
      </c>
      <c r="B10">
        <v>50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1484</v>
      </c>
      <c r="B11">
        <v>50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1484</v>
      </c>
      <c r="B12">
        <v>50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1484</v>
      </c>
      <c r="B13">
        <v>50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1484</v>
      </c>
      <c r="B14">
        <v>50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1484</v>
      </c>
      <c r="B15">
        <v>50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1484</v>
      </c>
      <c r="B16">
        <v>50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1484</v>
      </c>
      <c r="B17">
        <v>50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1484</v>
      </c>
      <c r="B18">
        <v>50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1484</v>
      </c>
      <c r="B19">
        <v>50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1484</v>
      </c>
      <c r="B20">
        <v>50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1484</v>
      </c>
      <c r="B21">
        <v>50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1484</v>
      </c>
      <c r="B22">
        <v>50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1484</v>
      </c>
      <c r="B23">
        <v>50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1484</v>
      </c>
      <c r="B24">
        <v>50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1484</v>
      </c>
      <c r="B25">
        <v>50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1484</v>
      </c>
      <c r="B26">
        <v>50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1484</v>
      </c>
      <c r="B27">
        <v>50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1484</v>
      </c>
      <c r="B28">
        <v>50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1484</v>
      </c>
      <c r="B29">
        <v>50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1484</v>
      </c>
      <c r="B30">
        <v>50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1484</v>
      </c>
      <c r="B31">
        <v>50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1484</v>
      </c>
      <c r="B32">
        <v>50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1484</v>
      </c>
      <c r="B33">
        <v>50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1484</v>
      </c>
      <c r="B34">
        <v>50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1484</v>
      </c>
      <c r="B35">
        <v>50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1484</v>
      </c>
      <c r="B36">
        <v>50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1484</v>
      </c>
      <c r="B37">
        <v>50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1484</v>
      </c>
      <c r="B38">
        <v>50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1484</v>
      </c>
      <c r="B39">
        <v>50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1484</v>
      </c>
      <c r="B40">
        <v>50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1484</v>
      </c>
      <c r="B41">
        <v>50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113472674</v>
      </c>
      <c r="I41">
        <v>0</v>
      </c>
      <c r="J41">
        <v>0</v>
      </c>
      <c r="K41">
        <v>113472674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U41"/>
  <sheetViews>
    <sheetView zoomScale="80" zoomScaleNormal="80" workbookViewId="0">
      <selection activeCell="H47" sqref="H47"/>
    </sheetView>
  </sheetViews>
  <sheetFormatPr defaultRowHeight="12.7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879</v>
      </c>
      <c r="B2">
        <v>43</v>
      </c>
      <c r="C2">
        <v>2018</v>
      </c>
      <c r="D2">
        <v>12</v>
      </c>
      <c r="E2">
        <v>0</v>
      </c>
      <c r="F2">
        <v>100</v>
      </c>
      <c r="G2" t="s">
        <v>1073</v>
      </c>
      <c r="H2">
        <v>414590</v>
      </c>
      <c r="I2">
        <v>2258216</v>
      </c>
      <c r="J2">
        <v>0</v>
      </c>
      <c r="K2">
        <v>2672806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879</v>
      </c>
      <c r="B3">
        <v>43</v>
      </c>
      <c r="C3">
        <v>2018</v>
      </c>
      <c r="D3">
        <v>12</v>
      </c>
      <c r="E3">
        <v>0</v>
      </c>
      <c r="F3">
        <v>200</v>
      </c>
      <c r="G3" t="s">
        <v>1009</v>
      </c>
      <c r="H3">
        <v>342284</v>
      </c>
      <c r="I3">
        <v>569012</v>
      </c>
      <c r="J3">
        <v>0</v>
      </c>
      <c r="K3">
        <v>911296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879</v>
      </c>
      <c r="B4">
        <v>43</v>
      </c>
      <c r="C4">
        <v>2018</v>
      </c>
      <c r="D4">
        <v>12</v>
      </c>
      <c r="E4">
        <v>0</v>
      </c>
      <c r="F4">
        <v>300</v>
      </c>
      <c r="G4" t="s">
        <v>1074</v>
      </c>
      <c r="H4">
        <v>248112</v>
      </c>
      <c r="I4">
        <v>495648</v>
      </c>
      <c r="J4">
        <v>0</v>
      </c>
      <c r="K4">
        <v>743760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879</v>
      </c>
      <c r="B5">
        <v>43</v>
      </c>
      <c r="C5">
        <v>2018</v>
      </c>
      <c r="D5">
        <v>12</v>
      </c>
      <c r="E5">
        <v>0</v>
      </c>
      <c r="F5">
        <v>400</v>
      </c>
      <c r="G5" t="s">
        <v>1010</v>
      </c>
      <c r="H5">
        <v>0</v>
      </c>
      <c r="I5">
        <v>405869</v>
      </c>
      <c r="J5">
        <v>0</v>
      </c>
      <c r="K5">
        <v>405869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879</v>
      </c>
      <c r="B6">
        <v>43</v>
      </c>
      <c r="C6">
        <v>2018</v>
      </c>
      <c r="D6">
        <v>12</v>
      </c>
      <c r="E6">
        <v>0</v>
      </c>
      <c r="F6">
        <v>500</v>
      </c>
      <c r="G6" t="s">
        <v>1075</v>
      </c>
      <c r="H6">
        <v>0</v>
      </c>
      <c r="I6">
        <v>816273</v>
      </c>
      <c r="J6">
        <v>0</v>
      </c>
      <c r="K6">
        <v>816273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879</v>
      </c>
      <c r="B7">
        <v>43</v>
      </c>
      <c r="C7">
        <v>2018</v>
      </c>
      <c r="D7">
        <v>12</v>
      </c>
      <c r="E7">
        <v>0</v>
      </c>
      <c r="F7">
        <v>600</v>
      </c>
      <c r="G7" t="s">
        <v>1076</v>
      </c>
      <c r="H7">
        <v>342284</v>
      </c>
      <c r="I7">
        <v>555690</v>
      </c>
      <c r="J7">
        <v>0</v>
      </c>
      <c r="K7">
        <v>897974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879</v>
      </c>
      <c r="B8">
        <v>43</v>
      </c>
      <c r="C8">
        <v>2018</v>
      </c>
      <c r="D8">
        <v>12</v>
      </c>
      <c r="E8">
        <v>0</v>
      </c>
      <c r="F8">
        <v>700</v>
      </c>
      <c r="G8" t="s">
        <v>1556</v>
      </c>
      <c r="H8">
        <v>0</v>
      </c>
      <c r="I8">
        <v>2980</v>
      </c>
      <c r="J8">
        <v>0</v>
      </c>
      <c r="K8">
        <v>2980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879</v>
      </c>
      <c r="B9">
        <v>43</v>
      </c>
      <c r="C9">
        <v>2018</v>
      </c>
      <c r="D9">
        <v>12</v>
      </c>
      <c r="E9">
        <v>0</v>
      </c>
      <c r="F9">
        <v>800</v>
      </c>
      <c r="G9" t="s">
        <v>1008</v>
      </c>
      <c r="H9">
        <v>248933</v>
      </c>
      <c r="I9">
        <v>440914</v>
      </c>
      <c r="J9">
        <v>0</v>
      </c>
      <c r="K9">
        <v>689847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879</v>
      </c>
      <c r="B10">
        <v>43</v>
      </c>
      <c r="C10">
        <v>2018</v>
      </c>
      <c r="D10">
        <v>12</v>
      </c>
      <c r="E10">
        <v>0</v>
      </c>
      <c r="F10">
        <v>900</v>
      </c>
      <c r="G10" t="s">
        <v>1077</v>
      </c>
      <c r="H10">
        <v>123989</v>
      </c>
      <c r="I10">
        <v>145116</v>
      </c>
      <c r="J10">
        <v>0</v>
      </c>
      <c r="K10">
        <v>269105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879</v>
      </c>
      <c r="B11">
        <v>43</v>
      </c>
      <c r="C11">
        <v>2018</v>
      </c>
      <c r="D11">
        <v>12</v>
      </c>
      <c r="E11">
        <v>0</v>
      </c>
      <c r="F11">
        <v>1000</v>
      </c>
      <c r="G11" t="s">
        <v>971</v>
      </c>
      <c r="H11">
        <v>715683</v>
      </c>
      <c r="I11">
        <v>0</v>
      </c>
      <c r="J11">
        <v>0</v>
      </c>
      <c r="K11">
        <v>715683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879</v>
      </c>
      <c r="B12">
        <v>43</v>
      </c>
      <c r="C12">
        <v>2018</v>
      </c>
      <c r="D12">
        <v>12</v>
      </c>
      <c r="E12">
        <v>0</v>
      </c>
      <c r="F12">
        <v>1100</v>
      </c>
      <c r="G12" t="s">
        <v>1078</v>
      </c>
      <c r="H12">
        <v>280050</v>
      </c>
      <c r="I12">
        <v>498342</v>
      </c>
      <c r="J12">
        <v>0</v>
      </c>
      <c r="K12">
        <v>778392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879</v>
      </c>
      <c r="B13">
        <v>43</v>
      </c>
      <c r="C13">
        <v>2018</v>
      </c>
      <c r="D13">
        <v>12</v>
      </c>
      <c r="E13">
        <v>0</v>
      </c>
      <c r="F13">
        <v>1200</v>
      </c>
      <c r="G13" t="s">
        <v>1080</v>
      </c>
      <c r="H13">
        <v>0</v>
      </c>
      <c r="I13">
        <v>15472</v>
      </c>
      <c r="J13">
        <v>0</v>
      </c>
      <c r="K13">
        <v>15472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879</v>
      </c>
      <c r="B14">
        <v>43</v>
      </c>
      <c r="C14">
        <v>2018</v>
      </c>
      <c r="D14">
        <v>12</v>
      </c>
      <c r="E14">
        <v>0</v>
      </c>
      <c r="F14">
        <v>1300</v>
      </c>
      <c r="G14" t="s">
        <v>1081</v>
      </c>
      <c r="H14">
        <v>0</v>
      </c>
      <c r="I14">
        <v>15994</v>
      </c>
      <c r="J14">
        <v>0</v>
      </c>
      <c r="K14">
        <v>15994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879</v>
      </c>
      <c r="B15">
        <v>43</v>
      </c>
      <c r="C15">
        <v>2018</v>
      </c>
      <c r="D15">
        <v>12</v>
      </c>
      <c r="E15">
        <v>0</v>
      </c>
      <c r="F15">
        <v>1400</v>
      </c>
      <c r="G15" t="s">
        <v>1219</v>
      </c>
      <c r="H15">
        <v>0</v>
      </c>
      <c r="I15">
        <v>543720</v>
      </c>
      <c r="J15">
        <v>0</v>
      </c>
      <c r="K15">
        <v>543720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879</v>
      </c>
      <c r="B16">
        <v>43</v>
      </c>
      <c r="C16">
        <v>2018</v>
      </c>
      <c r="D16">
        <v>12</v>
      </c>
      <c r="E16">
        <v>0</v>
      </c>
      <c r="F16">
        <v>1500</v>
      </c>
      <c r="G16" t="s">
        <v>1358</v>
      </c>
      <c r="H16">
        <v>433892</v>
      </c>
      <c r="I16">
        <v>430341</v>
      </c>
      <c r="J16">
        <v>0</v>
      </c>
      <c r="K16">
        <v>864233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879</v>
      </c>
      <c r="B17">
        <v>43</v>
      </c>
      <c r="C17">
        <v>2018</v>
      </c>
      <c r="D17">
        <v>12</v>
      </c>
      <c r="E17">
        <v>0</v>
      </c>
      <c r="F17">
        <v>1600</v>
      </c>
      <c r="G17" t="s">
        <v>1828</v>
      </c>
      <c r="H17">
        <v>1835882</v>
      </c>
      <c r="I17">
        <v>3188177</v>
      </c>
      <c r="J17">
        <v>0</v>
      </c>
      <c r="K17">
        <v>5024059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879</v>
      </c>
      <c r="B18">
        <v>43</v>
      </c>
      <c r="C18">
        <v>2018</v>
      </c>
      <c r="D18">
        <v>12</v>
      </c>
      <c r="E18">
        <v>0</v>
      </c>
      <c r="F18">
        <v>1700</v>
      </c>
      <c r="G18" t="s">
        <v>1488</v>
      </c>
      <c r="H18">
        <v>0</v>
      </c>
      <c r="I18">
        <v>3443</v>
      </c>
      <c r="J18">
        <v>0</v>
      </c>
      <c r="K18">
        <v>3443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879</v>
      </c>
      <c r="B19">
        <v>43</v>
      </c>
      <c r="C19">
        <v>2018</v>
      </c>
      <c r="D19">
        <v>12</v>
      </c>
      <c r="E19">
        <v>0</v>
      </c>
      <c r="F19">
        <v>1800</v>
      </c>
      <c r="G19" t="s">
        <v>1829</v>
      </c>
      <c r="H19">
        <v>0</v>
      </c>
      <c r="I19">
        <v>5558</v>
      </c>
      <c r="J19">
        <v>0</v>
      </c>
      <c r="K19">
        <v>5558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879</v>
      </c>
      <c r="B20">
        <v>43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879</v>
      </c>
      <c r="B21">
        <v>43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879</v>
      </c>
      <c r="B22">
        <v>43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879</v>
      </c>
      <c r="B23">
        <v>43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879</v>
      </c>
      <c r="B24">
        <v>43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879</v>
      </c>
      <c r="B25">
        <v>43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879</v>
      </c>
      <c r="B26">
        <v>43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879</v>
      </c>
      <c r="B27">
        <v>43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879</v>
      </c>
      <c r="B28">
        <v>43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879</v>
      </c>
      <c r="B29">
        <v>43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879</v>
      </c>
      <c r="B30">
        <v>43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879</v>
      </c>
      <c r="B31">
        <v>43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879</v>
      </c>
      <c r="B32">
        <v>43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879</v>
      </c>
      <c r="B33">
        <v>43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879</v>
      </c>
      <c r="B34">
        <v>43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879</v>
      </c>
      <c r="B35">
        <v>43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879</v>
      </c>
      <c r="B36">
        <v>43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879</v>
      </c>
      <c r="B37">
        <v>43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879</v>
      </c>
      <c r="B38">
        <v>43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879</v>
      </c>
      <c r="B39">
        <v>43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879</v>
      </c>
      <c r="B40">
        <v>43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879</v>
      </c>
      <c r="B41">
        <v>43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4985699</v>
      </c>
      <c r="I41">
        <v>10390765</v>
      </c>
      <c r="J41">
        <v>0</v>
      </c>
      <c r="K41">
        <v>15376464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U41"/>
  <sheetViews>
    <sheetView zoomScale="80" zoomScaleNormal="80" workbookViewId="0">
      <selection activeCell="G2" sqref="G2"/>
    </sheetView>
  </sheetViews>
  <sheetFormatPr defaultRowHeight="12.7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11</v>
      </c>
      <c r="B2">
        <v>25</v>
      </c>
      <c r="C2">
        <v>2018</v>
      </c>
      <c r="D2">
        <v>12</v>
      </c>
      <c r="E2">
        <v>0</v>
      </c>
      <c r="F2">
        <v>100</v>
      </c>
      <c r="G2" t="s">
        <v>23</v>
      </c>
      <c r="H2">
        <v>-3505371</v>
      </c>
      <c r="I2">
        <v>0</v>
      </c>
      <c r="J2">
        <v>0</v>
      </c>
      <c r="K2">
        <v>-3505371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11</v>
      </c>
      <c r="B3">
        <v>25</v>
      </c>
      <c r="C3">
        <v>2018</v>
      </c>
      <c r="D3">
        <v>12</v>
      </c>
      <c r="E3">
        <v>0</v>
      </c>
      <c r="F3">
        <v>200</v>
      </c>
      <c r="G3" t="s">
        <v>12</v>
      </c>
      <c r="H3">
        <v>0</v>
      </c>
      <c r="I3">
        <v>0</v>
      </c>
      <c r="J3">
        <v>0</v>
      </c>
      <c r="K3">
        <v>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11</v>
      </c>
      <c r="B4">
        <v>25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11</v>
      </c>
      <c r="B5">
        <v>25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11</v>
      </c>
      <c r="B6">
        <v>25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11</v>
      </c>
      <c r="B7">
        <v>25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11</v>
      </c>
      <c r="B8">
        <v>25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11</v>
      </c>
      <c r="B9">
        <v>25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11</v>
      </c>
      <c r="B10">
        <v>25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11</v>
      </c>
      <c r="B11">
        <v>25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11</v>
      </c>
      <c r="B12">
        <v>25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11</v>
      </c>
      <c r="B13">
        <v>25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11</v>
      </c>
      <c r="B14">
        <v>25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11</v>
      </c>
      <c r="B15">
        <v>25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11</v>
      </c>
      <c r="B16">
        <v>25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11</v>
      </c>
      <c r="B17">
        <v>25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11</v>
      </c>
      <c r="B18">
        <v>25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11</v>
      </c>
      <c r="B19">
        <v>25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11</v>
      </c>
      <c r="B20">
        <v>25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11</v>
      </c>
      <c r="B21">
        <v>25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11</v>
      </c>
      <c r="B22">
        <v>25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11</v>
      </c>
      <c r="B23">
        <v>25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11</v>
      </c>
      <c r="B24">
        <v>25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11</v>
      </c>
      <c r="B25">
        <v>25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11</v>
      </c>
      <c r="B26">
        <v>25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11</v>
      </c>
      <c r="B27">
        <v>25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11</v>
      </c>
      <c r="B28">
        <v>25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11</v>
      </c>
      <c r="B29">
        <v>25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11</v>
      </c>
      <c r="B30">
        <v>25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11</v>
      </c>
      <c r="B31">
        <v>25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11</v>
      </c>
      <c r="B32">
        <v>25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11</v>
      </c>
      <c r="B33">
        <v>25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11</v>
      </c>
      <c r="B34">
        <v>25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11</v>
      </c>
      <c r="B35">
        <v>25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11</v>
      </c>
      <c r="B36">
        <v>25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11</v>
      </c>
      <c r="B37">
        <v>25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11</v>
      </c>
      <c r="B38">
        <v>25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11</v>
      </c>
      <c r="B39">
        <v>25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11</v>
      </c>
      <c r="B40">
        <v>25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11</v>
      </c>
      <c r="B41">
        <v>25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-3505371</v>
      </c>
      <c r="I41">
        <v>0</v>
      </c>
      <c r="J41">
        <v>0</v>
      </c>
      <c r="K41">
        <v>-3505371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U41"/>
  <sheetViews>
    <sheetView zoomScale="80" zoomScaleNormal="80" workbookViewId="0">
      <selection activeCell="A2" sqref="A2:K22"/>
    </sheetView>
  </sheetViews>
  <sheetFormatPr defaultRowHeight="12.75" x14ac:dyDescent="0.35"/>
  <cols>
    <col min="1" max="1" width="32.39843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9.06640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13</v>
      </c>
      <c r="B2">
        <v>21</v>
      </c>
      <c r="C2">
        <v>2018</v>
      </c>
      <c r="D2">
        <v>12</v>
      </c>
      <c r="E2">
        <v>0</v>
      </c>
      <c r="F2">
        <v>100</v>
      </c>
      <c r="G2" t="s">
        <v>55</v>
      </c>
      <c r="H2">
        <v>1265314</v>
      </c>
      <c r="I2">
        <v>498378</v>
      </c>
      <c r="J2">
        <v>0</v>
      </c>
      <c r="K2">
        <v>1763692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13</v>
      </c>
      <c r="B3">
        <v>21</v>
      </c>
      <c r="C3">
        <v>2018</v>
      </c>
      <c r="D3">
        <v>12</v>
      </c>
      <c r="E3">
        <v>0</v>
      </c>
      <c r="F3">
        <v>200</v>
      </c>
      <c r="G3" t="s">
        <v>56</v>
      </c>
      <c r="H3">
        <v>31365</v>
      </c>
      <c r="I3">
        <v>0</v>
      </c>
      <c r="J3">
        <v>0</v>
      </c>
      <c r="K3">
        <v>31365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13</v>
      </c>
      <c r="B4">
        <v>21</v>
      </c>
      <c r="C4">
        <v>2018</v>
      </c>
      <c r="D4">
        <v>12</v>
      </c>
      <c r="E4">
        <v>0</v>
      </c>
      <c r="F4">
        <v>300</v>
      </c>
      <c r="G4" t="s">
        <v>57</v>
      </c>
      <c r="H4">
        <v>86183943</v>
      </c>
      <c r="I4">
        <v>36566316</v>
      </c>
      <c r="J4">
        <v>9653228</v>
      </c>
      <c r="K4">
        <v>132403487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13</v>
      </c>
      <c r="B5">
        <v>21</v>
      </c>
      <c r="C5">
        <v>2018</v>
      </c>
      <c r="D5">
        <v>12</v>
      </c>
      <c r="E5">
        <v>0</v>
      </c>
      <c r="F5">
        <v>400</v>
      </c>
      <c r="G5" t="s">
        <v>58</v>
      </c>
      <c r="H5">
        <v>110483683</v>
      </c>
      <c r="I5">
        <v>47237409</v>
      </c>
      <c r="J5">
        <v>12188073</v>
      </c>
      <c r="K5">
        <v>169909165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13</v>
      </c>
      <c r="B6">
        <v>21</v>
      </c>
      <c r="C6">
        <v>2018</v>
      </c>
      <c r="D6">
        <v>12</v>
      </c>
      <c r="E6">
        <v>0</v>
      </c>
      <c r="F6">
        <v>500</v>
      </c>
      <c r="G6" t="s">
        <v>59</v>
      </c>
      <c r="H6">
        <v>159975</v>
      </c>
      <c r="I6">
        <v>2331547</v>
      </c>
      <c r="J6">
        <v>343964</v>
      </c>
      <c r="K6">
        <v>2835486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13</v>
      </c>
      <c r="B7">
        <v>21</v>
      </c>
      <c r="C7">
        <v>2018</v>
      </c>
      <c r="D7">
        <v>12</v>
      </c>
      <c r="E7">
        <v>0</v>
      </c>
      <c r="F7">
        <v>600</v>
      </c>
      <c r="G7" t="s">
        <v>1830</v>
      </c>
      <c r="H7">
        <v>675</v>
      </c>
      <c r="I7">
        <v>0</v>
      </c>
      <c r="J7">
        <v>0</v>
      </c>
      <c r="K7">
        <v>675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13</v>
      </c>
      <c r="B8">
        <v>21</v>
      </c>
      <c r="C8">
        <v>2018</v>
      </c>
      <c r="D8">
        <v>12</v>
      </c>
      <c r="E8">
        <v>0</v>
      </c>
      <c r="F8">
        <v>700</v>
      </c>
      <c r="G8" t="s">
        <v>63</v>
      </c>
      <c r="H8">
        <v>292</v>
      </c>
      <c r="I8">
        <v>0</v>
      </c>
      <c r="J8">
        <v>0</v>
      </c>
      <c r="K8">
        <v>292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13</v>
      </c>
      <c r="B9">
        <v>21</v>
      </c>
      <c r="C9">
        <v>2018</v>
      </c>
      <c r="D9">
        <v>12</v>
      </c>
      <c r="E9">
        <v>0</v>
      </c>
      <c r="F9">
        <v>800</v>
      </c>
      <c r="G9" t="s">
        <v>64</v>
      </c>
      <c r="H9">
        <v>393175</v>
      </c>
      <c r="I9">
        <v>0</v>
      </c>
      <c r="J9">
        <v>0</v>
      </c>
      <c r="K9">
        <v>393175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13</v>
      </c>
      <c r="B10">
        <v>21</v>
      </c>
      <c r="C10">
        <v>2018</v>
      </c>
      <c r="D10">
        <v>12</v>
      </c>
      <c r="E10">
        <v>0</v>
      </c>
      <c r="F10">
        <v>900</v>
      </c>
      <c r="G10" t="s">
        <v>65</v>
      </c>
      <c r="H10">
        <v>221632</v>
      </c>
      <c r="I10">
        <v>0</v>
      </c>
      <c r="J10">
        <v>0</v>
      </c>
      <c r="K10">
        <v>221632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13</v>
      </c>
      <c r="B11">
        <v>21</v>
      </c>
      <c r="C11">
        <v>2018</v>
      </c>
      <c r="D11">
        <v>12</v>
      </c>
      <c r="E11">
        <v>0</v>
      </c>
      <c r="F11">
        <v>1000</v>
      </c>
      <c r="G11" t="s">
        <v>66</v>
      </c>
      <c r="H11">
        <v>169087</v>
      </c>
      <c r="I11">
        <v>0</v>
      </c>
      <c r="J11">
        <v>0</v>
      </c>
      <c r="K11">
        <v>169087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13</v>
      </c>
      <c r="B12">
        <v>21</v>
      </c>
      <c r="C12">
        <v>2018</v>
      </c>
      <c r="D12">
        <v>12</v>
      </c>
      <c r="E12">
        <v>0</v>
      </c>
      <c r="F12">
        <v>1100</v>
      </c>
      <c r="G12" t="s">
        <v>1831</v>
      </c>
      <c r="H12">
        <v>17691</v>
      </c>
      <c r="I12">
        <v>0</v>
      </c>
      <c r="J12">
        <v>0</v>
      </c>
      <c r="K12">
        <v>17691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13</v>
      </c>
      <c r="B13">
        <v>21</v>
      </c>
      <c r="C13">
        <v>2018</v>
      </c>
      <c r="D13">
        <v>12</v>
      </c>
      <c r="E13">
        <v>0</v>
      </c>
      <c r="F13">
        <v>1200</v>
      </c>
      <c r="G13" t="s">
        <v>69</v>
      </c>
      <c r="H13">
        <v>2221</v>
      </c>
      <c r="I13">
        <v>0</v>
      </c>
      <c r="J13">
        <v>0</v>
      </c>
      <c r="K13">
        <v>2221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13</v>
      </c>
      <c r="B14">
        <v>21</v>
      </c>
      <c r="C14">
        <v>2018</v>
      </c>
      <c r="D14">
        <v>12</v>
      </c>
      <c r="E14">
        <v>0</v>
      </c>
      <c r="F14">
        <v>1300</v>
      </c>
      <c r="G14" t="s">
        <v>70</v>
      </c>
      <c r="H14">
        <v>1624761</v>
      </c>
      <c r="I14">
        <v>0</v>
      </c>
      <c r="J14">
        <v>0</v>
      </c>
      <c r="K14">
        <v>1624761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13</v>
      </c>
      <c r="B15">
        <v>21</v>
      </c>
      <c r="C15">
        <v>2018</v>
      </c>
      <c r="D15">
        <v>12</v>
      </c>
      <c r="E15">
        <v>0</v>
      </c>
      <c r="F15">
        <v>1400</v>
      </c>
      <c r="G15" t="s">
        <v>75</v>
      </c>
      <c r="H15">
        <v>1247</v>
      </c>
      <c r="I15">
        <v>0</v>
      </c>
      <c r="J15">
        <v>0</v>
      </c>
      <c r="K15">
        <v>1247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13</v>
      </c>
      <c r="B16">
        <v>21</v>
      </c>
      <c r="C16">
        <v>2018</v>
      </c>
      <c r="D16">
        <v>12</v>
      </c>
      <c r="E16">
        <v>0</v>
      </c>
      <c r="F16">
        <v>1500</v>
      </c>
      <c r="G16" t="s">
        <v>76</v>
      </c>
      <c r="H16">
        <v>7767</v>
      </c>
      <c r="I16">
        <v>0</v>
      </c>
      <c r="J16">
        <v>0</v>
      </c>
      <c r="K16">
        <v>7767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13</v>
      </c>
      <c r="B17">
        <v>21</v>
      </c>
      <c r="C17">
        <v>2018</v>
      </c>
      <c r="D17">
        <v>12</v>
      </c>
      <c r="E17">
        <v>0</v>
      </c>
      <c r="F17">
        <v>1600</v>
      </c>
      <c r="G17" t="s">
        <v>579</v>
      </c>
      <c r="H17">
        <v>-116</v>
      </c>
      <c r="I17">
        <v>0</v>
      </c>
      <c r="J17">
        <v>0</v>
      </c>
      <c r="K17">
        <v>-116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13</v>
      </c>
      <c r="B18">
        <v>21</v>
      </c>
      <c r="C18">
        <v>2018</v>
      </c>
      <c r="D18">
        <v>12</v>
      </c>
      <c r="E18">
        <v>0</v>
      </c>
      <c r="F18">
        <v>1700</v>
      </c>
      <c r="G18" t="s">
        <v>1359</v>
      </c>
      <c r="H18">
        <v>264707</v>
      </c>
      <c r="I18">
        <v>0</v>
      </c>
      <c r="J18">
        <v>0</v>
      </c>
      <c r="K18">
        <v>264707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13</v>
      </c>
      <c r="B19">
        <v>21</v>
      </c>
      <c r="C19">
        <v>2018</v>
      </c>
      <c r="D19">
        <v>12</v>
      </c>
      <c r="E19">
        <v>0</v>
      </c>
      <c r="F19">
        <v>1800</v>
      </c>
      <c r="G19" t="s">
        <v>1489</v>
      </c>
      <c r="H19">
        <v>602134</v>
      </c>
      <c r="I19">
        <v>0</v>
      </c>
      <c r="J19">
        <v>0</v>
      </c>
      <c r="K19">
        <v>602134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13</v>
      </c>
      <c r="B20">
        <v>21</v>
      </c>
      <c r="C20">
        <v>2018</v>
      </c>
      <c r="D20">
        <v>12</v>
      </c>
      <c r="E20">
        <v>0</v>
      </c>
      <c r="F20">
        <v>1900</v>
      </c>
      <c r="G20" t="s">
        <v>1490</v>
      </c>
      <c r="H20">
        <v>16215</v>
      </c>
      <c r="I20">
        <v>0</v>
      </c>
      <c r="J20">
        <v>0</v>
      </c>
      <c r="K20">
        <v>16215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13</v>
      </c>
      <c r="B21">
        <v>21</v>
      </c>
      <c r="C21">
        <v>2018</v>
      </c>
      <c r="D21">
        <v>12</v>
      </c>
      <c r="E21">
        <v>0</v>
      </c>
      <c r="F21">
        <v>2000</v>
      </c>
      <c r="G21" t="s">
        <v>1360</v>
      </c>
      <c r="H21">
        <v>2307860</v>
      </c>
      <c r="I21">
        <v>0</v>
      </c>
      <c r="J21">
        <v>0</v>
      </c>
      <c r="K21">
        <v>2307860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13</v>
      </c>
      <c r="B22">
        <v>21</v>
      </c>
      <c r="C22">
        <v>2018</v>
      </c>
      <c r="D22">
        <v>12</v>
      </c>
      <c r="E22">
        <v>0</v>
      </c>
      <c r="F22">
        <v>2100</v>
      </c>
      <c r="G22" t="s">
        <v>1491</v>
      </c>
      <c r="H22">
        <v>-21529</v>
      </c>
      <c r="I22">
        <v>0</v>
      </c>
      <c r="J22">
        <v>0</v>
      </c>
      <c r="K22">
        <v>-21529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13</v>
      </c>
      <c r="B23">
        <v>21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13</v>
      </c>
      <c r="B24">
        <v>21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13</v>
      </c>
      <c r="B25">
        <v>21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13</v>
      </c>
      <c r="B26">
        <v>21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13</v>
      </c>
      <c r="B27">
        <v>21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13</v>
      </c>
      <c r="B28">
        <v>21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13</v>
      </c>
      <c r="B29">
        <v>21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13</v>
      </c>
      <c r="B30">
        <v>21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13</v>
      </c>
      <c r="B31">
        <v>21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13</v>
      </c>
      <c r="B32">
        <v>21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13</v>
      </c>
      <c r="B33">
        <v>21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13</v>
      </c>
      <c r="B34">
        <v>21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13</v>
      </c>
      <c r="B35">
        <v>21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13</v>
      </c>
      <c r="B36">
        <v>21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13</v>
      </c>
      <c r="B37">
        <v>21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13</v>
      </c>
      <c r="B38">
        <v>21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13</v>
      </c>
      <c r="B39">
        <v>21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13</v>
      </c>
      <c r="B40">
        <v>21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13</v>
      </c>
      <c r="B41">
        <v>21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203732099</v>
      </c>
      <c r="I41">
        <v>86633650</v>
      </c>
      <c r="J41">
        <v>22185265</v>
      </c>
      <c r="K41">
        <v>312551014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U41"/>
  <sheetViews>
    <sheetView zoomScale="80" zoomScaleNormal="80" workbookViewId="0">
      <selection activeCell="K33" sqref="K2:K33"/>
    </sheetView>
  </sheetViews>
  <sheetFormatPr defaultRowHeight="12.75" x14ac:dyDescent="0.35"/>
  <cols>
    <col min="1" max="1" width="22.92968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5.7968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14</v>
      </c>
      <c r="B2">
        <v>3</v>
      </c>
      <c r="C2">
        <v>2018</v>
      </c>
      <c r="D2">
        <v>12</v>
      </c>
      <c r="E2">
        <v>0</v>
      </c>
      <c r="F2">
        <v>100</v>
      </c>
      <c r="G2" t="s">
        <v>78</v>
      </c>
      <c r="H2">
        <v>9891137</v>
      </c>
      <c r="I2">
        <v>1779080</v>
      </c>
      <c r="J2">
        <v>0</v>
      </c>
      <c r="K2">
        <v>11670217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14</v>
      </c>
      <c r="B3">
        <v>3</v>
      </c>
      <c r="C3">
        <v>2018</v>
      </c>
      <c r="D3">
        <v>12</v>
      </c>
      <c r="E3">
        <v>0</v>
      </c>
      <c r="F3">
        <v>200</v>
      </c>
      <c r="G3" t="s">
        <v>80</v>
      </c>
      <c r="H3">
        <v>1518337</v>
      </c>
      <c r="I3">
        <v>147470</v>
      </c>
      <c r="J3">
        <v>0</v>
      </c>
      <c r="K3">
        <v>1665807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14</v>
      </c>
      <c r="B4">
        <v>3</v>
      </c>
      <c r="C4">
        <v>2018</v>
      </c>
      <c r="D4">
        <v>12</v>
      </c>
      <c r="E4">
        <v>0</v>
      </c>
      <c r="F4">
        <v>300</v>
      </c>
      <c r="G4" t="s">
        <v>502</v>
      </c>
      <c r="H4">
        <v>191062321</v>
      </c>
      <c r="I4">
        <v>27129096</v>
      </c>
      <c r="J4">
        <v>0</v>
      </c>
      <c r="K4">
        <v>218191417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14</v>
      </c>
      <c r="B5">
        <v>3</v>
      </c>
      <c r="C5">
        <v>2018</v>
      </c>
      <c r="D5">
        <v>12</v>
      </c>
      <c r="E5">
        <v>0</v>
      </c>
      <c r="F5">
        <v>400</v>
      </c>
      <c r="G5" t="s">
        <v>501</v>
      </c>
      <c r="H5">
        <v>16735847</v>
      </c>
      <c r="I5">
        <v>1660267</v>
      </c>
      <c r="J5">
        <v>0</v>
      </c>
      <c r="K5">
        <v>18396114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14</v>
      </c>
      <c r="B6">
        <v>3</v>
      </c>
      <c r="C6">
        <v>2018</v>
      </c>
      <c r="D6">
        <v>12</v>
      </c>
      <c r="E6">
        <v>0</v>
      </c>
      <c r="F6">
        <v>500</v>
      </c>
      <c r="G6" t="s">
        <v>1220</v>
      </c>
      <c r="H6">
        <v>226838</v>
      </c>
      <c r="I6">
        <v>24233</v>
      </c>
      <c r="J6">
        <v>0</v>
      </c>
      <c r="K6">
        <v>251071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14</v>
      </c>
      <c r="B7">
        <v>3</v>
      </c>
      <c r="C7">
        <v>2018</v>
      </c>
      <c r="D7">
        <v>12</v>
      </c>
      <c r="E7">
        <v>0</v>
      </c>
      <c r="F7">
        <v>600</v>
      </c>
      <c r="G7" t="s">
        <v>500</v>
      </c>
      <c r="H7">
        <v>199123250</v>
      </c>
      <c r="I7">
        <v>27462187</v>
      </c>
      <c r="J7">
        <v>0</v>
      </c>
      <c r="K7">
        <v>226585437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14</v>
      </c>
      <c r="B8">
        <v>3</v>
      </c>
      <c r="C8">
        <v>2018</v>
      </c>
      <c r="D8">
        <v>12</v>
      </c>
      <c r="E8">
        <v>0</v>
      </c>
      <c r="F8">
        <v>700</v>
      </c>
      <c r="G8" t="s">
        <v>1221</v>
      </c>
      <c r="H8">
        <v>30145</v>
      </c>
      <c r="I8">
        <v>4509</v>
      </c>
      <c r="J8">
        <v>0</v>
      </c>
      <c r="K8">
        <v>34654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14</v>
      </c>
      <c r="B9">
        <v>3</v>
      </c>
      <c r="C9">
        <v>2018</v>
      </c>
      <c r="D9">
        <v>12</v>
      </c>
      <c r="E9">
        <v>0</v>
      </c>
      <c r="F9">
        <v>800</v>
      </c>
      <c r="G9" t="s">
        <v>1222</v>
      </c>
      <c r="H9">
        <v>68080</v>
      </c>
      <c r="I9">
        <v>6304</v>
      </c>
      <c r="J9">
        <v>0</v>
      </c>
      <c r="K9">
        <v>74384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14</v>
      </c>
      <c r="B10">
        <v>3</v>
      </c>
      <c r="C10">
        <v>2018</v>
      </c>
      <c r="D10">
        <v>12</v>
      </c>
      <c r="E10">
        <v>0</v>
      </c>
      <c r="F10">
        <v>900</v>
      </c>
      <c r="G10" t="s">
        <v>1832</v>
      </c>
      <c r="H10">
        <v>8066</v>
      </c>
      <c r="I10">
        <v>893</v>
      </c>
      <c r="J10">
        <v>0</v>
      </c>
      <c r="K10">
        <v>8959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14</v>
      </c>
      <c r="B11">
        <v>3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14</v>
      </c>
      <c r="B12">
        <v>3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14</v>
      </c>
      <c r="B13">
        <v>3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14</v>
      </c>
      <c r="B14">
        <v>3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14</v>
      </c>
      <c r="B15">
        <v>3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14</v>
      </c>
      <c r="B16">
        <v>3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14</v>
      </c>
      <c r="B17">
        <v>3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14</v>
      </c>
      <c r="B18">
        <v>3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14</v>
      </c>
      <c r="B19">
        <v>3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14</v>
      </c>
      <c r="B20">
        <v>3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14</v>
      </c>
      <c r="B21">
        <v>3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14</v>
      </c>
      <c r="B22">
        <v>3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14</v>
      </c>
      <c r="B23">
        <v>3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14</v>
      </c>
      <c r="B24">
        <v>3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14</v>
      </c>
      <c r="B25">
        <v>3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14</v>
      </c>
      <c r="B26">
        <v>3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14</v>
      </c>
      <c r="B27">
        <v>3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14</v>
      </c>
      <c r="B28">
        <v>3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14</v>
      </c>
      <c r="B29">
        <v>3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14</v>
      </c>
      <c r="B30">
        <v>3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14</v>
      </c>
      <c r="B31">
        <v>3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14</v>
      </c>
      <c r="B32">
        <v>3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14</v>
      </c>
      <c r="B33">
        <v>3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14</v>
      </c>
      <c r="B34">
        <v>3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14</v>
      </c>
      <c r="B35">
        <v>3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14</v>
      </c>
      <c r="B36">
        <v>3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14</v>
      </c>
      <c r="B37">
        <v>3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14</v>
      </c>
      <c r="B38">
        <v>3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14</v>
      </c>
      <c r="B39">
        <v>3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14</v>
      </c>
      <c r="B40">
        <v>3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14</v>
      </c>
      <c r="B41">
        <v>3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418664021</v>
      </c>
      <c r="I41">
        <v>58214039</v>
      </c>
      <c r="J41">
        <v>0</v>
      </c>
      <c r="K41">
        <v>476878060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U41"/>
  <sheetViews>
    <sheetView zoomScale="80" zoomScaleNormal="80" workbookViewId="0">
      <selection activeCell="A2" sqref="A2:K18"/>
    </sheetView>
  </sheetViews>
  <sheetFormatPr defaultRowHeight="12.75" x14ac:dyDescent="0.35"/>
  <cols>
    <col min="1" max="1" width="22.7968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5.863281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1366</v>
      </c>
      <c r="B2">
        <v>27</v>
      </c>
      <c r="C2">
        <v>2018</v>
      </c>
      <c r="D2">
        <v>12</v>
      </c>
      <c r="E2">
        <v>0</v>
      </c>
      <c r="F2">
        <v>100</v>
      </c>
      <c r="G2" t="s">
        <v>12</v>
      </c>
      <c r="H2">
        <v>0</v>
      </c>
      <c r="I2">
        <v>0</v>
      </c>
      <c r="J2">
        <v>0</v>
      </c>
      <c r="K2">
        <v>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1366</v>
      </c>
      <c r="B3">
        <v>27</v>
      </c>
      <c r="C3">
        <v>2018</v>
      </c>
      <c r="D3">
        <v>12</v>
      </c>
      <c r="E3">
        <v>0</v>
      </c>
      <c r="F3">
        <v>200</v>
      </c>
      <c r="G3" t="s">
        <v>1496</v>
      </c>
      <c r="H3">
        <v>9573697</v>
      </c>
      <c r="I3">
        <v>0</v>
      </c>
      <c r="J3">
        <v>0</v>
      </c>
      <c r="K3">
        <v>9573697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1366</v>
      </c>
      <c r="B4">
        <v>27</v>
      </c>
      <c r="C4">
        <v>2018</v>
      </c>
      <c r="D4">
        <v>12</v>
      </c>
      <c r="E4">
        <v>0</v>
      </c>
      <c r="F4">
        <v>300</v>
      </c>
      <c r="G4" t="s">
        <v>303</v>
      </c>
      <c r="H4">
        <v>79644565</v>
      </c>
      <c r="I4">
        <v>0</v>
      </c>
      <c r="J4">
        <v>0</v>
      </c>
      <c r="K4">
        <v>79644565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1366</v>
      </c>
      <c r="B5">
        <v>27</v>
      </c>
      <c r="C5">
        <v>2018</v>
      </c>
      <c r="D5">
        <v>12</v>
      </c>
      <c r="E5">
        <v>0</v>
      </c>
      <c r="F5">
        <v>400</v>
      </c>
      <c r="G5" t="s">
        <v>1342</v>
      </c>
      <c r="H5">
        <v>40126933</v>
      </c>
      <c r="I5">
        <v>0</v>
      </c>
      <c r="J5">
        <v>0</v>
      </c>
      <c r="K5">
        <v>40126933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1366</v>
      </c>
      <c r="B6">
        <v>27</v>
      </c>
      <c r="C6">
        <v>2018</v>
      </c>
      <c r="D6">
        <v>12</v>
      </c>
      <c r="E6">
        <v>0</v>
      </c>
      <c r="F6">
        <v>500</v>
      </c>
      <c r="G6" t="s">
        <v>1343</v>
      </c>
      <c r="H6">
        <v>60</v>
      </c>
      <c r="I6">
        <v>0</v>
      </c>
      <c r="J6">
        <v>0</v>
      </c>
      <c r="K6">
        <v>60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1366</v>
      </c>
      <c r="B7">
        <v>27</v>
      </c>
      <c r="C7">
        <v>2018</v>
      </c>
      <c r="D7">
        <v>12</v>
      </c>
      <c r="E7">
        <v>0</v>
      </c>
      <c r="F7">
        <v>600</v>
      </c>
      <c r="G7" t="s">
        <v>305</v>
      </c>
      <c r="H7">
        <v>34572474</v>
      </c>
      <c r="I7">
        <v>0</v>
      </c>
      <c r="J7">
        <v>0</v>
      </c>
      <c r="K7">
        <v>34572474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1366</v>
      </c>
      <c r="B8">
        <v>27</v>
      </c>
      <c r="C8">
        <v>2018</v>
      </c>
      <c r="D8">
        <v>12</v>
      </c>
      <c r="E8">
        <v>0</v>
      </c>
      <c r="F8">
        <v>700</v>
      </c>
      <c r="G8" t="s">
        <v>1345</v>
      </c>
      <c r="H8">
        <v>8263</v>
      </c>
      <c r="I8">
        <v>0</v>
      </c>
      <c r="J8">
        <v>0</v>
      </c>
      <c r="K8">
        <v>8263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1366</v>
      </c>
      <c r="B9">
        <v>27</v>
      </c>
      <c r="C9">
        <v>2018</v>
      </c>
      <c r="D9">
        <v>12</v>
      </c>
      <c r="E9">
        <v>0</v>
      </c>
      <c r="F9">
        <v>800</v>
      </c>
      <c r="G9" t="s">
        <v>308</v>
      </c>
      <c r="H9">
        <v>1892</v>
      </c>
      <c r="I9">
        <v>0</v>
      </c>
      <c r="J9">
        <v>0</v>
      </c>
      <c r="K9">
        <v>1892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1366</v>
      </c>
      <c r="B10">
        <v>27</v>
      </c>
      <c r="C10">
        <v>2018</v>
      </c>
      <c r="D10">
        <v>12</v>
      </c>
      <c r="E10">
        <v>0</v>
      </c>
      <c r="F10">
        <v>900</v>
      </c>
      <c r="G10" t="s">
        <v>306</v>
      </c>
      <c r="H10">
        <v>432774</v>
      </c>
      <c r="I10">
        <v>0</v>
      </c>
      <c r="J10">
        <v>0</v>
      </c>
      <c r="K10">
        <v>432774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1366</v>
      </c>
      <c r="B11">
        <v>27</v>
      </c>
      <c r="C11">
        <v>2018</v>
      </c>
      <c r="D11">
        <v>12</v>
      </c>
      <c r="E11">
        <v>0</v>
      </c>
      <c r="F11">
        <v>1000</v>
      </c>
      <c r="G11" t="s">
        <v>307</v>
      </c>
      <c r="H11">
        <v>80378</v>
      </c>
      <c r="I11">
        <v>0</v>
      </c>
      <c r="J11">
        <v>0</v>
      </c>
      <c r="K11">
        <v>80378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1366</v>
      </c>
      <c r="B12">
        <v>27</v>
      </c>
      <c r="C12">
        <v>2018</v>
      </c>
      <c r="D12">
        <v>12</v>
      </c>
      <c r="E12">
        <v>0</v>
      </c>
      <c r="F12">
        <v>1100</v>
      </c>
      <c r="G12" t="s">
        <v>315</v>
      </c>
      <c r="H12">
        <v>573773</v>
      </c>
      <c r="I12">
        <v>0</v>
      </c>
      <c r="J12">
        <v>0</v>
      </c>
      <c r="K12">
        <v>573773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1366</v>
      </c>
      <c r="B13">
        <v>27</v>
      </c>
      <c r="C13">
        <v>2018</v>
      </c>
      <c r="D13">
        <v>12</v>
      </c>
      <c r="E13">
        <v>0</v>
      </c>
      <c r="F13">
        <v>1200</v>
      </c>
      <c r="G13" t="s">
        <v>1497</v>
      </c>
      <c r="H13">
        <v>44161</v>
      </c>
      <c r="I13">
        <v>0</v>
      </c>
      <c r="J13">
        <v>0</v>
      </c>
      <c r="K13">
        <v>44161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1366</v>
      </c>
      <c r="B14">
        <v>27</v>
      </c>
      <c r="C14">
        <v>2018</v>
      </c>
      <c r="D14">
        <v>12</v>
      </c>
      <c r="E14">
        <v>0</v>
      </c>
      <c r="F14">
        <v>1300</v>
      </c>
      <c r="G14" t="s">
        <v>1376</v>
      </c>
      <c r="H14">
        <v>2976340</v>
      </c>
      <c r="I14">
        <v>0</v>
      </c>
      <c r="J14">
        <v>0</v>
      </c>
      <c r="K14">
        <v>2976340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1366</v>
      </c>
      <c r="B15">
        <v>27</v>
      </c>
      <c r="C15">
        <v>2018</v>
      </c>
      <c r="D15">
        <v>12</v>
      </c>
      <c r="E15">
        <v>0</v>
      </c>
      <c r="F15">
        <v>1400</v>
      </c>
      <c r="G15" t="s">
        <v>1642</v>
      </c>
      <c r="H15">
        <v>4139882</v>
      </c>
      <c r="I15">
        <v>0</v>
      </c>
      <c r="J15">
        <v>0</v>
      </c>
      <c r="K15">
        <v>4139882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1366</v>
      </c>
      <c r="B16">
        <v>27</v>
      </c>
      <c r="C16">
        <v>2018</v>
      </c>
      <c r="D16">
        <v>12</v>
      </c>
      <c r="E16">
        <v>0</v>
      </c>
      <c r="F16">
        <v>1500</v>
      </c>
      <c r="G16" t="s">
        <v>1643</v>
      </c>
      <c r="H16">
        <v>1087579</v>
      </c>
      <c r="I16">
        <v>0</v>
      </c>
      <c r="J16">
        <v>0</v>
      </c>
      <c r="K16">
        <v>1087579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1366</v>
      </c>
      <c r="B17">
        <v>27</v>
      </c>
      <c r="C17">
        <v>2018</v>
      </c>
      <c r="D17">
        <v>12</v>
      </c>
      <c r="E17">
        <v>0</v>
      </c>
      <c r="F17">
        <v>1600</v>
      </c>
      <c r="G17" t="s">
        <v>1644</v>
      </c>
      <c r="H17">
        <v>1098062</v>
      </c>
      <c r="I17">
        <v>0</v>
      </c>
      <c r="J17">
        <v>0</v>
      </c>
      <c r="K17">
        <v>1098062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1366</v>
      </c>
      <c r="B18">
        <v>27</v>
      </c>
      <c r="C18">
        <v>2018</v>
      </c>
      <c r="D18">
        <v>12</v>
      </c>
      <c r="E18">
        <v>0</v>
      </c>
      <c r="F18">
        <v>1700</v>
      </c>
      <c r="G18" t="s">
        <v>1645</v>
      </c>
      <c r="H18">
        <v>6491</v>
      </c>
      <c r="I18">
        <v>0</v>
      </c>
      <c r="J18">
        <v>0</v>
      </c>
      <c r="K18">
        <v>6491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1366</v>
      </c>
      <c r="B19">
        <v>27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1366</v>
      </c>
      <c r="B20">
        <v>27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1366</v>
      </c>
      <c r="B21">
        <v>27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1366</v>
      </c>
      <c r="B22">
        <v>27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1366</v>
      </c>
      <c r="B23">
        <v>27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1366</v>
      </c>
      <c r="B24">
        <v>27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1366</v>
      </c>
      <c r="B25">
        <v>27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1366</v>
      </c>
      <c r="B26">
        <v>27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1366</v>
      </c>
      <c r="B27">
        <v>27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1366</v>
      </c>
      <c r="B28">
        <v>27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1366</v>
      </c>
      <c r="B29">
        <v>27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1366</v>
      </c>
      <c r="B30">
        <v>27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1366</v>
      </c>
      <c r="B31">
        <v>27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1366</v>
      </c>
      <c r="B32">
        <v>27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1366</v>
      </c>
      <c r="B33">
        <v>27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1366</v>
      </c>
      <c r="B34">
        <v>27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1366</v>
      </c>
      <c r="B35">
        <v>27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1366</v>
      </c>
      <c r="B36">
        <v>27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1366</v>
      </c>
      <c r="B37">
        <v>27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1366</v>
      </c>
      <c r="B38">
        <v>27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1366</v>
      </c>
      <c r="B39">
        <v>27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1366</v>
      </c>
      <c r="B40">
        <v>27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1366</v>
      </c>
      <c r="B41">
        <v>27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174367324</v>
      </c>
      <c r="I41">
        <v>0</v>
      </c>
      <c r="J41">
        <v>0</v>
      </c>
      <c r="K41">
        <v>174367324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U41"/>
  <sheetViews>
    <sheetView zoomScale="80" zoomScaleNormal="80" workbookViewId="0">
      <selection activeCell="A2" sqref="A2:K34"/>
    </sheetView>
  </sheetViews>
  <sheetFormatPr defaultRowHeight="12.75" x14ac:dyDescent="0.35"/>
  <cols>
    <col min="1" max="1" width="28.597656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3.6640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16</v>
      </c>
      <c r="B2">
        <v>26</v>
      </c>
      <c r="C2">
        <v>2018</v>
      </c>
      <c r="D2">
        <v>12</v>
      </c>
      <c r="E2">
        <v>0</v>
      </c>
      <c r="F2">
        <v>100</v>
      </c>
      <c r="G2" t="s">
        <v>889</v>
      </c>
      <c r="H2">
        <v>1203069</v>
      </c>
      <c r="I2">
        <v>3934492</v>
      </c>
      <c r="J2">
        <v>0</v>
      </c>
      <c r="K2">
        <v>5137561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16</v>
      </c>
      <c r="B3">
        <v>26</v>
      </c>
      <c r="C3">
        <v>2018</v>
      </c>
      <c r="D3">
        <v>12</v>
      </c>
      <c r="E3">
        <v>0</v>
      </c>
      <c r="F3">
        <v>200</v>
      </c>
      <c r="G3" t="s">
        <v>890</v>
      </c>
      <c r="H3">
        <v>545404</v>
      </c>
      <c r="I3">
        <v>1770816</v>
      </c>
      <c r="J3">
        <v>0</v>
      </c>
      <c r="K3">
        <v>2316220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16</v>
      </c>
      <c r="B4">
        <v>26</v>
      </c>
      <c r="C4">
        <v>2018</v>
      </c>
      <c r="D4">
        <v>12</v>
      </c>
      <c r="E4">
        <v>0</v>
      </c>
      <c r="F4">
        <v>300</v>
      </c>
      <c r="G4" t="s">
        <v>891</v>
      </c>
      <c r="H4">
        <v>311928</v>
      </c>
      <c r="I4">
        <v>0</v>
      </c>
      <c r="J4">
        <v>0</v>
      </c>
      <c r="K4">
        <v>311928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16</v>
      </c>
      <c r="B5">
        <v>26</v>
      </c>
      <c r="C5">
        <v>2018</v>
      </c>
      <c r="D5">
        <v>12</v>
      </c>
      <c r="E5">
        <v>0</v>
      </c>
      <c r="F5">
        <v>400</v>
      </c>
      <c r="G5" t="s">
        <v>892</v>
      </c>
      <c r="H5">
        <v>15608</v>
      </c>
      <c r="I5">
        <v>0</v>
      </c>
      <c r="J5">
        <v>0</v>
      </c>
      <c r="K5">
        <v>15608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16</v>
      </c>
      <c r="B6">
        <v>26</v>
      </c>
      <c r="C6">
        <v>2018</v>
      </c>
      <c r="D6">
        <v>12</v>
      </c>
      <c r="E6">
        <v>0</v>
      </c>
      <c r="F6">
        <v>500</v>
      </c>
      <c r="G6" t="s">
        <v>722</v>
      </c>
      <c r="H6">
        <v>2280575</v>
      </c>
      <c r="I6">
        <v>3316039</v>
      </c>
      <c r="J6">
        <v>0</v>
      </c>
      <c r="K6">
        <v>5596614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16</v>
      </c>
      <c r="B7">
        <v>26</v>
      </c>
      <c r="C7">
        <v>2018</v>
      </c>
      <c r="D7">
        <v>12</v>
      </c>
      <c r="E7">
        <v>0</v>
      </c>
      <c r="F7">
        <v>600</v>
      </c>
      <c r="G7" t="s">
        <v>723</v>
      </c>
      <c r="H7">
        <v>161</v>
      </c>
      <c r="I7">
        <v>0</v>
      </c>
      <c r="J7">
        <v>0</v>
      </c>
      <c r="K7">
        <v>161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16</v>
      </c>
      <c r="B8">
        <v>26</v>
      </c>
      <c r="C8">
        <v>2018</v>
      </c>
      <c r="D8">
        <v>12</v>
      </c>
      <c r="E8">
        <v>0</v>
      </c>
      <c r="F8">
        <v>700</v>
      </c>
      <c r="G8" t="s">
        <v>1646</v>
      </c>
      <c r="H8">
        <v>1197</v>
      </c>
      <c r="I8">
        <v>0</v>
      </c>
      <c r="J8">
        <v>0</v>
      </c>
      <c r="K8">
        <v>1197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16</v>
      </c>
      <c r="B9">
        <v>26</v>
      </c>
      <c r="C9">
        <v>2018</v>
      </c>
      <c r="D9">
        <v>12</v>
      </c>
      <c r="E9">
        <v>0</v>
      </c>
      <c r="F9">
        <v>800</v>
      </c>
      <c r="G9" t="s">
        <v>893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16</v>
      </c>
      <c r="B10">
        <v>26</v>
      </c>
      <c r="C10">
        <v>2018</v>
      </c>
      <c r="D10">
        <v>12</v>
      </c>
      <c r="E10">
        <v>0</v>
      </c>
      <c r="F10">
        <v>900</v>
      </c>
      <c r="G10" t="s">
        <v>724</v>
      </c>
      <c r="H10">
        <v>593587</v>
      </c>
      <c r="I10">
        <v>365769</v>
      </c>
      <c r="J10">
        <v>0</v>
      </c>
      <c r="K10">
        <v>959356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16</v>
      </c>
      <c r="B11">
        <v>26</v>
      </c>
      <c r="C11">
        <v>2018</v>
      </c>
      <c r="D11">
        <v>12</v>
      </c>
      <c r="E11">
        <v>0</v>
      </c>
      <c r="F11">
        <v>1000</v>
      </c>
      <c r="G11" t="s">
        <v>725</v>
      </c>
      <c r="H11">
        <v>3416</v>
      </c>
      <c r="I11">
        <v>0</v>
      </c>
      <c r="J11">
        <v>0</v>
      </c>
      <c r="K11">
        <v>3416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16</v>
      </c>
      <c r="B12">
        <v>26</v>
      </c>
      <c r="C12">
        <v>2018</v>
      </c>
      <c r="D12">
        <v>12</v>
      </c>
      <c r="E12">
        <v>0</v>
      </c>
      <c r="F12">
        <v>1100</v>
      </c>
      <c r="G12" t="s">
        <v>894</v>
      </c>
      <c r="H12">
        <v>-7181</v>
      </c>
      <c r="I12">
        <v>0</v>
      </c>
      <c r="J12">
        <v>0</v>
      </c>
      <c r="K12">
        <v>-7181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16</v>
      </c>
      <c r="B13">
        <v>26</v>
      </c>
      <c r="C13">
        <v>2018</v>
      </c>
      <c r="D13">
        <v>12</v>
      </c>
      <c r="E13">
        <v>0</v>
      </c>
      <c r="F13">
        <v>1200</v>
      </c>
      <c r="G13" t="s">
        <v>728</v>
      </c>
      <c r="H13">
        <v>5348967</v>
      </c>
      <c r="I13">
        <v>20028270</v>
      </c>
      <c r="J13">
        <v>0</v>
      </c>
      <c r="K13">
        <v>25377237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16</v>
      </c>
      <c r="B14">
        <v>26</v>
      </c>
      <c r="C14">
        <v>2018</v>
      </c>
      <c r="D14">
        <v>12</v>
      </c>
      <c r="E14">
        <v>0</v>
      </c>
      <c r="F14">
        <v>1300</v>
      </c>
      <c r="G14" t="s">
        <v>895</v>
      </c>
      <c r="H14">
        <v>4148561</v>
      </c>
      <c r="I14">
        <v>9601489</v>
      </c>
      <c r="J14">
        <v>0</v>
      </c>
      <c r="K14">
        <v>13750050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16</v>
      </c>
      <c r="B15">
        <v>26</v>
      </c>
      <c r="C15">
        <v>2018</v>
      </c>
      <c r="D15">
        <v>12</v>
      </c>
      <c r="E15">
        <v>0</v>
      </c>
      <c r="F15">
        <v>1400</v>
      </c>
      <c r="G15" t="s">
        <v>896</v>
      </c>
      <c r="H15">
        <v>20110362</v>
      </c>
      <c r="I15">
        <v>25321337</v>
      </c>
      <c r="J15">
        <v>0</v>
      </c>
      <c r="K15">
        <v>45431699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16</v>
      </c>
      <c r="B16">
        <v>26</v>
      </c>
      <c r="C16">
        <v>2018</v>
      </c>
      <c r="D16">
        <v>12</v>
      </c>
      <c r="E16">
        <v>0</v>
      </c>
      <c r="F16">
        <v>1500</v>
      </c>
      <c r="G16" t="s">
        <v>1084</v>
      </c>
      <c r="H16">
        <v>1022100</v>
      </c>
      <c r="I16">
        <v>6163479</v>
      </c>
      <c r="J16">
        <v>0</v>
      </c>
      <c r="K16">
        <v>7185579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16</v>
      </c>
      <c r="B17">
        <v>26</v>
      </c>
      <c r="C17">
        <v>2018</v>
      </c>
      <c r="D17">
        <v>12</v>
      </c>
      <c r="E17">
        <v>0</v>
      </c>
      <c r="F17">
        <v>1600</v>
      </c>
      <c r="G17" t="s">
        <v>1085</v>
      </c>
      <c r="H17">
        <v>820325</v>
      </c>
      <c r="I17">
        <v>7246624</v>
      </c>
      <c r="J17">
        <v>0</v>
      </c>
      <c r="K17">
        <v>8066949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16</v>
      </c>
      <c r="B18">
        <v>26</v>
      </c>
      <c r="C18">
        <v>2018</v>
      </c>
      <c r="D18">
        <v>12</v>
      </c>
      <c r="E18">
        <v>0</v>
      </c>
      <c r="F18">
        <v>1700</v>
      </c>
      <c r="G18" t="s">
        <v>1086</v>
      </c>
      <c r="H18">
        <v>674256</v>
      </c>
      <c r="I18">
        <v>8865509</v>
      </c>
      <c r="J18">
        <v>0</v>
      </c>
      <c r="K18">
        <v>9539765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16</v>
      </c>
      <c r="B19">
        <v>26</v>
      </c>
      <c r="C19">
        <v>2018</v>
      </c>
      <c r="D19">
        <v>12</v>
      </c>
      <c r="E19">
        <v>0</v>
      </c>
      <c r="F19">
        <v>1800</v>
      </c>
      <c r="G19" t="s">
        <v>1087</v>
      </c>
      <c r="H19">
        <v>3354791</v>
      </c>
      <c r="I19">
        <v>13748458</v>
      </c>
      <c r="J19">
        <v>0</v>
      </c>
      <c r="K19">
        <v>17103249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16</v>
      </c>
      <c r="B20">
        <v>26</v>
      </c>
      <c r="C20">
        <v>2018</v>
      </c>
      <c r="D20">
        <v>12</v>
      </c>
      <c r="E20">
        <v>0</v>
      </c>
      <c r="F20">
        <v>1900</v>
      </c>
      <c r="G20" t="s">
        <v>1088</v>
      </c>
      <c r="H20">
        <v>876960</v>
      </c>
      <c r="I20">
        <v>2984200</v>
      </c>
      <c r="J20">
        <v>0</v>
      </c>
      <c r="K20">
        <v>3861160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16</v>
      </c>
      <c r="B21">
        <v>26</v>
      </c>
      <c r="C21">
        <v>2018</v>
      </c>
      <c r="D21">
        <v>12</v>
      </c>
      <c r="E21">
        <v>0</v>
      </c>
      <c r="F21">
        <v>2000</v>
      </c>
      <c r="G21" t="s">
        <v>1647</v>
      </c>
      <c r="H21">
        <v>232257</v>
      </c>
      <c r="I21">
        <v>564606</v>
      </c>
      <c r="J21">
        <v>0</v>
      </c>
      <c r="K21">
        <v>796863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16</v>
      </c>
      <c r="B22">
        <v>26</v>
      </c>
      <c r="C22">
        <v>2018</v>
      </c>
      <c r="D22">
        <v>12</v>
      </c>
      <c r="E22">
        <v>0</v>
      </c>
      <c r="F22">
        <v>2100</v>
      </c>
      <c r="G22" t="s">
        <v>1230</v>
      </c>
      <c r="H22">
        <v>22202</v>
      </c>
      <c r="I22">
        <v>8450</v>
      </c>
      <c r="J22">
        <v>0</v>
      </c>
      <c r="K22">
        <v>30652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16</v>
      </c>
      <c r="B23">
        <v>26</v>
      </c>
      <c r="C23">
        <v>2018</v>
      </c>
      <c r="D23">
        <v>12</v>
      </c>
      <c r="E23">
        <v>0</v>
      </c>
      <c r="F23">
        <v>2200</v>
      </c>
      <c r="G23" t="s">
        <v>1648</v>
      </c>
      <c r="H23">
        <v>1833698</v>
      </c>
      <c r="I23">
        <v>12825369</v>
      </c>
      <c r="J23">
        <v>0</v>
      </c>
      <c r="K23">
        <v>14659067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16</v>
      </c>
      <c r="B24">
        <v>26</v>
      </c>
      <c r="C24">
        <v>2018</v>
      </c>
      <c r="D24">
        <v>12</v>
      </c>
      <c r="E24">
        <v>0</v>
      </c>
      <c r="F24">
        <v>2300</v>
      </c>
      <c r="G24" t="s">
        <v>1383</v>
      </c>
      <c r="H24">
        <v>340049</v>
      </c>
      <c r="I24">
        <v>5235036</v>
      </c>
      <c r="J24">
        <v>0</v>
      </c>
      <c r="K24">
        <v>5575085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16</v>
      </c>
      <c r="B25">
        <v>26</v>
      </c>
      <c r="C25">
        <v>2018</v>
      </c>
      <c r="D25">
        <v>12</v>
      </c>
      <c r="E25">
        <v>0</v>
      </c>
      <c r="F25">
        <v>2400</v>
      </c>
      <c r="G25" t="s">
        <v>1384</v>
      </c>
      <c r="H25">
        <v>-108651</v>
      </c>
      <c r="I25">
        <v>7886946</v>
      </c>
      <c r="J25">
        <v>0</v>
      </c>
      <c r="K25">
        <v>7778295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16</v>
      </c>
      <c r="B26">
        <v>26</v>
      </c>
      <c r="C26">
        <v>2018</v>
      </c>
      <c r="D26">
        <v>12</v>
      </c>
      <c r="E26">
        <v>0</v>
      </c>
      <c r="F26">
        <v>2500</v>
      </c>
      <c r="G26" t="s">
        <v>1385</v>
      </c>
      <c r="H26">
        <v>522350</v>
      </c>
      <c r="I26">
        <v>5295501</v>
      </c>
      <c r="J26">
        <v>0</v>
      </c>
      <c r="K26">
        <v>5817851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16</v>
      </c>
      <c r="B27">
        <v>26</v>
      </c>
      <c r="C27">
        <v>2018</v>
      </c>
      <c r="D27">
        <v>12</v>
      </c>
      <c r="E27">
        <v>0</v>
      </c>
      <c r="F27">
        <v>2600</v>
      </c>
      <c r="G27" t="s">
        <v>1501</v>
      </c>
      <c r="H27">
        <v>166060</v>
      </c>
      <c r="I27">
        <v>2505768</v>
      </c>
      <c r="J27">
        <v>0</v>
      </c>
      <c r="K27">
        <v>2671828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16</v>
      </c>
      <c r="B28">
        <v>26</v>
      </c>
      <c r="C28">
        <v>2018</v>
      </c>
      <c r="D28">
        <v>12</v>
      </c>
      <c r="E28">
        <v>0</v>
      </c>
      <c r="F28">
        <v>2700</v>
      </c>
      <c r="G28" t="s">
        <v>1502</v>
      </c>
      <c r="H28">
        <v>380921</v>
      </c>
      <c r="I28">
        <v>619612</v>
      </c>
      <c r="J28">
        <v>0</v>
      </c>
      <c r="K28">
        <v>1000533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16</v>
      </c>
      <c r="B29">
        <v>26</v>
      </c>
      <c r="C29">
        <v>2018</v>
      </c>
      <c r="D29">
        <v>12</v>
      </c>
      <c r="E29">
        <v>0</v>
      </c>
      <c r="F29">
        <v>2800</v>
      </c>
      <c r="G29" t="s">
        <v>1388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16</v>
      </c>
      <c r="B30">
        <v>26</v>
      </c>
      <c r="C30">
        <v>2018</v>
      </c>
      <c r="D30">
        <v>12</v>
      </c>
      <c r="E30">
        <v>0</v>
      </c>
      <c r="F30">
        <v>2900</v>
      </c>
      <c r="G30" t="s">
        <v>1389</v>
      </c>
      <c r="H30">
        <v>602</v>
      </c>
      <c r="I30">
        <v>0</v>
      </c>
      <c r="J30">
        <v>0</v>
      </c>
      <c r="K30">
        <v>602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16</v>
      </c>
      <c r="B31">
        <v>26</v>
      </c>
      <c r="C31">
        <v>2018</v>
      </c>
      <c r="D31">
        <v>12</v>
      </c>
      <c r="E31">
        <v>0</v>
      </c>
      <c r="F31">
        <v>3000</v>
      </c>
      <c r="G31" t="s">
        <v>1649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16</v>
      </c>
      <c r="B32">
        <v>26</v>
      </c>
      <c r="C32">
        <v>2018</v>
      </c>
      <c r="D32">
        <v>12</v>
      </c>
      <c r="E32">
        <v>0</v>
      </c>
      <c r="F32">
        <v>3100</v>
      </c>
      <c r="G32" t="s">
        <v>1650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16</v>
      </c>
      <c r="B33">
        <v>26</v>
      </c>
      <c r="C33">
        <v>2018</v>
      </c>
      <c r="D33">
        <v>12</v>
      </c>
      <c r="E33">
        <v>0</v>
      </c>
      <c r="F33">
        <v>3200</v>
      </c>
      <c r="G33" t="s">
        <v>151</v>
      </c>
      <c r="H33">
        <v>890348</v>
      </c>
      <c r="I33">
        <v>493217</v>
      </c>
      <c r="J33">
        <v>0</v>
      </c>
      <c r="K33">
        <v>1383565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16</v>
      </c>
      <c r="B34">
        <v>26</v>
      </c>
      <c r="C34">
        <v>2018</v>
      </c>
      <c r="D34">
        <v>12</v>
      </c>
      <c r="E34">
        <v>0</v>
      </c>
      <c r="F34">
        <v>3300</v>
      </c>
      <c r="G34" t="s">
        <v>1651</v>
      </c>
      <c r="H34">
        <v>210127</v>
      </c>
      <c r="I34">
        <v>0</v>
      </c>
      <c r="J34">
        <v>0</v>
      </c>
      <c r="K34">
        <v>210127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16</v>
      </c>
      <c r="B35">
        <v>26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16</v>
      </c>
      <c r="B36">
        <v>26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16</v>
      </c>
      <c r="B37">
        <v>26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16</v>
      </c>
      <c r="B38">
        <v>26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16</v>
      </c>
      <c r="B39">
        <v>26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16</v>
      </c>
      <c r="B40">
        <v>26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16</v>
      </c>
      <c r="B41">
        <v>26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45794049</v>
      </c>
      <c r="I41">
        <v>138780987</v>
      </c>
      <c r="J41">
        <v>0</v>
      </c>
      <c r="K41">
        <v>184575036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U41"/>
  <sheetViews>
    <sheetView zoomScale="80" zoomScaleNormal="80" workbookViewId="0">
      <selection activeCell="A2" sqref="A2:K17"/>
    </sheetView>
  </sheetViews>
  <sheetFormatPr defaultRowHeight="12.75" x14ac:dyDescent="0.35"/>
  <cols>
    <col min="1" max="1" width="26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8.863281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17</v>
      </c>
      <c r="B2">
        <v>37</v>
      </c>
      <c r="C2">
        <v>2018</v>
      </c>
      <c r="D2">
        <v>12</v>
      </c>
      <c r="E2">
        <v>0</v>
      </c>
      <c r="F2">
        <v>100</v>
      </c>
      <c r="G2" t="s">
        <v>728</v>
      </c>
      <c r="H2">
        <v>9766549</v>
      </c>
      <c r="I2">
        <v>15056070</v>
      </c>
      <c r="J2">
        <v>0</v>
      </c>
      <c r="K2">
        <v>24822619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17</v>
      </c>
      <c r="B3">
        <v>37</v>
      </c>
      <c r="C3">
        <v>2018</v>
      </c>
      <c r="D3">
        <v>12</v>
      </c>
      <c r="E3">
        <v>0</v>
      </c>
      <c r="F3">
        <v>200</v>
      </c>
      <c r="G3" t="s">
        <v>594</v>
      </c>
      <c r="H3">
        <v>3874150</v>
      </c>
      <c r="I3">
        <v>8209509</v>
      </c>
      <c r="J3">
        <v>0</v>
      </c>
      <c r="K3">
        <v>12083659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17</v>
      </c>
      <c r="B4">
        <v>37</v>
      </c>
      <c r="C4">
        <v>2018</v>
      </c>
      <c r="D4">
        <v>12</v>
      </c>
      <c r="E4">
        <v>0</v>
      </c>
      <c r="F4">
        <v>300</v>
      </c>
      <c r="G4" t="s">
        <v>1652</v>
      </c>
      <c r="H4">
        <v>2380078</v>
      </c>
      <c r="I4">
        <v>8103989</v>
      </c>
      <c r="J4">
        <v>0</v>
      </c>
      <c r="K4">
        <v>10484067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17</v>
      </c>
      <c r="B5">
        <v>37</v>
      </c>
      <c r="C5">
        <v>2018</v>
      </c>
      <c r="D5">
        <v>12</v>
      </c>
      <c r="E5">
        <v>0</v>
      </c>
      <c r="F5">
        <v>400</v>
      </c>
      <c r="G5" t="s">
        <v>1085</v>
      </c>
      <c r="H5">
        <v>3177295</v>
      </c>
      <c r="I5">
        <v>10596033</v>
      </c>
      <c r="J5">
        <v>0</v>
      </c>
      <c r="K5">
        <v>13773328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17</v>
      </c>
      <c r="B6">
        <v>37</v>
      </c>
      <c r="C6">
        <v>2018</v>
      </c>
      <c r="D6">
        <v>12</v>
      </c>
      <c r="E6">
        <v>0</v>
      </c>
      <c r="F6">
        <v>500</v>
      </c>
      <c r="G6" t="s">
        <v>1086</v>
      </c>
      <c r="H6">
        <v>2081231</v>
      </c>
      <c r="I6">
        <v>13891012</v>
      </c>
      <c r="J6">
        <v>0</v>
      </c>
      <c r="K6">
        <v>15972243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17</v>
      </c>
      <c r="B7">
        <v>37</v>
      </c>
      <c r="C7">
        <v>2018</v>
      </c>
      <c r="D7">
        <v>12</v>
      </c>
      <c r="E7">
        <v>0</v>
      </c>
      <c r="F7">
        <v>600</v>
      </c>
      <c r="G7" t="s">
        <v>1653</v>
      </c>
      <c r="H7">
        <v>8456849</v>
      </c>
      <c r="I7">
        <v>13975893</v>
      </c>
      <c r="J7">
        <v>0</v>
      </c>
      <c r="K7">
        <v>22432742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17</v>
      </c>
      <c r="B8">
        <v>37</v>
      </c>
      <c r="C8">
        <v>2018</v>
      </c>
      <c r="D8">
        <v>12</v>
      </c>
      <c r="E8">
        <v>0</v>
      </c>
      <c r="F8">
        <v>700</v>
      </c>
      <c r="G8" t="s">
        <v>1654</v>
      </c>
      <c r="H8">
        <v>1263542</v>
      </c>
      <c r="I8">
        <v>5225228</v>
      </c>
      <c r="J8">
        <v>0</v>
      </c>
      <c r="K8">
        <v>6488770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17</v>
      </c>
      <c r="B9">
        <v>37</v>
      </c>
      <c r="C9">
        <v>2018</v>
      </c>
      <c r="D9">
        <v>12</v>
      </c>
      <c r="E9">
        <v>0</v>
      </c>
      <c r="F9">
        <v>800</v>
      </c>
      <c r="G9" t="s">
        <v>1655</v>
      </c>
      <c r="H9">
        <v>295534</v>
      </c>
      <c r="I9">
        <v>561925</v>
      </c>
      <c r="J9">
        <v>0</v>
      </c>
      <c r="K9">
        <v>857459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17</v>
      </c>
      <c r="B10">
        <v>37</v>
      </c>
      <c r="C10">
        <v>2018</v>
      </c>
      <c r="D10">
        <v>12</v>
      </c>
      <c r="E10">
        <v>0</v>
      </c>
      <c r="F10">
        <v>900</v>
      </c>
      <c r="G10" t="s">
        <v>1398</v>
      </c>
      <c r="H10">
        <v>35064</v>
      </c>
      <c r="I10">
        <v>4097</v>
      </c>
      <c r="J10">
        <v>0</v>
      </c>
      <c r="K10">
        <v>39161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17</v>
      </c>
      <c r="B11">
        <v>37</v>
      </c>
      <c r="C11">
        <v>2018</v>
      </c>
      <c r="D11">
        <v>12</v>
      </c>
      <c r="E11">
        <v>0</v>
      </c>
      <c r="F11">
        <v>1000</v>
      </c>
      <c r="G11" t="s">
        <v>1382</v>
      </c>
      <c r="H11">
        <v>5071385</v>
      </c>
      <c r="I11">
        <v>28144858</v>
      </c>
      <c r="J11">
        <v>0</v>
      </c>
      <c r="K11">
        <v>33216243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17</v>
      </c>
      <c r="B12">
        <v>37</v>
      </c>
      <c r="C12">
        <v>2018</v>
      </c>
      <c r="D12">
        <v>12</v>
      </c>
      <c r="E12">
        <v>0</v>
      </c>
      <c r="F12">
        <v>1100</v>
      </c>
      <c r="G12" t="s">
        <v>1383</v>
      </c>
      <c r="H12">
        <v>1534153</v>
      </c>
      <c r="I12">
        <v>13589062</v>
      </c>
      <c r="J12">
        <v>0</v>
      </c>
      <c r="K12">
        <v>15123215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17</v>
      </c>
      <c r="B13">
        <v>37</v>
      </c>
      <c r="C13">
        <v>2018</v>
      </c>
      <c r="D13">
        <v>12</v>
      </c>
      <c r="E13">
        <v>0</v>
      </c>
      <c r="F13">
        <v>1200</v>
      </c>
      <c r="G13" t="s">
        <v>1384</v>
      </c>
      <c r="H13">
        <v>2188904</v>
      </c>
      <c r="I13">
        <v>15582430</v>
      </c>
      <c r="J13">
        <v>0</v>
      </c>
      <c r="K13">
        <v>17771334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17</v>
      </c>
      <c r="B14">
        <v>37</v>
      </c>
      <c r="C14">
        <v>2018</v>
      </c>
      <c r="D14">
        <v>12</v>
      </c>
      <c r="E14">
        <v>0</v>
      </c>
      <c r="F14">
        <v>1300</v>
      </c>
      <c r="G14" t="s">
        <v>1385</v>
      </c>
      <c r="H14">
        <v>2828534</v>
      </c>
      <c r="I14">
        <v>12173879</v>
      </c>
      <c r="J14">
        <v>0</v>
      </c>
      <c r="K14">
        <v>15002413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17</v>
      </c>
      <c r="B15">
        <v>37</v>
      </c>
      <c r="C15">
        <v>2018</v>
      </c>
      <c r="D15">
        <v>12</v>
      </c>
      <c r="E15">
        <v>0</v>
      </c>
      <c r="F15">
        <v>1400</v>
      </c>
      <c r="G15" t="s">
        <v>1386</v>
      </c>
      <c r="H15">
        <v>838962</v>
      </c>
      <c r="I15">
        <v>4890766</v>
      </c>
      <c r="J15">
        <v>0</v>
      </c>
      <c r="K15">
        <v>5729728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17</v>
      </c>
      <c r="B16">
        <v>37</v>
      </c>
      <c r="C16">
        <v>2018</v>
      </c>
      <c r="D16">
        <v>12</v>
      </c>
      <c r="E16">
        <v>0</v>
      </c>
      <c r="F16">
        <v>1500</v>
      </c>
      <c r="G16" t="s">
        <v>1399</v>
      </c>
      <c r="H16">
        <v>23670</v>
      </c>
      <c r="I16">
        <v>644362</v>
      </c>
      <c r="J16">
        <v>0</v>
      </c>
      <c r="K16">
        <v>668032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17</v>
      </c>
      <c r="B17">
        <v>37</v>
      </c>
      <c r="C17">
        <v>2018</v>
      </c>
      <c r="D17">
        <v>12</v>
      </c>
      <c r="E17">
        <v>0</v>
      </c>
      <c r="F17">
        <v>1600</v>
      </c>
      <c r="G17" t="s">
        <v>1389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17</v>
      </c>
      <c r="B18">
        <v>37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17</v>
      </c>
      <c r="B19">
        <v>37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17</v>
      </c>
      <c r="B20">
        <v>37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17</v>
      </c>
      <c r="B21">
        <v>37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17</v>
      </c>
      <c r="B22">
        <v>37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17</v>
      </c>
      <c r="B23">
        <v>37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17</v>
      </c>
      <c r="B24">
        <v>37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17</v>
      </c>
      <c r="B25">
        <v>37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17</v>
      </c>
      <c r="B26">
        <v>37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17</v>
      </c>
      <c r="B27">
        <v>37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17</v>
      </c>
      <c r="B28">
        <v>37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17</v>
      </c>
      <c r="B29">
        <v>37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17</v>
      </c>
      <c r="B30">
        <v>37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17</v>
      </c>
      <c r="B31">
        <v>37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17</v>
      </c>
      <c r="B32">
        <v>37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17</v>
      </c>
      <c r="B33">
        <v>37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17</v>
      </c>
      <c r="B34">
        <v>37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17</v>
      </c>
      <c r="B35">
        <v>37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17</v>
      </c>
      <c r="B36">
        <v>37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17</v>
      </c>
      <c r="B37">
        <v>37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17</v>
      </c>
      <c r="B38">
        <v>37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17</v>
      </c>
      <c r="B39">
        <v>37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17</v>
      </c>
      <c r="B40">
        <v>37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17</v>
      </c>
      <c r="B41">
        <v>37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43815900</v>
      </c>
      <c r="I41">
        <v>150649113</v>
      </c>
      <c r="J41">
        <v>0</v>
      </c>
      <c r="K41">
        <v>194465013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U41"/>
  <sheetViews>
    <sheetView zoomScale="80" zoomScaleNormal="80" workbookViewId="0">
      <selection activeCell="A2" sqref="A2:K24"/>
    </sheetView>
  </sheetViews>
  <sheetFormatPr defaultRowHeight="12.75" x14ac:dyDescent="0.35"/>
  <cols>
    <col min="1" max="1" width="36.13281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7.265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154</v>
      </c>
      <c r="B2">
        <v>38</v>
      </c>
      <c r="C2">
        <v>2018</v>
      </c>
      <c r="D2">
        <v>12</v>
      </c>
      <c r="E2">
        <v>0</v>
      </c>
      <c r="F2">
        <v>100</v>
      </c>
      <c r="G2" t="s">
        <v>1092</v>
      </c>
      <c r="H2">
        <v>170694194</v>
      </c>
      <c r="I2">
        <v>79501008</v>
      </c>
      <c r="J2">
        <v>7786463</v>
      </c>
      <c r="K2">
        <v>257981665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154</v>
      </c>
      <c r="B3">
        <v>38</v>
      </c>
      <c r="C3">
        <v>2018</v>
      </c>
      <c r="D3">
        <v>12</v>
      </c>
      <c r="E3">
        <v>0</v>
      </c>
      <c r="F3">
        <v>200</v>
      </c>
      <c r="G3" t="s">
        <v>1093</v>
      </c>
      <c r="H3">
        <v>2318589</v>
      </c>
      <c r="I3">
        <v>-1623427</v>
      </c>
      <c r="J3">
        <v>2992</v>
      </c>
      <c r="K3">
        <v>698154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154</v>
      </c>
      <c r="B4">
        <v>38</v>
      </c>
      <c r="C4">
        <v>2018</v>
      </c>
      <c r="D4">
        <v>12</v>
      </c>
      <c r="E4">
        <v>0</v>
      </c>
      <c r="F4">
        <v>300</v>
      </c>
      <c r="G4" t="s">
        <v>1656</v>
      </c>
      <c r="H4">
        <v>74765</v>
      </c>
      <c r="I4">
        <v>0</v>
      </c>
      <c r="J4">
        <v>0</v>
      </c>
      <c r="K4">
        <v>74765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154</v>
      </c>
      <c r="B5">
        <v>38</v>
      </c>
      <c r="C5">
        <v>2018</v>
      </c>
      <c r="D5">
        <v>12</v>
      </c>
      <c r="E5">
        <v>0</v>
      </c>
      <c r="F5">
        <v>400</v>
      </c>
      <c r="G5" t="s">
        <v>907</v>
      </c>
      <c r="H5">
        <v>1763969</v>
      </c>
      <c r="I5">
        <v>105276</v>
      </c>
      <c r="J5">
        <v>466</v>
      </c>
      <c r="K5">
        <v>1869711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154</v>
      </c>
      <c r="B6">
        <v>38</v>
      </c>
      <c r="C6">
        <v>2018</v>
      </c>
      <c r="D6">
        <v>12</v>
      </c>
      <c r="E6">
        <v>0</v>
      </c>
      <c r="F6">
        <v>500</v>
      </c>
      <c r="G6" t="s">
        <v>156</v>
      </c>
      <c r="H6">
        <v>20084</v>
      </c>
      <c r="I6">
        <v>0</v>
      </c>
      <c r="J6">
        <v>107</v>
      </c>
      <c r="K6">
        <v>20191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154</v>
      </c>
      <c r="B7">
        <v>38</v>
      </c>
      <c r="C7">
        <v>2018</v>
      </c>
      <c r="D7">
        <v>12</v>
      </c>
      <c r="E7">
        <v>0</v>
      </c>
      <c r="F7">
        <v>600</v>
      </c>
      <c r="G7" t="s">
        <v>1094</v>
      </c>
      <c r="H7">
        <v>22390</v>
      </c>
      <c r="I7">
        <v>0</v>
      </c>
      <c r="J7">
        <v>120</v>
      </c>
      <c r="K7">
        <v>22510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154</v>
      </c>
      <c r="B8">
        <v>38</v>
      </c>
      <c r="C8">
        <v>2018</v>
      </c>
      <c r="D8">
        <v>12</v>
      </c>
      <c r="E8">
        <v>0</v>
      </c>
      <c r="F8">
        <v>700</v>
      </c>
      <c r="G8" t="s">
        <v>1234</v>
      </c>
      <c r="H8">
        <v>2826892</v>
      </c>
      <c r="I8">
        <v>930804</v>
      </c>
      <c r="J8">
        <v>55182</v>
      </c>
      <c r="K8">
        <v>3812878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154</v>
      </c>
      <c r="B9">
        <v>38</v>
      </c>
      <c r="C9">
        <v>2018</v>
      </c>
      <c r="D9">
        <v>12</v>
      </c>
      <c r="E9">
        <v>0</v>
      </c>
      <c r="F9">
        <v>800</v>
      </c>
      <c r="G9" t="s">
        <v>159</v>
      </c>
      <c r="H9">
        <v>26467323</v>
      </c>
      <c r="I9">
        <v>20207084</v>
      </c>
      <c r="J9">
        <v>997685</v>
      </c>
      <c r="K9">
        <v>47672092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154</v>
      </c>
      <c r="B10">
        <v>38</v>
      </c>
      <c r="C10">
        <v>2018</v>
      </c>
      <c r="D10">
        <v>12</v>
      </c>
      <c r="E10">
        <v>0</v>
      </c>
      <c r="F10">
        <v>900</v>
      </c>
      <c r="G10" t="s">
        <v>1097</v>
      </c>
      <c r="H10">
        <v>34629868</v>
      </c>
      <c r="I10">
        <v>26858971</v>
      </c>
      <c r="J10">
        <v>1449027</v>
      </c>
      <c r="K10">
        <v>62937866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154</v>
      </c>
      <c r="B11">
        <v>38</v>
      </c>
      <c r="C11">
        <v>2018</v>
      </c>
      <c r="D11">
        <v>12</v>
      </c>
      <c r="E11">
        <v>0</v>
      </c>
      <c r="F11">
        <v>1000</v>
      </c>
      <c r="G11" t="s">
        <v>161</v>
      </c>
      <c r="H11">
        <v>23195</v>
      </c>
      <c r="I11">
        <v>0</v>
      </c>
      <c r="J11">
        <v>114</v>
      </c>
      <c r="K11">
        <v>23309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154</v>
      </c>
      <c r="B12">
        <v>38</v>
      </c>
      <c r="C12">
        <v>2018</v>
      </c>
      <c r="D12">
        <v>12</v>
      </c>
      <c r="E12">
        <v>0</v>
      </c>
      <c r="F12">
        <v>1100</v>
      </c>
      <c r="G12" t="s">
        <v>1098</v>
      </c>
      <c r="H12">
        <v>22416468</v>
      </c>
      <c r="I12">
        <v>4548842</v>
      </c>
      <c r="J12">
        <v>307497</v>
      </c>
      <c r="K12">
        <v>27272807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154</v>
      </c>
      <c r="B13">
        <v>38</v>
      </c>
      <c r="C13">
        <v>2018</v>
      </c>
      <c r="D13">
        <v>12</v>
      </c>
      <c r="E13">
        <v>0</v>
      </c>
      <c r="F13">
        <v>1200</v>
      </c>
      <c r="G13" t="s">
        <v>1099</v>
      </c>
      <c r="H13">
        <v>4225249</v>
      </c>
      <c r="I13">
        <v>425048</v>
      </c>
      <c r="J13">
        <v>2521</v>
      </c>
      <c r="K13">
        <v>4652818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154</v>
      </c>
      <c r="B14">
        <v>38</v>
      </c>
      <c r="C14">
        <v>2018</v>
      </c>
      <c r="D14">
        <v>12</v>
      </c>
      <c r="E14">
        <v>0</v>
      </c>
      <c r="F14">
        <v>1300</v>
      </c>
      <c r="G14" t="s">
        <v>164</v>
      </c>
      <c r="H14">
        <v>57927636</v>
      </c>
      <c r="I14">
        <v>47996942</v>
      </c>
      <c r="J14">
        <v>2428293</v>
      </c>
      <c r="K14">
        <v>108352871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154</v>
      </c>
      <c r="B15">
        <v>38</v>
      </c>
      <c r="C15">
        <v>2018</v>
      </c>
      <c r="D15">
        <v>12</v>
      </c>
      <c r="E15">
        <v>0</v>
      </c>
      <c r="F15">
        <v>1400</v>
      </c>
      <c r="G15" t="s">
        <v>1100</v>
      </c>
      <c r="H15">
        <v>65945</v>
      </c>
      <c r="I15">
        <v>14522</v>
      </c>
      <c r="J15">
        <v>395</v>
      </c>
      <c r="K15">
        <v>80862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154</v>
      </c>
      <c r="B16">
        <v>38</v>
      </c>
      <c r="C16">
        <v>2018</v>
      </c>
      <c r="D16">
        <v>12</v>
      </c>
      <c r="E16">
        <v>0</v>
      </c>
      <c r="F16">
        <v>1500</v>
      </c>
      <c r="G16" t="s">
        <v>1101</v>
      </c>
      <c r="H16">
        <v>30425</v>
      </c>
      <c r="I16">
        <v>-392</v>
      </c>
      <c r="J16">
        <v>3</v>
      </c>
      <c r="K16">
        <v>30036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154</v>
      </c>
      <c r="B17">
        <v>38</v>
      </c>
      <c r="C17">
        <v>2018</v>
      </c>
      <c r="D17">
        <v>12</v>
      </c>
      <c r="E17">
        <v>0</v>
      </c>
      <c r="F17">
        <v>1600</v>
      </c>
      <c r="G17" t="s">
        <v>1102</v>
      </c>
      <c r="H17">
        <v>18078</v>
      </c>
      <c r="I17">
        <v>0</v>
      </c>
      <c r="J17">
        <v>99</v>
      </c>
      <c r="K17">
        <v>18177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154</v>
      </c>
      <c r="B18">
        <v>38</v>
      </c>
      <c r="C18">
        <v>2018</v>
      </c>
      <c r="D18">
        <v>12</v>
      </c>
      <c r="E18">
        <v>0</v>
      </c>
      <c r="F18">
        <v>1700</v>
      </c>
      <c r="G18" t="s">
        <v>616</v>
      </c>
      <c r="H18">
        <v>68183650</v>
      </c>
      <c r="I18">
        <v>18741084</v>
      </c>
      <c r="J18">
        <v>31722</v>
      </c>
      <c r="K18">
        <v>86956456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154</v>
      </c>
      <c r="B19">
        <v>38</v>
      </c>
      <c r="C19">
        <v>2018</v>
      </c>
      <c r="D19">
        <v>12</v>
      </c>
      <c r="E19">
        <v>0</v>
      </c>
      <c r="F19">
        <v>1800</v>
      </c>
      <c r="G19" t="s">
        <v>169</v>
      </c>
      <c r="H19">
        <v>2704</v>
      </c>
      <c r="I19">
        <v>0</v>
      </c>
      <c r="J19">
        <v>11</v>
      </c>
      <c r="K19">
        <v>2715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154</v>
      </c>
      <c r="B20">
        <v>38</v>
      </c>
      <c r="C20">
        <v>2018</v>
      </c>
      <c r="D20">
        <v>12</v>
      </c>
      <c r="E20">
        <v>0</v>
      </c>
      <c r="F20">
        <v>1900</v>
      </c>
      <c r="G20" t="s">
        <v>1104</v>
      </c>
      <c r="H20">
        <v>6813</v>
      </c>
      <c r="I20">
        <v>0</v>
      </c>
      <c r="J20">
        <v>42</v>
      </c>
      <c r="K20">
        <v>6855</v>
      </c>
      <c r="L20" t="s">
        <v>12</v>
      </c>
      <c r="M20">
        <v>13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154</v>
      </c>
      <c r="B21">
        <v>38</v>
      </c>
      <c r="C21">
        <v>2018</v>
      </c>
      <c r="D21">
        <v>12</v>
      </c>
      <c r="E21">
        <v>0</v>
      </c>
      <c r="F21">
        <v>2000</v>
      </c>
      <c r="G21" t="s">
        <v>170</v>
      </c>
      <c r="H21">
        <v>18391</v>
      </c>
      <c r="I21">
        <v>0</v>
      </c>
      <c r="J21">
        <v>505</v>
      </c>
      <c r="K21">
        <v>18896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154</v>
      </c>
      <c r="B22">
        <v>38</v>
      </c>
      <c r="C22">
        <v>2018</v>
      </c>
      <c r="D22">
        <v>12</v>
      </c>
      <c r="E22">
        <v>0</v>
      </c>
      <c r="F22">
        <v>2100</v>
      </c>
      <c r="G22" t="s">
        <v>1657</v>
      </c>
      <c r="H22">
        <v>1479035</v>
      </c>
      <c r="I22">
        <v>790327</v>
      </c>
      <c r="J22">
        <v>13935</v>
      </c>
      <c r="K22">
        <v>2283297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154</v>
      </c>
      <c r="B23">
        <v>38</v>
      </c>
      <c r="C23">
        <v>2018</v>
      </c>
      <c r="D23">
        <v>12</v>
      </c>
      <c r="E23">
        <v>0</v>
      </c>
      <c r="F23">
        <v>2200</v>
      </c>
      <c r="G23" t="s">
        <v>1658</v>
      </c>
      <c r="H23">
        <v>1999413</v>
      </c>
      <c r="I23">
        <v>20395</v>
      </c>
      <c r="J23">
        <v>228</v>
      </c>
      <c r="K23">
        <v>2020036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154</v>
      </c>
      <c r="B24">
        <v>38</v>
      </c>
      <c r="C24">
        <v>2018</v>
      </c>
      <c r="D24">
        <v>12</v>
      </c>
      <c r="E24">
        <v>0</v>
      </c>
      <c r="F24">
        <v>2300</v>
      </c>
      <c r="G24" t="s">
        <v>1659</v>
      </c>
      <c r="H24">
        <v>184</v>
      </c>
      <c r="I24">
        <v>0</v>
      </c>
      <c r="J24">
        <v>561</v>
      </c>
      <c r="K24">
        <v>745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154</v>
      </c>
      <c r="B25">
        <v>38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154</v>
      </c>
      <c r="B26">
        <v>38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154</v>
      </c>
      <c r="B27">
        <v>38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154</v>
      </c>
      <c r="B28">
        <v>38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154</v>
      </c>
      <c r="B29">
        <v>38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154</v>
      </c>
      <c r="B30">
        <v>38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154</v>
      </c>
      <c r="B31">
        <v>38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154</v>
      </c>
      <c r="B32">
        <v>38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154</v>
      </c>
      <c r="B33">
        <v>38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154</v>
      </c>
      <c r="B34">
        <v>38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154</v>
      </c>
      <c r="B35">
        <v>38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154</v>
      </c>
      <c r="B36">
        <v>38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154</v>
      </c>
      <c r="B37">
        <v>38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154</v>
      </c>
      <c r="B38">
        <v>38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154</v>
      </c>
      <c r="B39">
        <v>38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154</v>
      </c>
      <c r="B40">
        <v>38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154</v>
      </c>
      <c r="B41">
        <v>38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395215260</v>
      </c>
      <c r="I41">
        <v>198516484</v>
      </c>
      <c r="J41">
        <v>13077968</v>
      </c>
      <c r="K41">
        <v>606809712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U41"/>
  <sheetViews>
    <sheetView zoomScale="80" zoomScaleNormal="80" workbookViewId="0">
      <selection activeCell="N29" sqref="N29"/>
    </sheetView>
  </sheetViews>
  <sheetFormatPr defaultRowHeight="12.7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909</v>
      </c>
      <c r="B2">
        <v>44</v>
      </c>
      <c r="C2">
        <v>2018</v>
      </c>
      <c r="D2">
        <v>12</v>
      </c>
      <c r="E2">
        <v>0</v>
      </c>
      <c r="F2">
        <v>100</v>
      </c>
      <c r="G2" t="s">
        <v>372</v>
      </c>
      <c r="H2">
        <v>0</v>
      </c>
      <c r="I2">
        <v>13169043</v>
      </c>
      <c r="J2">
        <v>0</v>
      </c>
      <c r="K2">
        <v>13169043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909</v>
      </c>
      <c r="B3">
        <v>44</v>
      </c>
      <c r="C3">
        <v>2018</v>
      </c>
      <c r="D3">
        <v>12</v>
      </c>
      <c r="E3">
        <v>0</v>
      </c>
      <c r="F3">
        <v>200</v>
      </c>
      <c r="G3" t="s">
        <v>1821</v>
      </c>
      <c r="H3">
        <v>0</v>
      </c>
      <c r="I3">
        <v>2245320</v>
      </c>
      <c r="J3">
        <v>0</v>
      </c>
      <c r="K3">
        <v>2245320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909</v>
      </c>
      <c r="B4">
        <v>44</v>
      </c>
      <c r="C4">
        <v>2018</v>
      </c>
      <c r="D4">
        <v>12</v>
      </c>
      <c r="E4">
        <v>0</v>
      </c>
      <c r="F4">
        <v>300</v>
      </c>
      <c r="G4" t="s">
        <v>1822</v>
      </c>
      <c r="H4">
        <v>0</v>
      </c>
      <c r="I4">
        <v>38633</v>
      </c>
      <c r="J4">
        <v>0</v>
      </c>
      <c r="K4">
        <v>38633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909</v>
      </c>
      <c r="B5">
        <v>44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909</v>
      </c>
      <c r="B6">
        <v>44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909</v>
      </c>
      <c r="B7">
        <v>44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909</v>
      </c>
      <c r="B8">
        <v>44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909</v>
      </c>
      <c r="B9">
        <v>44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909</v>
      </c>
      <c r="B10">
        <v>44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909</v>
      </c>
      <c r="B11">
        <v>44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909</v>
      </c>
      <c r="B12">
        <v>44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909</v>
      </c>
      <c r="B13">
        <v>44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909</v>
      </c>
      <c r="B14">
        <v>44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909</v>
      </c>
      <c r="B15">
        <v>44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909</v>
      </c>
      <c r="B16">
        <v>44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909</v>
      </c>
      <c r="B17">
        <v>44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909</v>
      </c>
      <c r="B18">
        <v>44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909</v>
      </c>
      <c r="B19">
        <v>44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909</v>
      </c>
      <c r="B20">
        <v>44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909</v>
      </c>
      <c r="B21">
        <v>44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909</v>
      </c>
      <c r="B22">
        <v>44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909</v>
      </c>
      <c r="B23">
        <v>44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909</v>
      </c>
      <c r="B24">
        <v>44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909</v>
      </c>
      <c r="B25">
        <v>44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909</v>
      </c>
      <c r="B26">
        <v>44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909</v>
      </c>
      <c r="B27">
        <v>44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909</v>
      </c>
      <c r="B28">
        <v>44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909</v>
      </c>
      <c r="B29">
        <v>44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909</v>
      </c>
      <c r="B30">
        <v>44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909</v>
      </c>
      <c r="B31">
        <v>44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909</v>
      </c>
      <c r="B32">
        <v>44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909</v>
      </c>
      <c r="B33">
        <v>44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909</v>
      </c>
      <c r="B34">
        <v>44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909</v>
      </c>
      <c r="B35">
        <v>44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909</v>
      </c>
      <c r="B36">
        <v>44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909</v>
      </c>
      <c r="B37">
        <v>44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909</v>
      </c>
      <c r="B38">
        <v>44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909</v>
      </c>
      <c r="B39">
        <v>44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909</v>
      </c>
      <c r="B40">
        <v>44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909</v>
      </c>
      <c r="B41">
        <v>44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0</v>
      </c>
      <c r="I41">
        <v>15452996</v>
      </c>
      <c r="J41">
        <v>0</v>
      </c>
      <c r="K41">
        <v>15452996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U81"/>
  <sheetViews>
    <sheetView zoomScale="80" zoomScaleNormal="80" workbookViewId="0">
      <selection activeCell="H41" sqref="H41:K41"/>
    </sheetView>
  </sheetViews>
  <sheetFormatPr defaultRowHeight="12.75" x14ac:dyDescent="0.35"/>
  <cols>
    <col min="1" max="1" width="26.39843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2.464843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749</v>
      </c>
      <c r="B2">
        <v>13</v>
      </c>
      <c r="C2">
        <v>2018</v>
      </c>
      <c r="D2">
        <v>12</v>
      </c>
      <c r="E2">
        <v>0</v>
      </c>
      <c r="F2">
        <v>100</v>
      </c>
      <c r="G2" t="s">
        <v>1660</v>
      </c>
      <c r="H2">
        <v>4851</v>
      </c>
      <c r="I2">
        <v>9303</v>
      </c>
      <c r="J2">
        <v>60</v>
      </c>
      <c r="K2">
        <v>14214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749</v>
      </c>
      <c r="B3">
        <v>13</v>
      </c>
      <c r="C3">
        <v>2018</v>
      </c>
      <c r="D3">
        <v>12</v>
      </c>
      <c r="E3">
        <v>0</v>
      </c>
      <c r="F3">
        <v>200</v>
      </c>
      <c r="G3" t="s">
        <v>1661</v>
      </c>
      <c r="H3">
        <v>641391</v>
      </c>
      <c r="I3">
        <v>2265379</v>
      </c>
      <c r="J3">
        <v>12350</v>
      </c>
      <c r="K3">
        <v>2919120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749</v>
      </c>
      <c r="B4">
        <v>13</v>
      </c>
      <c r="C4">
        <v>2018</v>
      </c>
      <c r="D4">
        <v>12</v>
      </c>
      <c r="E4">
        <v>0</v>
      </c>
      <c r="F4">
        <v>300</v>
      </c>
      <c r="G4" t="s">
        <v>1662</v>
      </c>
      <c r="H4">
        <v>132882</v>
      </c>
      <c r="I4">
        <v>292711</v>
      </c>
      <c r="J4">
        <v>2239</v>
      </c>
      <c r="K4">
        <v>427832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749</v>
      </c>
      <c r="B5">
        <v>13</v>
      </c>
      <c r="C5">
        <v>2018</v>
      </c>
      <c r="D5">
        <v>12</v>
      </c>
      <c r="E5">
        <v>0</v>
      </c>
      <c r="F5">
        <v>400</v>
      </c>
      <c r="G5" t="s">
        <v>1663</v>
      </c>
      <c r="H5">
        <v>281462</v>
      </c>
      <c r="I5">
        <v>208919</v>
      </c>
      <c r="J5">
        <v>1250</v>
      </c>
      <c r="K5">
        <v>491631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749</v>
      </c>
      <c r="B6">
        <v>13</v>
      </c>
      <c r="C6">
        <v>2018</v>
      </c>
      <c r="D6">
        <v>12</v>
      </c>
      <c r="E6">
        <v>0</v>
      </c>
      <c r="F6">
        <v>500</v>
      </c>
      <c r="G6" t="s">
        <v>1664</v>
      </c>
      <c r="H6">
        <v>549979</v>
      </c>
      <c r="I6">
        <v>1283092</v>
      </c>
      <c r="J6">
        <v>11649</v>
      </c>
      <c r="K6">
        <v>1844720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749</v>
      </c>
      <c r="B7">
        <v>13</v>
      </c>
      <c r="C7">
        <v>2018</v>
      </c>
      <c r="D7">
        <v>12</v>
      </c>
      <c r="E7">
        <v>0</v>
      </c>
      <c r="F7">
        <v>600</v>
      </c>
      <c r="G7" t="s">
        <v>1665</v>
      </c>
      <c r="H7">
        <v>2034960</v>
      </c>
      <c r="I7">
        <v>1494548</v>
      </c>
      <c r="J7">
        <v>24963</v>
      </c>
      <c r="K7">
        <v>3554471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749</v>
      </c>
      <c r="B8">
        <v>13</v>
      </c>
      <c r="C8">
        <v>2018</v>
      </c>
      <c r="D8">
        <v>12</v>
      </c>
      <c r="E8">
        <v>0</v>
      </c>
      <c r="F8">
        <v>700</v>
      </c>
      <c r="G8" t="s">
        <v>1666</v>
      </c>
      <c r="H8">
        <v>11047047</v>
      </c>
      <c r="I8">
        <v>7711605</v>
      </c>
      <c r="J8">
        <v>101329</v>
      </c>
      <c r="K8">
        <v>18859981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749</v>
      </c>
      <c r="B9">
        <v>13</v>
      </c>
      <c r="C9">
        <v>2018</v>
      </c>
      <c r="D9">
        <v>12</v>
      </c>
      <c r="E9">
        <v>0</v>
      </c>
      <c r="F9">
        <v>800</v>
      </c>
      <c r="G9" t="s">
        <v>1667</v>
      </c>
      <c r="H9">
        <v>1306131</v>
      </c>
      <c r="I9">
        <v>1083364</v>
      </c>
      <c r="J9">
        <v>17133</v>
      </c>
      <c r="K9">
        <v>2406628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749</v>
      </c>
      <c r="B10">
        <v>13</v>
      </c>
      <c r="C10">
        <v>2018</v>
      </c>
      <c r="D10">
        <v>12</v>
      </c>
      <c r="E10">
        <v>0</v>
      </c>
      <c r="F10">
        <v>900</v>
      </c>
      <c r="G10" t="s">
        <v>1668</v>
      </c>
      <c r="H10">
        <v>1319267</v>
      </c>
      <c r="I10">
        <v>350224</v>
      </c>
      <c r="J10">
        <v>14624</v>
      </c>
      <c r="K10">
        <v>1684115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749</v>
      </c>
      <c r="B11">
        <v>13</v>
      </c>
      <c r="C11">
        <v>2018</v>
      </c>
      <c r="D11">
        <v>12</v>
      </c>
      <c r="E11">
        <v>0</v>
      </c>
      <c r="F11">
        <v>1000</v>
      </c>
      <c r="G11" t="s">
        <v>1669</v>
      </c>
      <c r="H11">
        <v>4174241</v>
      </c>
      <c r="I11">
        <v>1096178</v>
      </c>
      <c r="J11">
        <v>31708</v>
      </c>
      <c r="K11">
        <v>5302127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749</v>
      </c>
      <c r="B12">
        <v>13</v>
      </c>
      <c r="C12">
        <v>2018</v>
      </c>
      <c r="D12">
        <v>12</v>
      </c>
      <c r="E12">
        <v>0</v>
      </c>
      <c r="F12">
        <v>1100</v>
      </c>
      <c r="G12" t="s">
        <v>1670</v>
      </c>
      <c r="H12">
        <v>946247</v>
      </c>
      <c r="I12">
        <v>395592</v>
      </c>
      <c r="J12">
        <v>8430</v>
      </c>
      <c r="K12">
        <v>1350269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749</v>
      </c>
      <c r="B13">
        <v>13</v>
      </c>
      <c r="C13">
        <v>2018</v>
      </c>
      <c r="D13">
        <v>12</v>
      </c>
      <c r="E13">
        <v>0</v>
      </c>
      <c r="F13">
        <v>1200</v>
      </c>
      <c r="G13" t="s">
        <v>1671</v>
      </c>
      <c r="H13">
        <v>2670494</v>
      </c>
      <c r="I13">
        <v>813800</v>
      </c>
      <c r="J13">
        <v>27445</v>
      </c>
      <c r="K13">
        <v>3511739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749</v>
      </c>
      <c r="B14">
        <v>13</v>
      </c>
      <c r="C14">
        <v>2018</v>
      </c>
      <c r="D14">
        <v>12</v>
      </c>
      <c r="E14">
        <v>0</v>
      </c>
      <c r="F14">
        <v>1300</v>
      </c>
      <c r="G14" t="s">
        <v>1672</v>
      </c>
      <c r="H14">
        <v>1564058</v>
      </c>
      <c r="I14">
        <v>1170848</v>
      </c>
      <c r="J14">
        <v>21577</v>
      </c>
      <c r="K14">
        <v>2756483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749</v>
      </c>
      <c r="B15">
        <v>13</v>
      </c>
      <c r="C15">
        <v>2018</v>
      </c>
      <c r="D15">
        <v>12</v>
      </c>
      <c r="E15">
        <v>0</v>
      </c>
      <c r="F15">
        <v>1400</v>
      </c>
      <c r="G15" t="s">
        <v>1673</v>
      </c>
      <c r="H15">
        <v>1465728</v>
      </c>
      <c r="I15">
        <v>813316</v>
      </c>
      <c r="J15">
        <v>16444</v>
      </c>
      <c r="K15">
        <v>2295488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749</v>
      </c>
      <c r="B16">
        <v>13</v>
      </c>
      <c r="C16">
        <v>2018</v>
      </c>
      <c r="D16">
        <v>12</v>
      </c>
      <c r="E16">
        <v>0</v>
      </c>
      <c r="F16">
        <v>1500</v>
      </c>
      <c r="G16" t="s">
        <v>1674</v>
      </c>
      <c r="H16">
        <v>1631023</v>
      </c>
      <c r="I16">
        <v>818250</v>
      </c>
      <c r="J16">
        <v>14602</v>
      </c>
      <c r="K16">
        <v>2463875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749</v>
      </c>
      <c r="B17">
        <v>13</v>
      </c>
      <c r="C17">
        <v>2018</v>
      </c>
      <c r="D17">
        <v>12</v>
      </c>
      <c r="E17">
        <v>0</v>
      </c>
      <c r="F17">
        <v>1600</v>
      </c>
      <c r="G17" t="s">
        <v>1675</v>
      </c>
      <c r="H17">
        <v>37643394</v>
      </c>
      <c r="I17">
        <v>24343674</v>
      </c>
      <c r="J17">
        <v>478832</v>
      </c>
      <c r="K17">
        <v>62465900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749</v>
      </c>
      <c r="B18">
        <v>13</v>
      </c>
      <c r="C18">
        <v>2018</v>
      </c>
      <c r="D18">
        <v>12</v>
      </c>
      <c r="E18">
        <v>0</v>
      </c>
      <c r="F18">
        <v>1700</v>
      </c>
      <c r="G18" t="s">
        <v>1676</v>
      </c>
      <c r="H18">
        <v>1204247</v>
      </c>
      <c r="I18">
        <v>268508</v>
      </c>
      <c r="J18">
        <v>13854</v>
      </c>
      <c r="K18">
        <v>1486609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749</v>
      </c>
      <c r="B19">
        <v>13</v>
      </c>
      <c r="C19">
        <v>2018</v>
      </c>
      <c r="D19">
        <v>12</v>
      </c>
      <c r="E19">
        <v>0</v>
      </c>
      <c r="F19">
        <v>1800</v>
      </c>
      <c r="G19" t="s">
        <v>1677</v>
      </c>
      <c r="H19">
        <v>2234724</v>
      </c>
      <c r="I19">
        <v>54310</v>
      </c>
      <c r="J19">
        <v>12717</v>
      </c>
      <c r="K19">
        <v>2301751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749</v>
      </c>
      <c r="B20">
        <v>13</v>
      </c>
      <c r="C20">
        <v>2018</v>
      </c>
      <c r="D20">
        <v>12</v>
      </c>
      <c r="E20">
        <v>0</v>
      </c>
      <c r="F20">
        <v>1900</v>
      </c>
      <c r="G20" t="s">
        <v>1678</v>
      </c>
      <c r="H20">
        <v>4543121</v>
      </c>
      <c r="I20">
        <v>2323995</v>
      </c>
      <c r="J20">
        <v>50230</v>
      </c>
      <c r="K20">
        <v>6917346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749</v>
      </c>
      <c r="B21">
        <v>13</v>
      </c>
      <c r="C21">
        <v>2018</v>
      </c>
      <c r="D21">
        <v>12</v>
      </c>
      <c r="E21">
        <v>0</v>
      </c>
      <c r="F21">
        <v>2000</v>
      </c>
      <c r="G21" t="s">
        <v>1679</v>
      </c>
      <c r="H21">
        <v>7280308</v>
      </c>
      <c r="I21">
        <v>1753023</v>
      </c>
      <c r="J21">
        <v>66261</v>
      </c>
      <c r="K21">
        <v>9099592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749</v>
      </c>
      <c r="B22">
        <v>13</v>
      </c>
      <c r="C22">
        <v>2018</v>
      </c>
      <c r="D22">
        <v>12</v>
      </c>
      <c r="E22">
        <v>0</v>
      </c>
      <c r="F22">
        <v>2100</v>
      </c>
      <c r="G22" t="s">
        <v>1680</v>
      </c>
      <c r="H22">
        <v>3794070</v>
      </c>
      <c r="I22">
        <v>560090</v>
      </c>
      <c r="J22">
        <v>37935</v>
      </c>
      <c r="K22">
        <v>4392095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749</v>
      </c>
      <c r="B23">
        <v>13</v>
      </c>
      <c r="C23">
        <v>2018</v>
      </c>
      <c r="D23">
        <v>12</v>
      </c>
      <c r="E23">
        <v>0</v>
      </c>
      <c r="F23">
        <v>2200</v>
      </c>
      <c r="G23" t="s">
        <v>1681</v>
      </c>
      <c r="H23">
        <v>2129253</v>
      </c>
      <c r="I23">
        <v>8077097</v>
      </c>
      <c r="J23">
        <v>65172</v>
      </c>
      <c r="K23">
        <v>10271522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749</v>
      </c>
      <c r="B24">
        <v>13</v>
      </c>
      <c r="C24">
        <v>2018</v>
      </c>
      <c r="D24">
        <v>12</v>
      </c>
      <c r="E24">
        <v>0</v>
      </c>
      <c r="F24">
        <v>2300</v>
      </c>
      <c r="G24" t="s">
        <v>1682</v>
      </c>
      <c r="H24">
        <v>3173</v>
      </c>
      <c r="I24">
        <v>13685</v>
      </c>
      <c r="J24">
        <v>68</v>
      </c>
      <c r="K24">
        <v>16926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749</v>
      </c>
      <c r="B25">
        <v>13</v>
      </c>
      <c r="C25">
        <v>2018</v>
      </c>
      <c r="D25">
        <v>12</v>
      </c>
      <c r="E25">
        <v>0</v>
      </c>
      <c r="F25">
        <v>2400</v>
      </c>
      <c r="G25" t="s">
        <v>1683</v>
      </c>
      <c r="H25">
        <v>41966904</v>
      </c>
      <c r="I25">
        <v>23424349</v>
      </c>
      <c r="J25">
        <v>345420</v>
      </c>
      <c r="K25">
        <v>65736673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749</v>
      </c>
      <c r="B26">
        <v>13</v>
      </c>
      <c r="C26">
        <v>2018</v>
      </c>
      <c r="D26">
        <v>12</v>
      </c>
      <c r="E26">
        <v>0</v>
      </c>
      <c r="F26">
        <v>2500</v>
      </c>
      <c r="G26" t="s">
        <v>1684</v>
      </c>
      <c r="H26">
        <v>28665487</v>
      </c>
      <c r="I26">
        <v>11833876</v>
      </c>
      <c r="J26">
        <v>138859</v>
      </c>
      <c r="K26">
        <v>40638222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749</v>
      </c>
      <c r="B27">
        <v>13</v>
      </c>
      <c r="C27">
        <v>2018</v>
      </c>
      <c r="D27">
        <v>12</v>
      </c>
      <c r="E27">
        <v>0</v>
      </c>
      <c r="F27">
        <v>2600</v>
      </c>
      <c r="G27" t="s">
        <v>1685</v>
      </c>
      <c r="H27">
        <v>561003</v>
      </c>
      <c r="I27">
        <v>2509593</v>
      </c>
      <c r="J27">
        <v>19291</v>
      </c>
      <c r="K27">
        <v>3089887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749</v>
      </c>
      <c r="B28">
        <v>13</v>
      </c>
      <c r="C28">
        <v>2018</v>
      </c>
      <c r="D28">
        <v>12</v>
      </c>
      <c r="E28">
        <v>0</v>
      </c>
      <c r="F28">
        <v>2700</v>
      </c>
      <c r="G28" t="s">
        <v>1686</v>
      </c>
      <c r="H28">
        <v>5323474</v>
      </c>
      <c r="I28">
        <v>2025503</v>
      </c>
      <c r="J28">
        <v>56637</v>
      </c>
      <c r="K28">
        <v>7405614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749</v>
      </c>
      <c r="B29">
        <v>13</v>
      </c>
      <c r="C29">
        <v>2018</v>
      </c>
      <c r="D29">
        <v>12</v>
      </c>
      <c r="E29">
        <v>0</v>
      </c>
      <c r="F29">
        <v>2800</v>
      </c>
      <c r="G29" t="s">
        <v>1687</v>
      </c>
      <c r="H29">
        <v>11531</v>
      </c>
      <c r="I29">
        <v>19526</v>
      </c>
      <c r="J29">
        <v>177</v>
      </c>
      <c r="K29">
        <v>31234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749</v>
      </c>
      <c r="B30">
        <v>13</v>
      </c>
      <c r="C30">
        <v>2018</v>
      </c>
      <c r="D30">
        <v>12</v>
      </c>
      <c r="E30">
        <v>0</v>
      </c>
      <c r="F30">
        <v>2900</v>
      </c>
      <c r="G30" t="s">
        <v>1688</v>
      </c>
      <c r="H30">
        <v>53379</v>
      </c>
      <c r="I30">
        <v>7747</v>
      </c>
      <c r="J30">
        <v>666</v>
      </c>
      <c r="K30">
        <v>61792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749</v>
      </c>
      <c r="B31">
        <v>13</v>
      </c>
      <c r="C31">
        <v>2018</v>
      </c>
      <c r="D31">
        <v>12</v>
      </c>
      <c r="E31">
        <v>0</v>
      </c>
      <c r="F31">
        <v>3000</v>
      </c>
      <c r="G31" t="s">
        <v>1689</v>
      </c>
      <c r="H31">
        <v>34565</v>
      </c>
      <c r="I31">
        <v>25673</v>
      </c>
      <c r="J31">
        <v>136</v>
      </c>
      <c r="K31">
        <v>60374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749</v>
      </c>
      <c r="B32">
        <v>13</v>
      </c>
      <c r="C32">
        <v>2018</v>
      </c>
      <c r="D32">
        <v>12</v>
      </c>
      <c r="E32">
        <v>0</v>
      </c>
      <c r="F32">
        <v>3100</v>
      </c>
      <c r="G32" t="s">
        <v>1690</v>
      </c>
      <c r="H32">
        <v>68693</v>
      </c>
      <c r="I32">
        <v>0</v>
      </c>
      <c r="J32">
        <v>0</v>
      </c>
      <c r="K32">
        <v>68693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749</v>
      </c>
      <c r="B33">
        <v>13</v>
      </c>
      <c r="C33">
        <v>2018</v>
      </c>
      <c r="D33">
        <v>12</v>
      </c>
      <c r="E33">
        <v>0</v>
      </c>
      <c r="F33">
        <v>3200</v>
      </c>
      <c r="G33" t="s">
        <v>1691</v>
      </c>
      <c r="H33">
        <v>298126</v>
      </c>
      <c r="I33">
        <v>384145</v>
      </c>
      <c r="J33">
        <v>4083</v>
      </c>
      <c r="K33">
        <v>686354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749</v>
      </c>
      <c r="B34">
        <v>13</v>
      </c>
      <c r="C34">
        <v>2018</v>
      </c>
      <c r="D34">
        <v>12</v>
      </c>
      <c r="E34">
        <v>0</v>
      </c>
      <c r="F34">
        <v>3300</v>
      </c>
      <c r="G34" t="s">
        <v>1692</v>
      </c>
      <c r="H34">
        <v>17198</v>
      </c>
      <c r="I34">
        <v>0</v>
      </c>
      <c r="J34">
        <v>0</v>
      </c>
      <c r="K34">
        <v>17198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749</v>
      </c>
      <c r="B35">
        <v>13</v>
      </c>
      <c r="C35">
        <v>2018</v>
      </c>
      <c r="D35">
        <v>12</v>
      </c>
      <c r="E35">
        <v>0</v>
      </c>
      <c r="F35">
        <v>3400</v>
      </c>
      <c r="G35" t="s">
        <v>1693</v>
      </c>
      <c r="H35">
        <v>389625</v>
      </c>
      <c r="I35">
        <v>1305224</v>
      </c>
      <c r="J35">
        <v>11479</v>
      </c>
      <c r="K35">
        <v>1706328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749</v>
      </c>
      <c r="B36">
        <v>13</v>
      </c>
      <c r="C36">
        <v>2018</v>
      </c>
      <c r="D36">
        <v>12</v>
      </c>
      <c r="E36">
        <v>0</v>
      </c>
      <c r="F36">
        <v>3500</v>
      </c>
      <c r="G36" t="s">
        <v>1694</v>
      </c>
      <c r="H36">
        <v>513251</v>
      </c>
      <c r="I36">
        <v>111019</v>
      </c>
      <c r="J36">
        <v>5485</v>
      </c>
      <c r="K36">
        <v>629755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749</v>
      </c>
      <c r="B37">
        <v>13</v>
      </c>
      <c r="C37">
        <v>2018</v>
      </c>
      <c r="D37">
        <v>12</v>
      </c>
      <c r="E37">
        <v>0</v>
      </c>
      <c r="F37">
        <v>3600</v>
      </c>
      <c r="G37" t="s">
        <v>1695</v>
      </c>
      <c r="H37">
        <v>1131295</v>
      </c>
      <c r="I37">
        <v>1538743</v>
      </c>
      <c r="J37">
        <v>16601</v>
      </c>
      <c r="K37">
        <v>2686639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749</v>
      </c>
      <c r="B38">
        <v>13</v>
      </c>
      <c r="C38">
        <v>2018</v>
      </c>
      <c r="D38">
        <v>12</v>
      </c>
      <c r="E38">
        <v>0</v>
      </c>
      <c r="F38">
        <v>3700</v>
      </c>
      <c r="G38" t="s">
        <v>1696</v>
      </c>
      <c r="H38">
        <v>703319</v>
      </c>
      <c r="I38">
        <v>171004</v>
      </c>
      <c r="J38">
        <v>7388</v>
      </c>
      <c r="K38">
        <v>881711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749</v>
      </c>
      <c r="B39">
        <v>13</v>
      </c>
      <c r="C39">
        <v>2018</v>
      </c>
      <c r="D39">
        <v>12</v>
      </c>
      <c r="E39">
        <v>0</v>
      </c>
      <c r="F39">
        <v>3800</v>
      </c>
      <c r="G39" t="s">
        <v>1697</v>
      </c>
      <c r="H39">
        <v>81759</v>
      </c>
      <c r="I39">
        <v>35977</v>
      </c>
      <c r="J39">
        <v>1024</v>
      </c>
      <c r="K39">
        <v>118760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749</v>
      </c>
      <c r="B40">
        <v>13</v>
      </c>
      <c r="C40">
        <v>2018</v>
      </c>
      <c r="D40">
        <v>12</v>
      </c>
      <c r="E40">
        <v>0</v>
      </c>
      <c r="F40">
        <v>3900</v>
      </c>
      <c r="G40" t="s">
        <v>1698</v>
      </c>
      <c r="H40">
        <v>2730955</v>
      </c>
      <c r="I40">
        <v>1989711</v>
      </c>
      <c r="J40">
        <v>49503</v>
      </c>
      <c r="K40">
        <v>4770169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749</v>
      </c>
      <c r="B41">
        <v>13</v>
      </c>
      <c r="C41">
        <v>2018</v>
      </c>
      <c r="D41">
        <v>12</v>
      </c>
      <c r="E41">
        <v>0</v>
      </c>
      <c r="F41">
        <v>4000</v>
      </c>
      <c r="G41" t="s">
        <v>54</v>
      </c>
      <c r="H41" s="38"/>
      <c r="I41" s="38"/>
      <c r="J41" s="38"/>
      <c r="K41" s="38"/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  <row r="42" spans="1:21" x14ac:dyDescent="0.35">
      <c r="A42" t="s">
        <v>749</v>
      </c>
      <c r="B42">
        <v>13</v>
      </c>
      <c r="C42">
        <v>2018</v>
      </c>
      <c r="D42">
        <v>12</v>
      </c>
      <c r="E42">
        <v>1</v>
      </c>
      <c r="F42">
        <v>100</v>
      </c>
      <c r="G42" t="s">
        <v>1699</v>
      </c>
      <c r="H42">
        <v>205032</v>
      </c>
      <c r="I42">
        <v>270434</v>
      </c>
      <c r="J42">
        <v>3103</v>
      </c>
      <c r="K42">
        <v>478569</v>
      </c>
      <c r="L42" t="s">
        <v>12</v>
      </c>
      <c r="M42">
        <v>0</v>
      </c>
      <c r="N42">
        <v>0</v>
      </c>
      <c r="O42">
        <v>0</v>
      </c>
      <c r="P42">
        <v>0</v>
      </c>
      <c r="Q42">
        <v>0</v>
      </c>
      <c r="R42" t="s">
        <v>12</v>
      </c>
      <c r="S42" t="s">
        <v>44</v>
      </c>
      <c r="T42" t="s">
        <v>12</v>
      </c>
      <c r="U42" t="s">
        <v>12</v>
      </c>
    </row>
    <row r="43" spans="1:21" x14ac:dyDescent="0.35">
      <c r="A43" t="s">
        <v>749</v>
      </c>
      <c r="B43">
        <v>13</v>
      </c>
      <c r="C43">
        <v>2018</v>
      </c>
      <c r="D43">
        <v>12</v>
      </c>
      <c r="E43">
        <v>1</v>
      </c>
      <c r="F43">
        <v>200</v>
      </c>
      <c r="G43" t="s">
        <v>1700</v>
      </c>
      <c r="H43">
        <v>59053</v>
      </c>
      <c r="I43">
        <v>19349</v>
      </c>
      <c r="J43">
        <v>24746</v>
      </c>
      <c r="K43">
        <v>103148</v>
      </c>
      <c r="L43" t="s">
        <v>12</v>
      </c>
      <c r="M43">
        <v>0</v>
      </c>
      <c r="N43">
        <v>0</v>
      </c>
      <c r="O43">
        <v>0</v>
      </c>
      <c r="P43">
        <v>0</v>
      </c>
      <c r="Q43">
        <v>0</v>
      </c>
      <c r="R43" t="s">
        <v>12</v>
      </c>
      <c r="S43" t="s">
        <v>12</v>
      </c>
      <c r="T43" t="s">
        <v>12</v>
      </c>
      <c r="U43" t="s">
        <v>12</v>
      </c>
    </row>
    <row r="44" spans="1:21" x14ac:dyDescent="0.35">
      <c r="A44" t="s">
        <v>749</v>
      </c>
      <c r="B44">
        <v>13</v>
      </c>
      <c r="C44">
        <v>2018</v>
      </c>
      <c r="D44">
        <v>12</v>
      </c>
      <c r="E44">
        <v>1</v>
      </c>
      <c r="F44">
        <v>300</v>
      </c>
      <c r="G44" t="s">
        <v>1701</v>
      </c>
      <c r="H44">
        <v>3939770</v>
      </c>
      <c r="I44">
        <v>3212365</v>
      </c>
      <c r="J44">
        <v>53854</v>
      </c>
      <c r="K44">
        <v>7205989</v>
      </c>
      <c r="L44" t="s">
        <v>12</v>
      </c>
      <c r="M44">
        <v>0</v>
      </c>
      <c r="N44">
        <v>0</v>
      </c>
      <c r="O44">
        <v>0</v>
      </c>
      <c r="P44">
        <v>0</v>
      </c>
      <c r="Q44">
        <v>0</v>
      </c>
      <c r="R44" t="s">
        <v>12</v>
      </c>
      <c r="S44" t="s">
        <v>12</v>
      </c>
      <c r="T44" t="s">
        <v>12</v>
      </c>
      <c r="U44" t="s">
        <v>12</v>
      </c>
    </row>
    <row r="45" spans="1:21" x14ac:dyDescent="0.35">
      <c r="A45" t="s">
        <v>749</v>
      </c>
      <c r="B45">
        <v>13</v>
      </c>
      <c r="C45">
        <v>2018</v>
      </c>
      <c r="D45">
        <v>12</v>
      </c>
      <c r="E45">
        <v>1</v>
      </c>
      <c r="F45">
        <v>400</v>
      </c>
      <c r="G45" t="s">
        <v>1702</v>
      </c>
      <c r="H45">
        <v>521468</v>
      </c>
      <c r="I45">
        <v>226541</v>
      </c>
      <c r="J45">
        <v>5794</v>
      </c>
      <c r="K45">
        <v>753803</v>
      </c>
      <c r="L45" t="s">
        <v>12</v>
      </c>
      <c r="M45">
        <v>0</v>
      </c>
      <c r="N45">
        <v>0</v>
      </c>
      <c r="O45">
        <v>0</v>
      </c>
      <c r="P45">
        <v>0</v>
      </c>
      <c r="Q45">
        <v>0</v>
      </c>
      <c r="R45" t="s">
        <v>12</v>
      </c>
      <c r="S45" t="s">
        <v>12</v>
      </c>
      <c r="T45" t="s">
        <v>12</v>
      </c>
      <c r="U45" t="s">
        <v>12</v>
      </c>
    </row>
    <row r="46" spans="1:21" x14ac:dyDescent="0.35">
      <c r="A46" t="s">
        <v>749</v>
      </c>
      <c r="B46">
        <v>13</v>
      </c>
      <c r="C46">
        <v>2018</v>
      </c>
      <c r="D46">
        <v>12</v>
      </c>
      <c r="E46">
        <v>1</v>
      </c>
      <c r="F46">
        <v>500</v>
      </c>
      <c r="G46" t="s">
        <v>1703</v>
      </c>
      <c r="H46">
        <v>49033</v>
      </c>
      <c r="I46">
        <v>13104</v>
      </c>
      <c r="J46">
        <v>473</v>
      </c>
      <c r="K46">
        <v>62610</v>
      </c>
      <c r="L46" t="s">
        <v>12</v>
      </c>
      <c r="M46">
        <v>0</v>
      </c>
      <c r="N46">
        <v>0</v>
      </c>
      <c r="O46">
        <v>0</v>
      </c>
      <c r="P46">
        <v>0</v>
      </c>
      <c r="Q46">
        <v>0</v>
      </c>
      <c r="R46" t="s">
        <v>12</v>
      </c>
      <c r="S46" t="s">
        <v>12</v>
      </c>
      <c r="T46" t="s">
        <v>12</v>
      </c>
      <c r="U46" t="s">
        <v>12</v>
      </c>
    </row>
    <row r="47" spans="1:21" x14ac:dyDescent="0.35">
      <c r="A47" t="s">
        <v>749</v>
      </c>
      <c r="B47">
        <v>13</v>
      </c>
      <c r="C47">
        <v>2018</v>
      </c>
      <c r="D47">
        <v>12</v>
      </c>
      <c r="E47">
        <v>1</v>
      </c>
      <c r="F47">
        <v>600</v>
      </c>
      <c r="G47" t="s">
        <v>1704</v>
      </c>
      <c r="H47">
        <v>36793014</v>
      </c>
      <c r="I47">
        <v>11557500</v>
      </c>
      <c r="J47">
        <v>350417</v>
      </c>
      <c r="K47">
        <v>48700931</v>
      </c>
      <c r="L47" t="s">
        <v>12</v>
      </c>
      <c r="M47">
        <v>0</v>
      </c>
      <c r="N47">
        <v>0</v>
      </c>
      <c r="O47">
        <v>0</v>
      </c>
      <c r="P47">
        <v>0</v>
      </c>
      <c r="Q47">
        <v>0</v>
      </c>
      <c r="R47" t="s">
        <v>12</v>
      </c>
      <c r="S47" t="s">
        <v>12</v>
      </c>
      <c r="T47" t="s">
        <v>12</v>
      </c>
      <c r="U47" t="s">
        <v>12</v>
      </c>
    </row>
    <row r="48" spans="1:21" x14ac:dyDescent="0.35">
      <c r="A48" t="s">
        <v>749</v>
      </c>
      <c r="B48">
        <v>13</v>
      </c>
      <c r="C48">
        <v>2018</v>
      </c>
      <c r="D48">
        <v>12</v>
      </c>
      <c r="E48">
        <v>1</v>
      </c>
      <c r="F48">
        <v>700</v>
      </c>
      <c r="G48" t="s">
        <v>1705</v>
      </c>
      <c r="H48">
        <v>274835</v>
      </c>
      <c r="I48">
        <v>104756</v>
      </c>
      <c r="J48">
        <v>2068</v>
      </c>
      <c r="K48">
        <v>381659</v>
      </c>
      <c r="L48" t="s">
        <v>12</v>
      </c>
      <c r="M48">
        <v>0</v>
      </c>
      <c r="N48">
        <v>0</v>
      </c>
      <c r="O48">
        <v>0</v>
      </c>
      <c r="P48">
        <v>0</v>
      </c>
      <c r="Q48">
        <v>0</v>
      </c>
      <c r="R48" t="s">
        <v>12</v>
      </c>
      <c r="S48" t="s">
        <v>12</v>
      </c>
      <c r="T48" t="s">
        <v>12</v>
      </c>
      <c r="U48" t="s">
        <v>12</v>
      </c>
    </row>
    <row r="49" spans="1:21" x14ac:dyDescent="0.35">
      <c r="A49" t="s">
        <v>749</v>
      </c>
      <c r="B49">
        <v>13</v>
      </c>
      <c r="C49">
        <v>2018</v>
      </c>
      <c r="D49">
        <v>12</v>
      </c>
      <c r="E49">
        <v>1</v>
      </c>
      <c r="F49">
        <v>800</v>
      </c>
      <c r="G49" t="s">
        <v>1706</v>
      </c>
      <c r="H49">
        <v>152167</v>
      </c>
      <c r="I49">
        <v>65216</v>
      </c>
      <c r="J49">
        <v>1353</v>
      </c>
      <c r="K49">
        <v>218736</v>
      </c>
      <c r="L49" t="s">
        <v>12</v>
      </c>
      <c r="M49">
        <v>0</v>
      </c>
      <c r="N49">
        <v>0</v>
      </c>
      <c r="O49">
        <v>0</v>
      </c>
      <c r="P49">
        <v>0</v>
      </c>
      <c r="Q49">
        <v>0</v>
      </c>
      <c r="R49" t="s">
        <v>12</v>
      </c>
      <c r="S49" t="s">
        <v>12</v>
      </c>
      <c r="T49" t="s">
        <v>12</v>
      </c>
      <c r="U49" t="s">
        <v>12</v>
      </c>
    </row>
    <row r="50" spans="1:21" x14ac:dyDescent="0.35">
      <c r="A50" t="s">
        <v>749</v>
      </c>
      <c r="B50">
        <v>13</v>
      </c>
      <c r="C50">
        <v>2018</v>
      </c>
      <c r="D50">
        <v>12</v>
      </c>
      <c r="E50">
        <v>1</v>
      </c>
      <c r="F50">
        <v>900</v>
      </c>
      <c r="G50" t="s">
        <v>1707</v>
      </c>
      <c r="H50">
        <v>29546325</v>
      </c>
      <c r="I50">
        <v>25296858</v>
      </c>
      <c r="J50">
        <v>398122</v>
      </c>
      <c r="K50">
        <v>55241305</v>
      </c>
      <c r="L50" t="s">
        <v>12</v>
      </c>
      <c r="M50">
        <v>0</v>
      </c>
      <c r="N50">
        <v>0</v>
      </c>
      <c r="O50">
        <v>0</v>
      </c>
      <c r="P50">
        <v>0</v>
      </c>
      <c r="Q50">
        <v>0</v>
      </c>
      <c r="R50" t="s">
        <v>12</v>
      </c>
      <c r="S50" t="s">
        <v>12</v>
      </c>
      <c r="T50" t="s">
        <v>12</v>
      </c>
      <c r="U50" t="s">
        <v>12</v>
      </c>
    </row>
    <row r="51" spans="1:21" x14ac:dyDescent="0.35">
      <c r="A51" t="s">
        <v>749</v>
      </c>
      <c r="B51">
        <v>13</v>
      </c>
      <c r="C51">
        <v>2018</v>
      </c>
      <c r="D51">
        <v>12</v>
      </c>
      <c r="E51">
        <v>1</v>
      </c>
      <c r="F51">
        <v>1000</v>
      </c>
      <c r="G51" t="s">
        <v>1708</v>
      </c>
      <c r="H51">
        <v>196342882</v>
      </c>
      <c r="I51">
        <v>134275255</v>
      </c>
      <c r="J51">
        <v>2166409</v>
      </c>
      <c r="K51">
        <v>332784546</v>
      </c>
      <c r="L51" t="s">
        <v>12</v>
      </c>
      <c r="M51">
        <v>0</v>
      </c>
      <c r="N51">
        <v>0</v>
      </c>
      <c r="O51">
        <v>0</v>
      </c>
      <c r="P51">
        <v>0</v>
      </c>
      <c r="Q51">
        <v>0</v>
      </c>
      <c r="R51" t="s">
        <v>12</v>
      </c>
      <c r="S51" t="s">
        <v>12</v>
      </c>
      <c r="T51" t="s">
        <v>12</v>
      </c>
      <c r="U51" t="s">
        <v>12</v>
      </c>
    </row>
    <row r="52" spans="1:21" x14ac:dyDescent="0.35">
      <c r="A52" t="s">
        <v>749</v>
      </c>
      <c r="B52">
        <v>13</v>
      </c>
      <c r="C52">
        <v>2018</v>
      </c>
      <c r="D52">
        <v>12</v>
      </c>
      <c r="E52">
        <v>1</v>
      </c>
      <c r="F52">
        <v>1100</v>
      </c>
      <c r="G52" t="s">
        <v>1709</v>
      </c>
      <c r="H52">
        <v>38155</v>
      </c>
      <c r="I52">
        <v>1605</v>
      </c>
      <c r="J52">
        <v>333</v>
      </c>
      <c r="K52">
        <v>40093</v>
      </c>
      <c r="L52" t="s">
        <v>12</v>
      </c>
      <c r="M52">
        <v>0</v>
      </c>
      <c r="N52">
        <v>0</v>
      </c>
      <c r="O52">
        <v>0</v>
      </c>
      <c r="P52">
        <v>0</v>
      </c>
      <c r="Q52">
        <v>0</v>
      </c>
      <c r="R52" t="s">
        <v>12</v>
      </c>
      <c r="S52" t="s">
        <v>12</v>
      </c>
      <c r="T52" t="s">
        <v>12</v>
      </c>
      <c r="U52" t="s">
        <v>12</v>
      </c>
    </row>
    <row r="53" spans="1:21" x14ac:dyDescent="0.35">
      <c r="A53" t="s">
        <v>749</v>
      </c>
      <c r="B53">
        <v>13</v>
      </c>
      <c r="C53">
        <v>2018</v>
      </c>
      <c r="D53">
        <v>12</v>
      </c>
      <c r="E53">
        <v>1</v>
      </c>
      <c r="F53">
        <v>1200</v>
      </c>
      <c r="G53" t="s">
        <v>1710</v>
      </c>
      <c r="H53">
        <v>735009</v>
      </c>
      <c r="I53">
        <v>634976</v>
      </c>
      <c r="J53">
        <v>3273</v>
      </c>
      <c r="K53">
        <v>1373258</v>
      </c>
      <c r="L53" t="s">
        <v>12</v>
      </c>
      <c r="M53">
        <v>0</v>
      </c>
      <c r="N53">
        <v>0</v>
      </c>
      <c r="O53">
        <v>0</v>
      </c>
      <c r="P53">
        <v>0</v>
      </c>
      <c r="Q53">
        <v>0</v>
      </c>
      <c r="R53" t="s">
        <v>12</v>
      </c>
      <c r="S53" t="s">
        <v>12</v>
      </c>
      <c r="T53" t="s">
        <v>12</v>
      </c>
      <c r="U53" t="s">
        <v>12</v>
      </c>
    </row>
    <row r="54" spans="1:21" x14ac:dyDescent="0.35">
      <c r="A54" t="s">
        <v>749</v>
      </c>
      <c r="B54">
        <v>13</v>
      </c>
      <c r="C54">
        <v>2018</v>
      </c>
      <c r="D54">
        <v>12</v>
      </c>
      <c r="E54">
        <v>1</v>
      </c>
      <c r="F54">
        <v>1300</v>
      </c>
      <c r="G54" t="s">
        <v>1711</v>
      </c>
      <c r="H54">
        <v>129007</v>
      </c>
      <c r="I54">
        <v>465400</v>
      </c>
      <c r="J54">
        <v>2209</v>
      </c>
      <c r="K54">
        <v>596616</v>
      </c>
      <c r="L54" t="s">
        <v>12</v>
      </c>
      <c r="M54">
        <v>0</v>
      </c>
      <c r="N54">
        <v>0</v>
      </c>
      <c r="O54">
        <v>0</v>
      </c>
      <c r="P54">
        <v>0</v>
      </c>
      <c r="Q54">
        <v>0</v>
      </c>
      <c r="R54" t="s">
        <v>12</v>
      </c>
      <c r="S54" t="s">
        <v>12</v>
      </c>
      <c r="T54" t="s">
        <v>12</v>
      </c>
      <c r="U54" t="s">
        <v>12</v>
      </c>
    </row>
    <row r="55" spans="1:21" x14ac:dyDescent="0.35">
      <c r="A55" t="s">
        <v>749</v>
      </c>
      <c r="B55">
        <v>13</v>
      </c>
      <c r="C55">
        <v>2018</v>
      </c>
      <c r="D55">
        <v>12</v>
      </c>
      <c r="E55">
        <v>1</v>
      </c>
      <c r="F55">
        <v>1400</v>
      </c>
      <c r="G55" t="s">
        <v>1712</v>
      </c>
      <c r="H55">
        <v>1100</v>
      </c>
      <c r="I55">
        <v>15831</v>
      </c>
      <c r="J55">
        <v>186</v>
      </c>
      <c r="K55">
        <v>17117</v>
      </c>
      <c r="L55" t="s">
        <v>12</v>
      </c>
      <c r="M55">
        <v>0</v>
      </c>
      <c r="N55">
        <v>0</v>
      </c>
      <c r="O55">
        <v>0</v>
      </c>
      <c r="P55">
        <v>0</v>
      </c>
      <c r="Q55">
        <v>0</v>
      </c>
      <c r="R55" t="s">
        <v>12</v>
      </c>
      <c r="S55" t="s">
        <v>12</v>
      </c>
      <c r="T55" t="s">
        <v>12</v>
      </c>
      <c r="U55" t="s">
        <v>12</v>
      </c>
    </row>
    <row r="56" spans="1:21" x14ac:dyDescent="0.35">
      <c r="A56" t="s">
        <v>749</v>
      </c>
      <c r="B56">
        <v>13</v>
      </c>
      <c r="C56">
        <v>2018</v>
      </c>
      <c r="D56">
        <v>12</v>
      </c>
      <c r="E56">
        <v>1</v>
      </c>
      <c r="F56">
        <v>1500</v>
      </c>
      <c r="G56" t="s">
        <v>1713</v>
      </c>
      <c r="H56">
        <v>6586170</v>
      </c>
      <c r="I56">
        <v>2196543</v>
      </c>
      <c r="J56">
        <v>75961</v>
      </c>
      <c r="K56">
        <v>8858674</v>
      </c>
      <c r="L56" t="s">
        <v>12</v>
      </c>
      <c r="M56">
        <v>0</v>
      </c>
      <c r="N56">
        <v>0</v>
      </c>
      <c r="O56">
        <v>0</v>
      </c>
      <c r="P56">
        <v>0</v>
      </c>
      <c r="Q56">
        <v>0</v>
      </c>
      <c r="R56" t="s">
        <v>12</v>
      </c>
      <c r="S56" t="s">
        <v>12</v>
      </c>
      <c r="T56" t="s">
        <v>12</v>
      </c>
      <c r="U56" t="s">
        <v>12</v>
      </c>
    </row>
    <row r="57" spans="1:21" x14ac:dyDescent="0.35">
      <c r="A57" t="s">
        <v>749</v>
      </c>
      <c r="B57">
        <v>13</v>
      </c>
      <c r="C57">
        <v>2018</v>
      </c>
      <c r="D57">
        <v>12</v>
      </c>
      <c r="E57">
        <v>1</v>
      </c>
      <c r="F57">
        <v>1600</v>
      </c>
      <c r="G57" t="s">
        <v>1714</v>
      </c>
      <c r="H57">
        <v>42102</v>
      </c>
      <c r="I57">
        <v>0</v>
      </c>
      <c r="J57">
        <v>698</v>
      </c>
      <c r="K57">
        <v>42800</v>
      </c>
      <c r="L57" t="s">
        <v>12</v>
      </c>
      <c r="M57">
        <v>0</v>
      </c>
      <c r="N57">
        <v>0</v>
      </c>
      <c r="O57">
        <v>0</v>
      </c>
      <c r="P57">
        <v>0</v>
      </c>
      <c r="Q57">
        <v>0</v>
      </c>
      <c r="R57" t="s">
        <v>12</v>
      </c>
      <c r="S57" t="s">
        <v>12</v>
      </c>
      <c r="T57" t="s">
        <v>12</v>
      </c>
      <c r="U57" t="s">
        <v>12</v>
      </c>
    </row>
    <row r="58" spans="1:21" x14ac:dyDescent="0.35">
      <c r="A58" t="s">
        <v>749</v>
      </c>
      <c r="B58">
        <v>13</v>
      </c>
      <c r="C58">
        <v>2018</v>
      </c>
      <c r="D58">
        <v>12</v>
      </c>
      <c r="E58">
        <v>1</v>
      </c>
      <c r="F58">
        <v>1700</v>
      </c>
      <c r="G58" t="s">
        <v>1715</v>
      </c>
      <c r="H58">
        <v>130426</v>
      </c>
      <c r="I58">
        <v>0</v>
      </c>
      <c r="J58">
        <v>2126</v>
      </c>
      <c r="K58">
        <v>132552</v>
      </c>
      <c r="L58" t="s">
        <v>12</v>
      </c>
      <c r="M58">
        <v>0</v>
      </c>
      <c r="N58">
        <v>0</v>
      </c>
      <c r="O58">
        <v>0</v>
      </c>
      <c r="P58">
        <v>0</v>
      </c>
      <c r="Q58">
        <v>0</v>
      </c>
      <c r="R58" t="s">
        <v>12</v>
      </c>
      <c r="S58" t="s">
        <v>12</v>
      </c>
      <c r="T58" t="s">
        <v>12</v>
      </c>
      <c r="U58" t="s">
        <v>12</v>
      </c>
    </row>
    <row r="59" spans="1:21" x14ac:dyDescent="0.35">
      <c r="A59" t="s">
        <v>749</v>
      </c>
      <c r="B59">
        <v>13</v>
      </c>
      <c r="C59">
        <v>2018</v>
      </c>
      <c r="D59">
        <v>12</v>
      </c>
      <c r="E59">
        <v>1</v>
      </c>
      <c r="F59">
        <v>1800</v>
      </c>
      <c r="G59" t="s">
        <v>12</v>
      </c>
      <c r="H59">
        <v>0</v>
      </c>
      <c r="I59">
        <v>0</v>
      </c>
      <c r="J59">
        <v>0</v>
      </c>
      <c r="K59">
        <v>0</v>
      </c>
      <c r="L59" t="s">
        <v>12</v>
      </c>
      <c r="M59">
        <v>0</v>
      </c>
      <c r="N59">
        <v>0</v>
      </c>
      <c r="O59">
        <v>0</v>
      </c>
      <c r="P59">
        <v>0</v>
      </c>
      <c r="Q59">
        <v>0</v>
      </c>
      <c r="R59" t="s">
        <v>12</v>
      </c>
      <c r="S59" t="s">
        <v>12</v>
      </c>
      <c r="T59" t="s">
        <v>12</v>
      </c>
      <c r="U59" t="s">
        <v>12</v>
      </c>
    </row>
    <row r="60" spans="1:21" x14ac:dyDescent="0.35">
      <c r="A60" t="s">
        <v>749</v>
      </c>
      <c r="B60">
        <v>13</v>
      </c>
      <c r="C60">
        <v>2018</v>
      </c>
      <c r="D60">
        <v>12</v>
      </c>
      <c r="E60">
        <v>1</v>
      </c>
      <c r="F60">
        <v>1900</v>
      </c>
      <c r="G60" t="s">
        <v>12</v>
      </c>
      <c r="H60">
        <v>0</v>
      </c>
      <c r="I60">
        <v>0</v>
      </c>
      <c r="J60">
        <v>0</v>
      </c>
      <c r="K60">
        <v>0</v>
      </c>
      <c r="L60" t="s">
        <v>12</v>
      </c>
      <c r="M60">
        <v>0</v>
      </c>
      <c r="N60">
        <v>0</v>
      </c>
      <c r="O60">
        <v>0</v>
      </c>
      <c r="P60">
        <v>0</v>
      </c>
      <c r="Q60">
        <v>0</v>
      </c>
      <c r="R60" t="s">
        <v>12</v>
      </c>
      <c r="S60" t="s">
        <v>12</v>
      </c>
      <c r="T60" t="s">
        <v>12</v>
      </c>
      <c r="U60" t="s">
        <v>12</v>
      </c>
    </row>
    <row r="61" spans="1:21" x14ac:dyDescent="0.35">
      <c r="A61" t="s">
        <v>749</v>
      </c>
      <c r="B61">
        <v>13</v>
      </c>
      <c r="C61">
        <v>2018</v>
      </c>
      <c r="D61">
        <v>12</v>
      </c>
      <c r="E61">
        <v>1</v>
      </c>
      <c r="F61">
        <v>2000</v>
      </c>
      <c r="G61" t="s">
        <v>12</v>
      </c>
      <c r="H61">
        <v>0</v>
      </c>
      <c r="I61">
        <v>0</v>
      </c>
      <c r="J61">
        <v>0</v>
      </c>
      <c r="K61">
        <v>0</v>
      </c>
      <c r="L61" t="s">
        <v>12</v>
      </c>
      <c r="M61">
        <v>0</v>
      </c>
      <c r="N61">
        <v>0</v>
      </c>
      <c r="O61">
        <v>0</v>
      </c>
      <c r="P61">
        <v>0</v>
      </c>
      <c r="Q61">
        <v>0</v>
      </c>
      <c r="R61" t="s">
        <v>12</v>
      </c>
      <c r="S61" t="s">
        <v>12</v>
      </c>
      <c r="T61" t="s">
        <v>12</v>
      </c>
      <c r="U61" t="s">
        <v>12</v>
      </c>
    </row>
    <row r="62" spans="1:21" x14ac:dyDescent="0.35">
      <c r="A62" t="s">
        <v>749</v>
      </c>
      <c r="B62">
        <v>13</v>
      </c>
      <c r="C62">
        <v>2018</v>
      </c>
      <c r="D62">
        <v>12</v>
      </c>
      <c r="E62">
        <v>1</v>
      </c>
      <c r="F62">
        <v>2100</v>
      </c>
      <c r="G62" t="s">
        <v>12</v>
      </c>
      <c r="H62">
        <v>0</v>
      </c>
      <c r="I62">
        <v>0</v>
      </c>
      <c r="J62">
        <v>0</v>
      </c>
      <c r="K62">
        <v>0</v>
      </c>
      <c r="L62" t="s">
        <v>12</v>
      </c>
      <c r="M62">
        <v>0</v>
      </c>
      <c r="N62">
        <v>0</v>
      </c>
      <c r="O62">
        <v>0</v>
      </c>
      <c r="P62">
        <v>0</v>
      </c>
      <c r="Q62">
        <v>0</v>
      </c>
      <c r="R62" t="s">
        <v>12</v>
      </c>
      <c r="S62" t="s">
        <v>12</v>
      </c>
      <c r="T62" t="s">
        <v>12</v>
      </c>
      <c r="U62" t="s">
        <v>12</v>
      </c>
    </row>
    <row r="63" spans="1:21" x14ac:dyDescent="0.35">
      <c r="A63" t="s">
        <v>749</v>
      </c>
      <c r="B63">
        <v>13</v>
      </c>
      <c r="C63">
        <v>2018</v>
      </c>
      <c r="D63">
        <v>12</v>
      </c>
      <c r="E63">
        <v>1</v>
      </c>
      <c r="F63">
        <v>2200</v>
      </c>
      <c r="G63" t="s">
        <v>12</v>
      </c>
      <c r="H63">
        <v>0</v>
      </c>
      <c r="I63">
        <v>0</v>
      </c>
      <c r="J63">
        <v>0</v>
      </c>
      <c r="K63">
        <v>0</v>
      </c>
      <c r="L63" t="s">
        <v>12</v>
      </c>
      <c r="M63">
        <v>0</v>
      </c>
      <c r="N63">
        <v>0</v>
      </c>
      <c r="O63">
        <v>0</v>
      </c>
      <c r="P63">
        <v>0</v>
      </c>
      <c r="Q63">
        <v>0</v>
      </c>
      <c r="R63" t="s">
        <v>12</v>
      </c>
      <c r="S63" t="s">
        <v>12</v>
      </c>
      <c r="T63" t="s">
        <v>12</v>
      </c>
      <c r="U63" t="s">
        <v>12</v>
      </c>
    </row>
    <row r="64" spans="1:21" x14ac:dyDescent="0.35">
      <c r="A64" t="s">
        <v>749</v>
      </c>
      <c r="B64">
        <v>13</v>
      </c>
      <c r="C64">
        <v>2018</v>
      </c>
      <c r="D64">
        <v>12</v>
      </c>
      <c r="E64">
        <v>1</v>
      </c>
      <c r="F64">
        <v>2300</v>
      </c>
      <c r="G64" t="s">
        <v>12</v>
      </c>
      <c r="H64">
        <v>0</v>
      </c>
      <c r="I64">
        <v>0</v>
      </c>
      <c r="J64">
        <v>0</v>
      </c>
      <c r="K64">
        <v>0</v>
      </c>
      <c r="L64" t="s">
        <v>12</v>
      </c>
      <c r="M64">
        <v>0</v>
      </c>
      <c r="N64">
        <v>0</v>
      </c>
      <c r="O64">
        <v>0</v>
      </c>
      <c r="P64">
        <v>0</v>
      </c>
      <c r="Q64">
        <v>0</v>
      </c>
      <c r="R64" t="s">
        <v>12</v>
      </c>
      <c r="S64" t="s">
        <v>12</v>
      </c>
      <c r="T64" t="s">
        <v>12</v>
      </c>
      <c r="U64" t="s">
        <v>12</v>
      </c>
    </row>
    <row r="65" spans="1:21" x14ac:dyDescent="0.35">
      <c r="A65" t="s">
        <v>749</v>
      </c>
      <c r="B65">
        <v>13</v>
      </c>
      <c r="C65">
        <v>2018</v>
      </c>
      <c r="D65">
        <v>12</v>
      </c>
      <c r="E65">
        <v>1</v>
      </c>
      <c r="F65">
        <v>2400</v>
      </c>
      <c r="G65" t="s">
        <v>12</v>
      </c>
      <c r="H65">
        <v>0</v>
      </c>
      <c r="I65">
        <v>0</v>
      </c>
      <c r="J65">
        <v>0</v>
      </c>
      <c r="K65">
        <v>0</v>
      </c>
      <c r="L65" t="s">
        <v>12</v>
      </c>
      <c r="M65">
        <v>0</v>
      </c>
      <c r="N65">
        <v>0</v>
      </c>
      <c r="O65">
        <v>0</v>
      </c>
      <c r="P65">
        <v>0</v>
      </c>
      <c r="Q65">
        <v>0</v>
      </c>
      <c r="R65" t="s">
        <v>12</v>
      </c>
      <c r="S65" t="s">
        <v>12</v>
      </c>
      <c r="T65" t="s">
        <v>12</v>
      </c>
      <c r="U65" t="s">
        <v>12</v>
      </c>
    </row>
    <row r="66" spans="1:21" x14ac:dyDescent="0.35">
      <c r="A66" t="s">
        <v>749</v>
      </c>
      <c r="B66">
        <v>13</v>
      </c>
      <c r="C66">
        <v>2018</v>
      </c>
      <c r="D66">
        <v>12</v>
      </c>
      <c r="E66">
        <v>1</v>
      </c>
      <c r="F66">
        <v>2500</v>
      </c>
      <c r="G66" t="s">
        <v>12</v>
      </c>
      <c r="H66">
        <v>0</v>
      </c>
      <c r="I66">
        <v>0</v>
      </c>
      <c r="J66">
        <v>0</v>
      </c>
      <c r="K66">
        <v>0</v>
      </c>
      <c r="L66" t="s">
        <v>12</v>
      </c>
      <c r="M66">
        <v>0</v>
      </c>
      <c r="N66">
        <v>0</v>
      </c>
      <c r="O66">
        <v>0</v>
      </c>
      <c r="P66">
        <v>0</v>
      </c>
      <c r="Q66">
        <v>0</v>
      </c>
      <c r="R66" t="s">
        <v>12</v>
      </c>
      <c r="S66" t="s">
        <v>12</v>
      </c>
      <c r="T66" t="s">
        <v>12</v>
      </c>
      <c r="U66" t="s">
        <v>12</v>
      </c>
    </row>
    <row r="67" spans="1:21" x14ac:dyDescent="0.35">
      <c r="A67" t="s">
        <v>749</v>
      </c>
      <c r="B67">
        <v>13</v>
      </c>
      <c r="C67">
        <v>2018</v>
      </c>
      <c r="D67">
        <v>12</v>
      </c>
      <c r="E67">
        <v>1</v>
      </c>
      <c r="F67">
        <v>2600</v>
      </c>
      <c r="G67" t="s">
        <v>12</v>
      </c>
      <c r="H67">
        <v>0</v>
      </c>
      <c r="I67">
        <v>0</v>
      </c>
      <c r="J67">
        <v>0</v>
      </c>
      <c r="K67">
        <v>0</v>
      </c>
      <c r="L67" t="s">
        <v>12</v>
      </c>
      <c r="M67">
        <v>0</v>
      </c>
      <c r="N67">
        <v>0</v>
      </c>
      <c r="O67">
        <v>0</v>
      </c>
      <c r="P67">
        <v>0</v>
      </c>
      <c r="Q67">
        <v>0</v>
      </c>
      <c r="R67" t="s">
        <v>12</v>
      </c>
      <c r="S67" t="s">
        <v>12</v>
      </c>
      <c r="T67" t="s">
        <v>12</v>
      </c>
      <c r="U67" t="s">
        <v>12</v>
      </c>
    </row>
    <row r="68" spans="1:21" x14ac:dyDescent="0.35">
      <c r="A68" t="s">
        <v>749</v>
      </c>
      <c r="B68">
        <v>13</v>
      </c>
      <c r="C68">
        <v>2018</v>
      </c>
      <c r="D68">
        <v>12</v>
      </c>
      <c r="E68">
        <v>1</v>
      </c>
      <c r="F68">
        <v>2700</v>
      </c>
      <c r="G68" t="s">
        <v>12</v>
      </c>
      <c r="H68">
        <v>0</v>
      </c>
      <c r="I68">
        <v>0</v>
      </c>
      <c r="J68">
        <v>0</v>
      </c>
      <c r="K68">
        <v>0</v>
      </c>
      <c r="L68" t="s">
        <v>12</v>
      </c>
      <c r="M68">
        <v>0</v>
      </c>
      <c r="N68">
        <v>0</v>
      </c>
      <c r="O68">
        <v>0</v>
      </c>
      <c r="P68">
        <v>0</v>
      </c>
      <c r="Q68">
        <v>0</v>
      </c>
      <c r="R68" t="s">
        <v>12</v>
      </c>
      <c r="S68" t="s">
        <v>12</v>
      </c>
      <c r="T68" t="s">
        <v>12</v>
      </c>
      <c r="U68" t="s">
        <v>12</v>
      </c>
    </row>
    <row r="69" spans="1:21" x14ac:dyDescent="0.35">
      <c r="A69" t="s">
        <v>749</v>
      </c>
      <c r="B69">
        <v>13</v>
      </c>
      <c r="C69">
        <v>2018</v>
      </c>
      <c r="D69">
        <v>12</v>
      </c>
      <c r="E69">
        <v>1</v>
      </c>
      <c r="F69">
        <v>2800</v>
      </c>
      <c r="G69" t="s">
        <v>12</v>
      </c>
      <c r="H69">
        <v>0</v>
      </c>
      <c r="I69">
        <v>0</v>
      </c>
      <c r="J69">
        <v>0</v>
      </c>
      <c r="K69">
        <v>0</v>
      </c>
      <c r="L69" t="s">
        <v>12</v>
      </c>
      <c r="M69">
        <v>0</v>
      </c>
      <c r="N69">
        <v>0</v>
      </c>
      <c r="O69">
        <v>0</v>
      </c>
      <c r="P69">
        <v>0</v>
      </c>
      <c r="Q69">
        <v>0</v>
      </c>
      <c r="R69" t="s">
        <v>12</v>
      </c>
      <c r="S69" t="s">
        <v>12</v>
      </c>
      <c r="T69" t="s">
        <v>12</v>
      </c>
      <c r="U69" t="s">
        <v>12</v>
      </c>
    </row>
    <row r="70" spans="1:21" x14ac:dyDescent="0.35">
      <c r="A70" t="s">
        <v>749</v>
      </c>
      <c r="B70">
        <v>13</v>
      </c>
      <c r="C70">
        <v>2018</v>
      </c>
      <c r="D70">
        <v>12</v>
      </c>
      <c r="E70">
        <v>1</v>
      </c>
      <c r="F70">
        <v>2900</v>
      </c>
      <c r="G70" t="s">
        <v>12</v>
      </c>
      <c r="H70">
        <v>0</v>
      </c>
      <c r="I70">
        <v>0</v>
      </c>
      <c r="J70">
        <v>0</v>
      </c>
      <c r="K70">
        <v>0</v>
      </c>
      <c r="L70" t="s">
        <v>12</v>
      </c>
      <c r="M70">
        <v>0</v>
      </c>
      <c r="N70">
        <v>0</v>
      </c>
      <c r="O70">
        <v>0</v>
      </c>
      <c r="P70">
        <v>0</v>
      </c>
      <c r="Q70">
        <v>0</v>
      </c>
      <c r="R70" t="s">
        <v>12</v>
      </c>
      <c r="S70" t="s">
        <v>12</v>
      </c>
      <c r="T70" t="s">
        <v>12</v>
      </c>
      <c r="U70" t="s">
        <v>12</v>
      </c>
    </row>
    <row r="71" spans="1:21" x14ac:dyDescent="0.35">
      <c r="A71" t="s">
        <v>749</v>
      </c>
      <c r="B71">
        <v>13</v>
      </c>
      <c r="C71">
        <v>2018</v>
      </c>
      <c r="D71">
        <v>12</v>
      </c>
      <c r="E71">
        <v>1</v>
      </c>
      <c r="F71">
        <v>3000</v>
      </c>
      <c r="G71" t="s">
        <v>12</v>
      </c>
      <c r="H71">
        <v>0</v>
      </c>
      <c r="I71">
        <v>0</v>
      </c>
      <c r="J71">
        <v>0</v>
      </c>
      <c r="K71">
        <v>0</v>
      </c>
      <c r="L71" t="s">
        <v>12</v>
      </c>
      <c r="M71">
        <v>0</v>
      </c>
      <c r="N71">
        <v>0</v>
      </c>
      <c r="O71">
        <v>0</v>
      </c>
      <c r="P71">
        <v>0</v>
      </c>
      <c r="Q71">
        <v>0</v>
      </c>
      <c r="R71" t="s">
        <v>12</v>
      </c>
      <c r="S71" t="s">
        <v>12</v>
      </c>
      <c r="T71" t="s">
        <v>12</v>
      </c>
      <c r="U71" t="s">
        <v>12</v>
      </c>
    </row>
    <row r="72" spans="1:21" x14ac:dyDescent="0.35">
      <c r="A72" t="s">
        <v>749</v>
      </c>
      <c r="B72">
        <v>13</v>
      </c>
      <c r="C72">
        <v>2018</v>
      </c>
      <c r="D72">
        <v>12</v>
      </c>
      <c r="E72">
        <v>1</v>
      </c>
      <c r="F72">
        <v>3100</v>
      </c>
      <c r="G72" t="s">
        <v>12</v>
      </c>
      <c r="H72">
        <v>0</v>
      </c>
      <c r="I72">
        <v>0</v>
      </c>
      <c r="J72">
        <v>0</v>
      </c>
      <c r="K72">
        <v>0</v>
      </c>
      <c r="L72" t="s">
        <v>12</v>
      </c>
      <c r="M72">
        <v>0</v>
      </c>
      <c r="N72">
        <v>0</v>
      </c>
      <c r="O72">
        <v>0</v>
      </c>
      <c r="P72">
        <v>0</v>
      </c>
      <c r="Q72">
        <v>0</v>
      </c>
      <c r="R72" t="s">
        <v>12</v>
      </c>
      <c r="S72" t="s">
        <v>12</v>
      </c>
      <c r="T72" t="s">
        <v>12</v>
      </c>
      <c r="U72" t="s">
        <v>12</v>
      </c>
    </row>
    <row r="73" spans="1:21" x14ac:dyDescent="0.35">
      <c r="A73" t="s">
        <v>749</v>
      </c>
      <c r="B73">
        <v>13</v>
      </c>
      <c r="C73">
        <v>2018</v>
      </c>
      <c r="D73">
        <v>12</v>
      </c>
      <c r="E73">
        <v>1</v>
      </c>
      <c r="F73">
        <v>3200</v>
      </c>
      <c r="G73" t="s">
        <v>12</v>
      </c>
      <c r="H73">
        <v>0</v>
      </c>
      <c r="I73">
        <v>0</v>
      </c>
      <c r="J73">
        <v>0</v>
      </c>
      <c r="K73">
        <v>0</v>
      </c>
      <c r="L73" t="s">
        <v>12</v>
      </c>
      <c r="M73">
        <v>0</v>
      </c>
      <c r="N73">
        <v>0</v>
      </c>
      <c r="O73">
        <v>0</v>
      </c>
      <c r="P73">
        <v>0</v>
      </c>
      <c r="Q73">
        <v>0</v>
      </c>
      <c r="R73" t="s">
        <v>12</v>
      </c>
      <c r="S73" t="s">
        <v>12</v>
      </c>
      <c r="T73" t="s">
        <v>12</v>
      </c>
      <c r="U73" t="s">
        <v>12</v>
      </c>
    </row>
    <row r="74" spans="1:21" x14ac:dyDescent="0.35">
      <c r="A74" t="s">
        <v>749</v>
      </c>
      <c r="B74">
        <v>13</v>
      </c>
      <c r="C74">
        <v>2018</v>
      </c>
      <c r="D74">
        <v>12</v>
      </c>
      <c r="E74">
        <v>1</v>
      </c>
      <c r="F74">
        <v>3300</v>
      </c>
      <c r="G74" t="s">
        <v>12</v>
      </c>
      <c r="H74">
        <v>0</v>
      </c>
      <c r="I74">
        <v>0</v>
      </c>
      <c r="J74">
        <v>0</v>
      </c>
      <c r="K74">
        <v>0</v>
      </c>
      <c r="L74" t="s">
        <v>12</v>
      </c>
      <c r="M74">
        <v>0</v>
      </c>
      <c r="N74">
        <v>0</v>
      </c>
      <c r="O74">
        <v>0</v>
      </c>
      <c r="P74">
        <v>0</v>
      </c>
      <c r="Q74">
        <v>0</v>
      </c>
      <c r="R74" t="s">
        <v>12</v>
      </c>
      <c r="S74" t="s">
        <v>12</v>
      </c>
      <c r="T74" t="s">
        <v>12</v>
      </c>
      <c r="U74" t="s">
        <v>12</v>
      </c>
    </row>
    <row r="75" spans="1:21" x14ac:dyDescent="0.35">
      <c r="A75" t="s">
        <v>749</v>
      </c>
      <c r="B75">
        <v>13</v>
      </c>
      <c r="C75">
        <v>2018</v>
      </c>
      <c r="D75">
        <v>12</v>
      </c>
      <c r="E75">
        <v>1</v>
      </c>
      <c r="F75">
        <v>3400</v>
      </c>
      <c r="G75" t="s">
        <v>12</v>
      </c>
      <c r="H75">
        <v>0</v>
      </c>
      <c r="I75">
        <v>0</v>
      </c>
      <c r="J75">
        <v>0</v>
      </c>
      <c r="K75">
        <v>0</v>
      </c>
      <c r="L75" t="s">
        <v>12</v>
      </c>
      <c r="M75">
        <v>0</v>
      </c>
      <c r="N75">
        <v>0</v>
      </c>
      <c r="O75">
        <v>0</v>
      </c>
      <c r="P75">
        <v>0</v>
      </c>
      <c r="Q75">
        <v>0</v>
      </c>
      <c r="R75" t="s">
        <v>12</v>
      </c>
      <c r="S75" t="s">
        <v>12</v>
      </c>
      <c r="T75" t="s">
        <v>12</v>
      </c>
      <c r="U75" t="s">
        <v>12</v>
      </c>
    </row>
    <row r="76" spans="1:21" x14ac:dyDescent="0.35">
      <c r="A76" t="s">
        <v>749</v>
      </c>
      <c r="B76">
        <v>13</v>
      </c>
      <c r="C76">
        <v>2018</v>
      </c>
      <c r="D76">
        <v>12</v>
      </c>
      <c r="E76">
        <v>1</v>
      </c>
      <c r="F76">
        <v>3500</v>
      </c>
      <c r="G76" t="s">
        <v>12</v>
      </c>
      <c r="H76">
        <v>0</v>
      </c>
      <c r="I76">
        <v>0</v>
      </c>
      <c r="J76">
        <v>0</v>
      </c>
      <c r="K76">
        <v>0</v>
      </c>
      <c r="L76" t="s">
        <v>12</v>
      </c>
      <c r="M76">
        <v>0</v>
      </c>
      <c r="N76">
        <v>0</v>
      </c>
      <c r="O76">
        <v>0</v>
      </c>
      <c r="P76">
        <v>0</v>
      </c>
      <c r="Q76">
        <v>0</v>
      </c>
      <c r="R76" t="s">
        <v>12</v>
      </c>
      <c r="S76" t="s">
        <v>12</v>
      </c>
      <c r="T76" t="s">
        <v>12</v>
      </c>
      <c r="U76" t="s">
        <v>12</v>
      </c>
    </row>
    <row r="77" spans="1:21" x14ac:dyDescent="0.35">
      <c r="A77" t="s">
        <v>749</v>
      </c>
      <c r="B77">
        <v>13</v>
      </c>
      <c r="C77">
        <v>2018</v>
      </c>
      <c r="D77">
        <v>12</v>
      </c>
      <c r="E77">
        <v>1</v>
      </c>
      <c r="F77">
        <v>3600</v>
      </c>
      <c r="G77" t="s">
        <v>12</v>
      </c>
      <c r="H77">
        <v>0</v>
      </c>
      <c r="I77">
        <v>0</v>
      </c>
      <c r="J77">
        <v>0</v>
      </c>
      <c r="K77">
        <v>0</v>
      </c>
      <c r="L77" t="s">
        <v>12</v>
      </c>
      <c r="M77">
        <v>0</v>
      </c>
      <c r="N77">
        <v>0</v>
      </c>
      <c r="O77">
        <v>0</v>
      </c>
      <c r="P77">
        <v>0</v>
      </c>
      <c r="Q77">
        <v>0</v>
      </c>
      <c r="R77" t="s">
        <v>12</v>
      </c>
      <c r="S77" t="s">
        <v>12</v>
      </c>
      <c r="T77" t="s">
        <v>12</v>
      </c>
      <c r="U77" t="s">
        <v>12</v>
      </c>
    </row>
    <row r="78" spans="1:21" x14ac:dyDescent="0.35">
      <c r="A78" t="s">
        <v>749</v>
      </c>
      <c r="B78">
        <v>13</v>
      </c>
      <c r="C78">
        <v>2018</v>
      </c>
      <c r="D78">
        <v>12</v>
      </c>
      <c r="E78">
        <v>1</v>
      </c>
      <c r="F78">
        <v>3700</v>
      </c>
      <c r="G78" t="s">
        <v>12</v>
      </c>
      <c r="H78">
        <v>0</v>
      </c>
      <c r="I78">
        <v>0</v>
      </c>
      <c r="J78">
        <v>0</v>
      </c>
      <c r="K78">
        <v>0</v>
      </c>
      <c r="L78" t="s">
        <v>12</v>
      </c>
      <c r="M78">
        <v>0</v>
      </c>
      <c r="N78">
        <v>0</v>
      </c>
      <c r="O78">
        <v>0</v>
      </c>
      <c r="P78">
        <v>0</v>
      </c>
      <c r="Q78">
        <v>0</v>
      </c>
      <c r="R78" t="s">
        <v>12</v>
      </c>
      <c r="S78" t="s">
        <v>12</v>
      </c>
      <c r="T78" t="s">
        <v>12</v>
      </c>
      <c r="U78" t="s">
        <v>12</v>
      </c>
    </row>
    <row r="79" spans="1:21" x14ac:dyDescent="0.35">
      <c r="A79" t="s">
        <v>749</v>
      </c>
      <c r="B79">
        <v>13</v>
      </c>
      <c r="C79">
        <v>2018</v>
      </c>
      <c r="D79">
        <v>12</v>
      </c>
      <c r="E79">
        <v>1</v>
      </c>
      <c r="F79">
        <v>3800</v>
      </c>
      <c r="G79" t="s">
        <v>12</v>
      </c>
      <c r="H79">
        <v>0</v>
      </c>
      <c r="I79">
        <v>0</v>
      </c>
      <c r="J79">
        <v>0</v>
      </c>
      <c r="K79">
        <v>0</v>
      </c>
      <c r="L79" t="s">
        <v>12</v>
      </c>
      <c r="M79">
        <v>0</v>
      </c>
      <c r="N79">
        <v>0</v>
      </c>
      <c r="O79">
        <v>0</v>
      </c>
      <c r="P79">
        <v>0</v>
      </c>
      <c r="Q79">
        <v>0</v>
      </c>
      <c r="R79" t="s">
        <v>12</v>
      </c>
      <c r="S79" t="s">
        <v>12</v>
      </c>
      <c r="T79" t="s">
        <v>12</v>
      </c>
      <c r="U79" t="s">
        <v>12</v>
      </c>
    </row>
    <row r="80" spans="1:21" x14ac:dyDescent="0.35">
      <c r="A80" t="s">
        <v>749</v>
      </c>
      <c r="B80">
        <v>13</v>
      </c>
      <c r="C80">
        <v>2018</v>
      </c>
      <c r="D80">
        <v>12</v>
      </c>
      <c r="E80">
        <v>1</v>
      </c>
      <c r="F80">
        <v>3900</v>
      </c>
      <c r="G80" t="s">
        <v>12</v>
      </c>
      <c r="H80">
        <v>0</v>
      </c>
      <c r="I80">
        <v>0</v>
      </c>
      <c r="J80">
        <v>0</v>
      </c>
      <c r="K80">
        <v>0</v>
      </c>
      <c r="L80" t="s">
        <v>12</v>
      </c>
      <c r="M80">
        <v>0</v>
      </c>
      <c r="N80">
        <v>0</v>
      </c>
      <c r="O80">
        <v>0</v>
      </c>
      <c r="P80">
        <v>0</v>
      </c>
      <c r="Q80">
        <v>0</v>
      </c>
      <c r="R80" t="s">
        <v>12</v>
      </c>
      <c r="S80" t="s">
        <v>12</v>
      </c>
      <c r="T80" t="s">
        <v>12</v>
      </c>
      <c r="U80" t="s">
        <v>12</v>
      </c>
    </row>
    <row r="81" spans="1:21" x14ac:dyDescent="0.35">
      <c r="A81" t="s">
        <v>749</v>
      </c>
      <c r="B81">
        <v>13</v>
      </c>
      <c r="C81">
        <v>2018</v>
      </c>
      <c r="D81">
        <v>12</v>
      </c>
      <c r="E81">
        <v>1</v>
      </c>
      <c r="F81">
        <v>4000</v>
      </c>
      <c r="G81" t="s">
        <v>54</v>
      </c>
      <c r="H81">
        <v>0</v>
      </c>
      <c r="I81">
        <v>0</v>
      </c>
      <c r="J81">
        <v>0</v>
      </c>
      <c r="K81">
        <v>0</v>
      </c>
      <c r="L81" t="s">
        <v>12</v>
      </c>
      <c r="M81">
        <v>0</v>
      </c>
      <c r="N81">
        <v>0</v>
      </c>
      <c r="O81">
        <v>0</v>
      </c>
      <c r="P81">
        <v>0</v>
      </c>
      <c r="Q81">
        <v>0</v>
      </c>
      <c r="R81" t="s">
        <v>54</v>
      </c>
      <c r="S81" t="s">
        <v>12</v>
      </c>
      <c r="T81" t="s">
        <v>12</v>
      </c>
      <c r="U81" t="s">
        <v>12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V41"/>
  <sheetViews>
    <sheetView zoomScale="80" zoomScaleNormal="80" workbookViewId="0">
      <selection activeCell="A2" sqref="A2:K31"/>
    </sheetView>
  </sheetViews>
  <sheetFormatPr defaultRowHeight="12.75" x14ac:dyDescent="0.35"/>
  <cols>
    <col min="1" max="1" width="31.39843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51.1328125" bestFit="1" customWidth="1"/>
    <col min="8" max="8" width="10.73046875" bestFit="1" customWidth="1"/>
    <col min="9" max="9" width="11.9296875" bestFit="1" customWidth="1"/>
    <col min="10" max="10" width="13.06640625" bestFit="1" customWidth="1"/>
    <col min="11" max="11" width="10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2" x14ac:dyDescent="0.35">
      <c r="A2" t="s">
        <v>18</v>
      </c>
      <c r="B2">
        <v>22</v>
      </c>
      <c r="C2">
        <v>2018</v>
      </c>
      <c r="D2">
        <v>12</v>
      </c>
      <c r="E2">
        <v>0</v>
      </c>
      <c r="F2">
        <v>100</v>
      </c>
      <c r="G2" t="s">
        <v>171</v>
      </c>
      <c r="H2">
        <v>-273600</v>
      </c>
      <c r="I2">
        <v>0</v>
      </c>
      <c r="J2">
        <v>0</v>
      </c>
      <c r="K2">
        <v>-273600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  <c r="V2" t="e">
        <f>VLOOKUP(G2,DB!H312:L333,5,FALSE)</f>
        <v>#N/A</v>
      </c>
    </row>
    <row r="3" spans="1:22" x14ac:dyDescent="0.35">
      <c r="A3" t="s">
        <v>18</v>
      </c>
      <c r="B3">
        <v>22</v>
      </c>
      <c r="C3">
        <v>2018</v>
      </c>
      <c r="D3">
        <v>12</v>
      </c>
      <c r="E3">
        <v>0</v>
      </c>
      <c r="F3">
        <v>200</v>
      </c>
      <c r="G3" t="s">
        <v>173</v>
      </c>
      <c r="H3">
        <v>54763</v>
      </c>
      <c r="I3">
        <v>0</v>
      </c>
      <c r="J3">
        <v>0</v>
      </c>
      <c r="K3">
        <v>54763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  <c r="V3" t="e">
        <f>VLOOKUP(G3,DB!$H$312:$L$333,5,FALSE)</f>
        <v>#N/A</v>
      </c>
    </row>
    <row r="4" spans="1:22" x14ac:dyDescent="0.35">
      <c r="A4" t="s">
        <v>18</v>
      </c>
      <c r="B4">
        <v>22</v>
      </c>
      <c r="C4">
        <v>2018</v>
      </c>
      <c r="D4">
        <v>12</v>
      </c>
      <c r="E4">
        <v>0</v>
      </c>
      <c r="F4">
        <v>300</v>
      </c>
      <c r="G4" t="s">
        <v>175</v>
      </c>
      <c r="H4">
        <v>772</v>
      </c>
      <c r="I4">
        <v>0</v>
      </c>
      <c r="J4">
        <v>0</v>
      </c>
      <c r="K4">
        <v>772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  <c r="V4" t="e">
        <f>VLOOKUP(G4,DB!$H$312:$L$333,5,FALSE)</f>
        <v>#N/A</v>
      </c>
    </row>
    <row r="5" spans="1:22" x14ac:dyDescent="0.35">
      <c r="A5" t="s">
        <v>18</v>
      </c>
      <c r="B5">
        <v>22</v>
      </c>
      <c r="C5">
        <v>2018</v>
      </c>
      <c r="D5">
        <v>12</v>
      </c>
      <c r="E5">
        <v>0</v>
      </c>
      <c r="F5">
        <v>400</v>
      </c>
      <c r="G5" t="s">
        <v>623</v>
      </c>
      <c r="H5">
        <v>-10540905</v>
      </c>
      <c r="I5">
        <v>0</v>
      </c>
      <c r="J5">
        <v>0</v>
      </c>
      <c r="K5">
        <v>-10540905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2" x14ac:dyDescent="0.35">
      <c r="A6" t="s">
        <v>18</v>
      </c>
      <c r="B6">
        <v>22</v>
      </c>
      <c r="C6">
        <v>2018</v>
      </c>
      <c r="D6">
        <v>12</v>
      </c>
      <c r="E6">
        <v>0</v>
      </c>
      <c r="F6">
        <v>500</v>
      </c>
      <c r="G6" t="s">
        <v>619</v>
      </c>
      <c r="H6">
        <v>-369</v>
      </c>
      <c r="I6">
        <v>51905</v>
      </c>
      <c r="J6">
        <v>0</v>
      </c>
      <c r="K6">
        <v>51536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2" x14ac:dyDescent="0.35">
      <c r="A7" t="s">
        <v>18</v>
      </c>
      <c r="B7">
        <v>22</v>
      </c>
      <c r="C7">
        <v>2018</v>
      </c>
      <c r="D7">
        <v>12</v>
      </c>
      <c r="E7">
        <v>0</v>
      </c>
      <c r="F7">
        <v>600</v>
      </c>
      <c r="G7" t="s">
        <v>178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2" x14ac:dyDescent="0.35">
      <c r="A8" t="s">
        <v>18</v>
      </c>
      <c r="B8">
        <v>22</v>
      </c>
      <c r="C8">
        <v>2018</v>
      </c>
      <c r="D8">
        <v>12</v>
      </c>
      <c r="E8">
        <v>0</v>
      </c>
      <c r="F8">
        <v>700</v>
      </c>
      <c r="G8" t="s">
        <v>1244</v>
      </c>
      <c r="H8">
        <v>656730</v>
      </c>
      <c r="I8">
        <v>0</v>
      </c>
      <c r="J8">
        <v>0</v>
      </c>
      <c r="K8">
        <v>656730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2" x14ac:dyDescent="0.35">
      <c r="A9" t="s">
        <v>18</v>
      </c>
      <c r="B9">
        <v>22</v>
      </c>
      <c r="C9">
        <v>2018</v>
      </c>
      <c r="D9">
        <v>12</v>
      </c>
      <c r="E9">
        <v>0</v>
      </c>
      <c r="F9">
        <v>800</v>
      </c>
      <c r="G9" t="s">
        <v>742</v>
      </c>
      <c r="H9">
        <v>130670</v>
      </c>
      <c r="I9">
        <v>128013</v>
      </c>
      <c r="J9">
        <v>0</v>
      </c>
      <c r="K9">
        <v>258683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2" x14ac:dyDescent="0.35">
      <c r="A10" t="s">
        <v>18</v>
      </c>
      <c r="B10">
        <v>22</v>
      </c>
      <c r="C10">
        <v>2018</v>
      </c>
      <c r="D10">
        <v>12</v>
      </c>
      <c r="E10">
        <v>0</v>
      </c>
      <c r="F10">
        <v>900</v>
      </c>
      <c r="G10" t="s">
        <v>515</v>
      </c>
      <c r="H10">
        <v>323566</v>
      </c>
      <c r="I10">
        <v>0</v>
      </c>
      <c r="J10">
        <v>0</v>
      </c>
      <c r="K10">
        <v>323566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2" x14ac:dyDescent="0.35">
      <c r="A11" t="s">
        <v>18</v>
      </c>
      <c r="B11">
        <v>22</v>
      </c>
      <c r="C11">
        <v>2018</v>
      </c>
      <c r="D11">
        <v>12</v>
      </c>
      <c r="E11">
        <v>0</v>
      </c>
      <c r="F11">
        <v>1000</v>
      </c>
      <c r="G11" t="s">
        <v>516</v>
      </c>
      <c r="H11">
        <v>3412193</v>
      </c>
      <c r="I11">
        <v>0</v>
      </c>
      <c r="J11">
        <v>0</v>
      </c>
      <c r="K11">
        <v>3412193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2" x14ac:dyDescent="0.35">
      <c r="A12" t="s">
        <v>18</v>
      </c>
      <c r="B12">
        <v>22</v>
      </c>
      <c r="C12">
        <v>2018</v>
      </c>
      <c r="D12">
        <v>12</v>
      </c>
      <c r="E12">
        <v>0</v>
      </c>
      <c r="F12">
        <v>1100</v>
      </c>
      <c r="G12" t="s">
        <v>191</v>
      </c>
      <c r="H12">
        <v>4076693</v>
      </c>
      <c r="I12">
        <v>0</v>
      </c>
      <c r="J12">
        <v>0</v>
      </c>
      <c r="K12">
        <v>4076693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2" x14ac:dyDescent="0.35">
      <c r="A13" t="s">
        <v>18</v>
      </c>
      <c r="B13">
        <v>22</v>
      </c>
      <c r="C13">
        <v>2018</v>
      </c>
      <c r="D13">
        <v>12</v>
      </c>
      <c r="E13">
        <v>0</v>
      </c>
      <c r="F13">
        <v>1200</v>
      </c>
      <c r="G13" t="s">
        <v>215</v>
      </c>
      <c r="H13">
        <v>488</v>
      </c>
      <c r="I13">
        <v>0</v>
      </c>
      <c r="J13">
        <v>0</v>
      </c>
      <c r="K13">
        <v>488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2" x14ac:dyDescent="0.35">
      <c r="A14" t="s">
        <v>18</v>
      </c>
      <c r="B14">
        <v>22</v>
      </c>
      <c r="C14">
        <v>2018</v>
      </c>
      <c r="D14">
        <v>12</v>
      </c>
      <c r="E14">
        <v>0</v>
      </c>
      <c r="F14">
        <v>1300</v>
      </c>
      <c r="G14" t="s">
        <v>196</v>
      </c>
      <c r="H14">
        <v>601064136</v>
      </c>
      <c r="I14">
        <v>423398534</v>
      </c>
      <c r="J14">
        <v>0</v>
      </c>
      <c r="K14">
        <v>1024462670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2" x14ac:dyDescent="0.35">
      <c r="A15" t="s">
        <v>18</v>
      </c>
      <c r="B15">
        <v>22</v>
      </c>
      <c r="C15">
        <v>2018</v>
      </c>
      <c r="D15">
        <v>12</v>
      </c>
      <c r="E15">
        <v>0</v>
      </c>
      <c r="F15">
        <v>1400</v>
      </c>
      <c r="G15" t="s">
        <v>1108</v>
      </c>
      <c r="H15">
        <v>236987208</v>
      </c>
      <c r="I15">
        <v>193455977</v>
      </c>
      <c r="J15">
        <v>0</v>
      </c>
      <c r="K15">
        <v>430443185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2" x14ac:dyDescent="0.35">
      <c r="A16" t="s">
        <v>18</v>
      </c>
      <c r="B16">
        <v>22</v>
      </c>
      <c r="C16">
        <v>2018</v>
      </c>
      <c r="D16">
        <v>12</v>
      </c>
      <c r="E16">
        <v>0</v>
      </c>
      <c r="F16">
        <v>1500</v>
      </c>
      <c r="G16" t="s">
        <v>198</v>
      </c>
      <c r="H16">
        <v>7112</v>
      </c>
      <c r="I16">
        <v>0</v>
      </c>
      <c r="J16">
        <v>0</v>
      </c>
      <c r="K16">
        <v>7112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18</v>
      </c>
      <c r="B17">
        <v>22</v>
      </c>
      <c r="C17">
        <v>2018</v>
      </c>
      <c r="D17">
        <v>12</v>
      </c>
      <c r="E17">
        <v>0</v>
      </c>
      <c r="F17">
        <v>1600</v>
      </c>
      <c r="G17" t="s">
        <v>200</v>
      </c>
      <c r="H17">
        <v>408614317</v>
      </c>
      <c r="I17">
        <v>143763041</v>
      </c>
      <c r="J17">
        <v>0</v>
      </c>
      <c r="K17">
        <v>552377358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18</v>
      </c>
      <c r="B18">
        <v>22</v>
      </c>
      <c r="C18">
        <v>2018</v>
      </c>
      <c r="D18">
        <v>12</v>
      </c>
      <c r="E18">
        <v>0</v>
      </c>
      <c r="F18">
        <v>1700</v>
      </c>
      <c r="G18" t="s">
        <v>202</v>
      </c>
      <c r="H18">
        <v>109409623</v>
      </c>
      <c r="I18">
        <v>25814979</v>
      </c>
      <c r="J18">
        <v>0</v>
      </c>
      <c r="K18">
        <v>135224602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18</v>
      </c>
      <c r="B19">
        <v>22</v>
      </c>
      <c r="C19">
        <v>2018</v>
      </c>
      <c r="D19">
        <v>12</v>
      </c>
      <c r="E19">
        <v>0</v>
      </c>
      <c r="F19">
        <v>1800</v>
      </c>
      <c r="G19" t="s">
        <v>204</v>
      </c>
      <c r="H19">
        <v>188</v>
      </c>
      <c r="I19">
        <v>0</v>
      </c>
      <c r="J19">
        <v>0</v>
      </c>
      <c r="K19">
        <v>188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18</v>
      </c>
      <c r="B20">
        <v>22</v>
      </c>
      <c r="C20">
        <v>2018</v>
      </c>
      <c r="D20">
        <v>12</v>
      </c>
      <c r="E20">
        <v>0</v>
      </c>
      <c r="F20">
        <v>1900</v>
      </c>
      <c r="G20" t="s">
        <v>205</v>
      </c>
      <c r="H20">
        <v>451857649</v>
      </c>
      <c r="I20">
        <v>105041489</v>
      </c>
      <c r="J20">
        <v>0</v>
      </c>
      <c r="K20">
        <v>556899138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18</v>
      </c>
      <c r="B21">
        <v>22</v>
      </c>
      <c r="C21">
        <v>2018</v>
      </c>
      <c r="D21">
        <v>12</v>
      </c>
      <c r="E21">
        <v>0</v>
      </c>
      <c r="F21">
        <v>2000</v>
      </c>
      <c r="G21" t="s">
        <v>1110</v>
      </c>
      <c r="H21">
        <v>57700</v>
      </c>
      <c r="I21">
        <v>0</v>
      </c>
      <c r="J21">
        <v>0</v>
      </c>
      <c r="K21">
        <v>57700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18</v>
      </c>
      <c r="B22">
        <v>22</v>
      </c>
      <c r="C22">
        <v>2018</v>
      </c>
      <c r="D22">
        <v>12</v>
      </c>
      <c r="E22">
        <v>0</v>
      </c>
      <c r="F22">
        <v>2100</v>
      </c>
      <c r="G22" t="s">
        <v>1245</v>
      </c>
      <c r="H22">
        <v>2539264</v>
      </c>
      <c r="I22">
        <v>108788</v>
      </c>
      <c r="J22">
        <v>0</v>
      </c>
      <c r="K22">
        <v>2648052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18</v>
      </c>
      <c r="B23">
        <v>22</v>
      </c>
      <c r="C23">
        <v>2018</v>
      </c>
      <c r="D23">
        <v>12</v>
      </c>
      <c r="E23">
        <v>0</v>
      </c>
      <c r="F23">
        <v>2200</v>
      </c>
      <c r="G23" t="s">
        <v>925</v>
      </c>
      <c r="H23">
        <v>379016905</v>
      </c>
      <c r="I23">
        <v>274963228</v>
      </c>
      <c r="J23">
        <v>0</v>
      </c>
      <c r="K23">
        <v>653980133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18</v>
      </c>
      <c r="B24">
        <v>22</v>
      </c>
      <c r="C24">
        <v>2018</v>
      </c>
      <c r="D24">
        <v>12</v>
      </c>
      <c r="E24">
        <v>0</v>
      </c>
      <c r="F24">
        <v>2300</v>
      </c>
      <c r="G24" t="s">
        <v>618</v>
      </c>
      <c r="H24">
        <v>1441183</v>
      </c>
      <c r="I24">
        <v>91205</v>
      </c>
      <c r="J24">
        <v>0</v>
      </c>
      <c r="K24">
        <v>1532388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18</v>
      </c>
      <c r="B25">
        <v>22</v>
      </c>
      <c r="C25">
        <v>2018</v>
      </c>
      <c r="D25">
        <v>12</v>
      </c>
      <c r="E25">
        <v>0</v>
      </c>
      <c r="F25">
        <v>2400</v>
      </c>
      <c r="G25" t="s">
        <v>208</v>
      </c>
      <c r="H25">
        <v>9031647</v>
      </c>
      <c r="I25">
        <v>20876415</v>
      </c>
      <c r="J25">
        <v>0</v>
      </c>
      <c r="K25">
        <v>29908062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18</v>
      </c>
      <c r="B26">
        <v>22</v>
      </c>
      <c r="C26">
        <v>2018</v>
      </c>
      <c r="D26">
        <v>12</v>
      </c>
      <c r="E26">
        <v>0</v>
      </c>
      <c r="F26">
        <v>2500</v>
      </c>
      <c r="G26" t="s">
        <v>209</v>
      </c>
      <c r="H26">
        <v>16950</v>
      </c>
      <c r="I26">
        <v>118136</v>
      </c>
      <c r="J26">
        <v>0</v>
      </c>
      <c r="K26">
        <v>135086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18</v>
      </c>
      <c r="B27">
        <v>22</v>
      </c>
      <c r="C27">
        <v>2018</v>
      </c>
      <c r="D27">
        <v>12</v>
      </c>
      <c r="E27">
        <v>0</v>
      </c>
      <c r="F27">
        <v>2600</v>
      </c>
      <c r="G27" t="s">
        <v>211</v>
      </c>
      <c r="H27">
        <v>5129618</v>
      </c>
      <c r="I27">
        <v>2826129</v>
      </c>
      <c r="J27">
        <v>0</v>
      </c>
      <c r="K27">
        <v>7955747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18</v>
      </c>
      <c r="B28">
        <v>22</v>
      </c>
      <c r="C28">
        <v>2018</v>
      </c>
      <c r="D28">
        <v>12</v>
      </c>
      <c r="E28">
        <v>0</v>
      </c>
      <c r="F28">
        <v>2700</v>
      </c>
      <c r="G28" t="s">
        <v>1246</v>
      </c>
      <c r="H28">
        <v>50157</v>
      </c>
      <c r="I28">
        <v>0</v>
      </c>
      <c r="J28">
        <v>0</v>
      </c>
      <c r="K28">
        <v>50157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18</v>
      </c>
      <c r="B29">
        <v>22</v>
      </c>
      <c r="C29">
        <v>2018</v>
      </c>
      <c r="D29">
        <v>12</v>
      </c>
      <c r="E29">
        <v>0</v>
      </c>
      <c r="F29">
        <v>2800</v>
      </c>
      <c r="G29" t="s">
        <v>743</v>
      </c>
      <c r="H29">
        <v>705109</v>
      </c>
      <c r="I29">
        <v>468304</v>
      </c>
      <c r="J29">
        <v>0</v>
      </c>
      <c r="K29">
        <v>1173413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18</v>
      </c>
      <c r="B30">
        <v>22</v>
      </c>
      <c r="C30">
        <v>2018</v>
      </c>
      <c r="D30">
        <v>12</v>
      </c>
      <c r="E30">
        <v>0</v>
      </c>
      <c r="F30">
        <v>2900</v>
      </c>
      <c r="G30" t="s">
        <v>1409</v>
      </c>
      <c r="H30">
        <v>112481597</v>
      </c>
      <c r="I30">
        <v>74505231</v>
      </c>
      <c r="J30">
        <v>0</v>
      </c>
      <c r="K30">
        <v>186986828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18</v>
      </c>
      <c r="B31">
        <v>22</v>
      </c>
      <c r="C31">
        <v>2018</v>
      </c>
      <c r="D31">
        <v>12</v>
      </c>
      <c r="E31">
        <v>0</v>
      </c>
      <c r="F31">
        <v>3000</v>
      </c>
      <c r="G31" t="s">
        <v>746</v>
      </c>
      <c r="H31">
        <v>49880</v>
      </c>
      <c r="I31">
        <v>1</v>
      </c>
      <c r="J31">
        <v>0</v>
      </c>
      <c r="K31">
        <v>49881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18</v>
      </c>
      <c r="B32">
        <v>22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18</v>
      </c>
      <c r="B33">
        <v>22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18</v>
      </c>
      <c r="B34">
        <v>22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18</v>
      </c>
      <c r="B35">
        <v>22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18</v>
      </c>
      <c r="B36">
        <v>22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18</v>
      </c>
      <c r="B37">
        <v>22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18</v>
      </c>
      <c r="B38">
        <v>22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18</v>
      </c>
      <c r="B39">
        <v>22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18</v>
      </c>
      <c r="B40">
        <v>22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18</v>
      </c>
      <c r="B41">
        <v>22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2316301244</v>
      </c>
      <c r="I41">
        <v>1265611375</v>
      </c>
      <c r="J41">
        <v>0</v>
      </c>
      <c r="K41">
        <v>3581912619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U41"/>
  <sheetViews>
    <sheetView topLeftCell="F1" zoomScale="90" zoomScaleNormal="90" workbookViewId="0">
      <selection activeCell="I9" sqref="I9"/>
    </sheetView>
  </sheetViews>
  <sheetFormatPr defaultRowHeight="12.7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1111</v>
      </c>
      <c r="B2">
        <v>1</v>
      </c>
      <c r="C2">
        <v>2018</v>
      </c>
      <c r="D2">
        <v>12</v>
      </c>
      <c r="E2">
        <v>0</v>
      </c>
      <c r="F2">
        <v>100</v>
      </c>
      <c r="G2" t="s">
        <v>12</v>
      </c>
      <c r="H2">
        <v>0</v>
      </c>
      <c r="I2">
        <v>0</v>
      </c>
      <c r="J2">
        <v>0</v>
      </c>
      <c r="K2">
        <v>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1111</v>
      </c>
      <c r="B3">
        <v>1</v>
      </c>
      <c r="C3">
        <v>2018</v>
      </c>
      <c r="D3">
        <v>12</v>
      </c>
      <c r="E3">
        <v>0</v>
      </c>
      <c r="F3">
        <v>200</v>
      </c>
      <c r="G3" t="s">
        <v>12</v>
      </c>
      <c r="H3">
        <v>0</v>
      </c>
      <c r="I3">
        <v>0</v>
      </c>
      <c r="J3">
        <v>0</v>
      </c>
      <c r="K3">
        <v>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1111</v>
      </c>
      <c r="B4">
        <v>1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1111</v>
      </c>
      <c r="B5">
        <v>1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1111</v>
      </c>
      <c r="B6">
        <v>1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1111</v>
      </c>
      <c r="B7">
        <v>1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1111</v>
      </c>
      <c r="B8">
        <v>1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1111</v>
      </c>
      <c r="B9">
        <v>1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1111</v>
      </c>
      <c r="B10">
        <v>1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1111</v>
      </c>
      <c r="B11">
        <v>1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1111</v>
      </c>
      <c r="B12">
        <v>1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1111</v>
      </c>
      <c r="B13">
        <v>1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1111</v>
      </c>
      <c r="B14">
        <v>1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1111</v>
      </c>
      <c r="B15">
        <v>1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1111</v>
      </c>
      <c r="B16">
        <v>1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1111</v>
      </c>
      <c r="B17">
        <v>1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1111</v>
      </c>
      <c r="B18">
        <v>1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1111</v>
      </c>
      <c r="B19">
        <v>1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1111</v>
      </c>
      <c r="B20">
        <v>1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1111</v>
      </c>
      <c r="B21">
        <v>1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1111</v>
      </c>
      <c r="B22">
        <v>1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1111</v>
      </c>
      <c r="B23">
        <v>1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1111</v>
      </c>
      <c r="B24">
        <v>1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1111</v>
      </c>
      <c r="B25">
        <v>1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1111</v>
      </c>
      <c r="B26">
        <v>1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1111</v>
      </c>
      <c r="B27">
        <v>1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1111</v>
      </c>
      <c r="B28">
        <v>1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1111</v>
      </c>
      <c r="B29">
        <v>1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1111</v>
      </c>
      <c r="B30">
        <v>1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1111</v>
      </c>
      <c r="B31">
        <v>1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1111</v>
      </c>
      <c r="B32">
        <v>1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1111</v>
      </c>
      <c r="B33">
        <v>1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1111</v>
      </c>
      <c r="B34">
        <v>1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1111</v>
      </c>
      <c r="B35">
        <v>1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1111</v>
      </c>
      <c r="B36">
        <v>1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1111</v>
      </c>
      <c r="B37">
        <v>1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1111</v>
      </c>
      <c r="B38">
        <v>1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1111</v>
      </c>
      <c r="B39">
        <v>1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1111</v>
      </c>
      <c r="B40">
        <v>1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1111</v>
      </c>
      <c r="B41">
        <v>1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0</v>
      </c>
      <c r="I41">
        <v>0</v>
      </c>
      <c r="J41">
        <v>0</v>
      </c>
      <c r="K41">
        <v>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U41"/>
  <sheetViews>
    <sheetView zoomScale="80" zoomScaleNormal="80" workbookViewId="0">
      <selection activeCell="G19" sqref="G19"/>
    </sheetView>
  </sheetViews>
  <sheetFormatPr defaultRowHeight="12.75" x14ac:dyDescent="0.35"/>
  <cols>
    <col min="1" max="1" width="21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4.6640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20</v>
      </c>
      <c r="B2">
        <v>6</v>
      </c>
      <c r="C2">
        <v>2018</v>
      </c>
      <c r="D2">
        <v>12</v>
      </c>
      <c r="E2">
        <v>0</v>
      </c>
      <c r="F2">
        <v>100</v>
      </c>
      <c r="G2" t="s">
        <v>1133</v>
      </c>
      <c r="H2">
        <v>199311</v>
      </c>
      <c r="I2">
        <v>0</v>
      </c>
      <c r="J2">
        <v>0</v>
      </c>
      <c r="K2">
        <v>199311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20</v>
      </c>
      <c r="B3">
        <v>6</v>
      </c>
      <c r="C3">
        <v>2018</v>
      </c>
      <c r="D3">
        <v>12</v>
      </c>
      <c r="E3">
        <v>0</v>
      </c>
      <c r="F3">
        <v>200</v>
      </c>
      <c r="G3" t="s">
        <v>1132</v>
      </c>
      <c r="H3">
        <v>20974</v>
      </c>
      <c r="I3">
        <v>0</v>
      </c>
      <c r="J3">
        <v>0</v>
      </c>
      <c r="K3">
        <v>20974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20</v>
      </c>
      <c r="B4">
        <v>6</v>
      </c>
      <c r="C4">
        <v>2018</v>
      </c>
      <c r="D4">
        <v>12</v>
      </c>
      <c r="E4">
        <v>0</v>
      </c>
      <c r="F4">
        <v>300</v>
      </c>
      <c r="G4" t="s">
        <v>1131</v>
      </c>
      <c r="H4">
        <v>83808</v>
      </c>
      <c r="I4">
        <v>0</v>
      </c>
      <c r="J4">
        <v>0</v>
      </c>
      <c r="K4">
        <v>83808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20</v>
      </c>
      <c r="B5">
        <v>6</v>
      </c>
      <c r="C5">
        <v>2018</v>
      </c>
      <c r="D5">
        <v>12</v>
      </c>
      <c r="E5">
        <v>0</v>
      </c>
      <c r="F5">
        <v>400</v>
      </c>
      <c r="G5" t="s">
        <v>1130</v>
      </c>
      <c r="H5">
        <v>710107</v>
      </c>
      <c r="I5">
        <v>37207</v>
      </c>
      <c r="J5">
        <v>0</v>
      </c>
      <c r="K5">
        <v>747314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20</v>
      </c>
      <c r="B6">
        <v>6</v>
      </c>
      <c r="C6">
        <v>2018</v>
      </c>
      <c r="D6">
        <v>12</v>
      </c>
      <c r="E6">
        <v>0</v>
      </c>
      <c r="F6">
        <v>500</v>
      </c>
      <c r="G6" t="s">
        <v>256</v>
      </c>
      <c r="H6">
        <v>-114</v>
      </c>
      <c r="I6">
        <v>0</v>
      </c>
      <c r="J6">
        <v>0</v>
      </c>
      <c r="K6">
        <v>-114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20</v>
      </c>
      <c r="B7">
        <v>6</v>
      </c>
      <c r="C7">
        <v>2018</v>
      </c>
      <c r="D7">
        <v>12</v>
      </c>
      <c r="E7">
        <v>0</v>
      </c>
      <c r="F7">
        <v>600</v>
      </c>
      <c r="G7" t="s">
        <v>1129</v>
      </c>
      <c r="H7">
        <v>34128</v>
      </c>
      <c r="I7">
        <v>0</v>
      </c>
      <c r="J7">
        <v>0</v>
      </c>
      <c r="K7">
        <v>34128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20</v>
      </c>
      <c r="B8">
        <v>6</v>
      </c>
      <c r="C8">
        <v>2018</v>
      </c>
      <c r="D8">
        <v>12</v>
      </c>
      <c r="E8">
        <v>0</v>
      </c>
      <c r="F8">
        <v>700</v>
      </c>
      <c r="G8" t="s">
        <v>1128</v>
      </c>
      <c r="H8">
        <v>20989</v>
      </c>
      <c r="I8">
        <v>0</v>
      </c>
      <c r="J8">
        <v>0</v>
      </c>
      <c r="K8">
        <v>20989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20</v>
      </c>
      <c r="B9">
        <v>6</v>
      </c>
      <c r="C9">
        <v>2018</v>
      </c>
      <c r="D9">
        <v>12</v>
      </c>
      <c r="E9">
        <v>0</v>
      </c>
      <c r="F9">
        <v>800</v>
      </c>
      <c r="G9" t="s">
        <v>1127</v>
      </c>
      <c r="H9">
        <v>46523</v>
      </c>
      <c r="I9">
        <v>0</v>
      </c>
      <c r="J9">
        <v>0</v>
      </c>
      <c r="K9">
        <v>46523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20</v>
      </c>
      <c r="B10">
        <v>6</v>
      </c>
      <c r="C10">
        <v>2018</v>
      </c>
      <c r="D10">
        <v>12</v>
      </c>
      <c r="E10">
        <v>0</v>
      </c>
      <c r="F10">
        <v>900</v>
      </c>
      <c r="G10" t="s">
        <v>1716</v>
      </c>
      <c r="H10">
        <v>322838</v>
      </c>
      <c r="I10">
        <v>314</v>
      </c>
      <c r="J10">
        <v>0</v>
      </c>
      <c r="K10">
        <v>323152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20</v>
      </c>
      <c r="B11">
        <v>6</v>
      </c>
      <c r="C11">
        <v>2018</v>
      </c>
      <c r="D11">
        <v>12</v>
      </c>
      <c r="E11">
        <v>0</v>
      </c>
      <c r="F11">
        <v>1000</v>
      </c>
      <c r="G11" t="s">
        <v>1248</v>
      </c>
      <c r="H11">
        <v>41467920</v>
      </c>
      <c r="I11">
        <v>1235842</v>
      </c>
      <c r="J11">
        <v>0</v>
      </c>
      <c r="K11">
        <v>42703762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20</v>
      </c>
      <c r="B12">
        <v>6</v>
      </c>
      <c r="C12">
        <v>2018</v>
      </c>
      <c r="D12">
        <v>12</v>
      </c>
      <c r="E12">
        <v>0</v>
      </c>
      <c r="F12">
        <v>1100</v>
      </c>
      <c r="G12" t="s">
        <v>1125</v>
      </c>
      <c r="H12">
        <v>20974</v>
      </c>
      <c r="I12">
        <v>0</v>
      </c>
      <c r="J12">
        <v>0</v>
      </c>
      <c r="K12">
        <v>20974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20</v>
      </c>
      <c r="B13">
        <v>6</v>
      </c>
      <c r="C13">
        <v>2018</v>
      </c>
      <c r="D13">
        <v>12</v>
      </c>
      <c r="E13">
        <v>0</v>
      </c>
      <c r="F13">
        <v>1200</v>
      </c>
      <c r="G13" t="s">
        <v>1124</v>
      </c>
      <c r="H13">
        <v>31582199</v>
      </c>
      <c r="I13">
        <v>1005191</v>
      </c>
      <c r="J13">
        <v>0</v>
      </c>
      <c r="K13">
        <v>32587390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20</v>
      </c>
      <c r="B14">
        <v>6</v>
      </c>
      <c r="C14">
        <v>2018</v>
      </c>
      <c r="D14">
        <v>12</v>
      </c>
      <c r="E14">
        <v>0</v>
      </c>
      <c r="F14">
        <v>1300</v>
      </c>
      <c r="G14" t="s">
        <v>1123</v>
      </c>
      <c r="H14">
        <v>25241081</v>
      </c>
      <c r="I14">
        <v>998279</v>
      </c>
      <c r="J14">
        <v>0</v>
      </c>
      <c r="K14">
        <v>26239360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20</v>
      </c>
      <c r="B15">
        <v>6</v>
      </c>
      <c r="C15">
        <v>2018</v>
      </c>
      <c r="D15">
        <v>12</v>
      </c>
      <c r="E15">
        <v>0</v>
      </c>
      <c r="F15">
        <v>1400</v>
      </c>
      <c r="G15" t="s">
        <v>1121</v>
      </c>
      <c r="H15">
        <v>1364510</v>
      </c>
      <c r="I15">
        <v>38</v>
      </c>
      <c r="J15">
        <v>0</v>
      </c>
      <c r="K15">
        <v>1364548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20</v>
      </c>
      <c r="B16">
        <v>6</v>
      </c>
      <c r="C16">
        <v>2018</v>
      </c>
      <c r="D16">
        <v>12</v>
      </c>
      <c r="E16">
        <v>0</v>
      </c>
      <c r="F16">
        <v>1500</v>
      </c>
      <c r="G16" t="s">
        <v>754</v>
      </c>
      <c r="H16">
        <v>237142</v>
      </c>
      <c r="I16">
        <v>674930</v>
      </c>
      <c r="J16">
        <v>0</v>
      </c>
      <c r="K16">
        <v>912072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20</v>
      </c>
      <c r="B17">
        <v>6</v>
      </c>
      <c r="C17">
        <v>2018</v>
      </c>
      <c r="D17">
        <v>12</v>
      </c>
      <c r="E17">
        <v>0</v>
      </c>
      <c r="F17">
        <v>1600</v>
      </c>
      <c r="G17" t="s">
        <v>1120</v>
      </c>
      <c r="H17">
        <v>40274535</v>
      </c>
      <c r="I17">
        <v>1128416</v>
      </c>
      <c r="J17">
        <v>0</v>
      </c>
      <c r="K17">
        <v>41402951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20</v>
      </c>
      <c r="B18">
        <v>6</v>
      </c>
      <c r="C18">
        <v>2018</v>
      </c>
      <c r="D18">
        <v>12</v>
      </c>
      <c r="E18">
        <v>0</v>
      </c>
      <c r="F18">
        <v>1700</v>
      </c>
      <c r="G18" t="s">
        <v>1411</v>
      </c>
      <c r="H18">
        <v>1787520</v>
      </c>
      <c r="I18">
        <v>65373</v>
      </c>
      <c r="J18">
        <v>0</v>
      </c>
      <c r="K18">
        <v>1852893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20</v>
      </c>
      <c r="B19">
        <v>6</v>
      </c>
      <c r="C19">
        <v>2018</v>
      </c>
      <c r="D19">
        <v>12</v>
      </c>
      <c r="E19">
        <v>0</v>
      </c>
      <c r="F19">
        <v>1800</v>
      </c>
      <c r="G19" t="s">
        <v>1247</v>
      </c>
      <c r="H19">
        <v>348582</v>
      </c>
      <c r="I19">
        <v>0</v>
      </c>
      <c r="J19">
        <v>0</v>
      </c>
      <c r="K19">
        <v>348582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20</v>
      </c>
      <c r="B20">
        <v>6</v>
      </c>
      <c r="C20">
        <v>2018</v>
      </c>
      <c r="D20">
        <v>12</v>
      </c>
      <c r="E20">
        <v>0</v>
      </c>
      <c r="F20">
        <v>1900</v>
      </c>
      <c r="G20" t="s">
        <v>1134</v>
      </c>
      <c r="H20">
        <v>14141483</v>
      </c>
      <c r="I20">
        <v>167916</v>
      </c>
      <c r="J20">
        <v>0</v>
      </c>
      <c r="K20">
        <v>14309399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20</v>
      </c>
      <c r="B21">
        <v>6</v>
      </c>
      <c r="C21">
        <v>2018</v>
      </c>
      <c r="D21">
        <v>12</v>
      </c>
      <c r="E21">
        <v>0</v>
      </c>
      <c r="F21">
        <v>2000</v>
      </c>
      <c r="G21" t="s">
        <v>1122</v>
      </c>
      <c r="H21">
        <v>505156</v>
      </c>
      <c r="I21">
        <v>4</v>
      </c>
      <c r="J21">
        <v>0</v>
      </c>
      <c r="K21">
        <v>505160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20</v>
      </c>
      <c r="B22">
        <v>6</v>
      </c>
      <c r="C22">
        <v>2018</v>
      </c>
      <c r="D22">
        <v>12</v>
      </c>
      <c r="E22">
        <v>0</v>
      </c>
      <c r="F22">
        <v>2100</v>
      </c>
      <c r="G22" t="s">
        <v>1119</v>
      </c>
      <c r="H22">
        <v>22924</v>
      </c>
      <c r="I22">
        <v>0</v>
      </c>
      <c r="J22">
        <v>0</v>
      </c>
      <c r="K22">
        <v>22924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20</v>
      </c>
      <c r="B23">
        <v>6</v>
      </c>
      <c r="C23">
        <v>2018</v>
      </c>
      <c r="D23">
        <v>12</v>
      </c>
      <c r="E23">
        <v>0</v>
      </c>
      <c r="F23">
        <v>2200</v>
      </c>
      <c r="G23" t="s">
        <v>1250</v>
      </c>
      <c r="H23">
        <v>339188</v>
      </c>
      <c r="I23">
        <v>93</v>
      </c>
      <c r="J23">
        <v>0</v>
      </c>
      <c r="K23">
        <v>339281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20</v>
      </c>
      <c r="B24">
        <v>6</v>
      </c>
      <c r="C24">
        <v>2018</v>
      </c>
      <c r="D24">
        <v>12</v>
      </c>
      <c r="E24">
        <v>0</v>
      </c>
      <c r="F24">
        <v>2300</v>
      </c>
      <c r="G24" t="s">
        <v>1540</v>
      </c>
      <c r="H24">
        <v>804391</v>
      </c>
      <c r="I24">
        <v>62809</v>
      </c>
      <c r="J24">
        <v>0</v>
      </c>
      <c r="K24">
        <v>867200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20</v>
      </c>
      <c r="B25">
        <v>6</v>
      </c>
      <c r="C25">
        <v>2018</v>
      </c>
      <c r="D25">
        <v>12</v>
      </c>
      <c r="E25">
        <v>0</v>
      </c>
      <c r="F25">
        <v>2400</v>
      </c>
      <c r="G25" t="s">
        <v>930</v>
      </c>
      <c r="H25">
        <v>226988</v>
      </c>
      <c r="I25">
        <v>82</v>
      </c>
      <c r="J25">
        <v>0</v>
      </c>
      <c r="K25">
        <v>227070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20</v>
      </c>
      <c r="B26">
        <v>6</v>
      </c>
      <c r="C26">
        <v>2018</v>
      </c>
      <c r="D26">
        <v>12</v>
      </c>
      <c r="E26">
        <v>0</v>
      </c>
      <c r="F26">
        <v>2500</v>
      </c>
      <c r="G26" t="s">
        <v>1118</v>
      </c>
      <c r="H26">
        <v>993</v>
      </c>
      <c r="I26">
        <v>0</v>
      </c>
      <c r="J26">
        <v>0</v>
      </c>
      <c r="K26">
        <v>993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20</v>
      </c>
      <c r="B27">
        <v>6</v>
      </c>
      <c r="C27">
        <v>2018</v>
      </c>
      <c r="D27">
        <v>12</v>
      </c>
      <c r="E27">
        <v>0</v>
      </c>
      <c r="F27">
        <v>2600</v>
      </c>
      <c r="G27" t="s">
        <v>1717</v>
      </c>
      <c r="H27">
        <v>0</v>
      </c>
      <c r="I27">
        <v>-123111</v>
      </c>
      <c r="J27">
        <v>0</v>
      </c>
      <c r="K27">
        <v>-123111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20</v>
      </c>
      <c r="B28">
        <v>6</v>
      </c>
      <c r="C28">
        <v>2018</v>
      </c>
      <c r="D28">
        <v>12</v>
      </c>
      <c r="E28">
        <v>0</v>
      </c>
      <c r="F28">
        <v>2700</v>
      </c>
      <c r="G28" t="s">
        <v>1117</v>
      </c>
      <c r="H28">
        <v>9067</v>
      </c>
      <c r="I28">
        <v>0</v>
      </c>
      <c r="J28">
        <v>0</v>
      </c>
      <c r="K28">
        <v>9067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20</v>
      </c>
      <c r="B29">
        <v>6</v>
      </c>
      <c r="C29">
        <v>2018</v>
      </c>
      <c r="D29">
        <v>12</v>
      </c>
      <c r="E29">
        <v>0</v>
      </c>
      <c r="F29">
        <v>2800</v>
      </c>
      <c r="G29" t="s">
        <v>1116</v>
      </c>
      <c r="H29">
        <v>23902</v>
      </c>
      <c r="I29">
        <v>0</v>
      </c>
      <c r="J29">
        <v>0</v>
      </c>
      <c r="K29">
        <v>23902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20</v>
      </c>
      <c r="B30">
        <v>6</v>
      </c>
      <c r="C30">
        <v>2018</v>
      </c>
      <c r="D30">
        <v>12</v>
      </c>
      <c r="E30">
        <v>0</v>
      </c>
      <c r="F30">
        <v>2900</v>
      </c>
      <c r="G30" t="s">
        <v>1115</v>
      </c>
      <c r="H30">
        <v>49026</v>
      </c>
      <c r="I30">
        <v>0</v>
      </c>
      <c r="J30">
        <v>0</v>
      </c>
      <c r="K30">
        <v>49026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20</v>
      </c>
      <c r="B31">
        <v>6</v>
      </c>
      <c r="C31">
        <v>2018</v>
      </c>
      <c r="D31">
        <v>12</v>
      </c>
      <c r="E31">
        <v>0</v>
      </c>
      <c r="F31">
        <v>3000</v>
      </c>
      <c r="G31" t="s">
        <v>1114</v>
      </c>
      <c r="H31">
        <v>35033</v>
      </c>
      <c r="I31">
        <v>0</v>
      </c>
      <c r="J31">
        <v>0</v>
      </c>
      <c r="K31">
        <v>35033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20</v>
      </c>
      <c r="B32">
        <v>6</v>
      </c>
      <c r="C32">
        <v>2018</v>
      </c>
      <c r="D32">
        <v>12</v>
      </c>
      <c r="E32">
        <v>0</v>
      </c>
      <c r="F32">
        <v>3100</v>
      </c>
      <c r="G32" t="s">
        <v>1718</v>
      </c>
      <c r="H32">
        <v>1044280</v>
      </c>
      <c r="I32">
        <v>33938</v>
      </c>
      <c r="J32">
        <v>0</v>
      </c>
      <c r="K32">
        <v>1078218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20</v>
      </c>
      <c r="B33">
        <v>6</v>
      </c>
      <c r="C33">
        <v>2018</v>
      </c>
      <c r="D33">
        <v>12</v>
      </c>
      <c r="E33">
        <v>0</v>
      </c>
      <c r="F33">
        <v>3200</v>
      </c>
      <c r="G33" t="s">
        <v>1113</v>
      </c>
      <c r="H33">
        <v>24597</v>
      </c>
      <c r="I33">
        <v>-2</v>
      </c>
      <c r="J33">
        <v>0</v>
      </c>
      <c r="K33">
        <v>24595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20</v>
      </c>
      <c r="B34">
        <v>6</v>
      </c>
      <c r="C34">
        <v>2018</v>
      </c>
      <c r="D34">
        <v>12</v>
      </c>
      <c r="E34">
        <v>0</v>
      </c>
      <c r="F34">
        <v>3300</v>
      </c>
      <c r="G34" t="s">
        <v>1112</v>
      </c>
      <c r="H34">
        <v>170</v>
      </c>
      <c r="I34">
        <v>0</v>
      </c>
      <c r="J34">
        <v>0</v>
      </c>
      <c r="K34">
        <v>170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20</v>
      </c>
      <c r="B35">
        <v>6</v>
      </c>
      <c r="C35">
        <v>2018</v>
      </c>
      <c r="D35">
        <v>12</v>
      </c>
      <c r="E35">
        <v>0</v>
      </c>
      <c r="F35">
        <v>3400</v>
      </c>
      <c r="G35" t="s">
        <v>1719</v>
      </c>
      <c r="H35">
        <v>104336</v>
      </c>
      <c r="I35">
        <v>0</v>
      </c>
      <c r="J35">
        <v>0</v>
      </c>
      <c r="K35">
        <v>104336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20</v>
      </c>
      <c r="B36">
        <v>6</v>
      </c>
      <c r="C36">
        <v>2018</v>
      </c>
      <c r="D36">
        <v>12</v>
      </c>
      <c r="E36">
        <v>0</v>
      </c>
      <c r="F36">
        <v>3500</v>
      </c>
      <c r="G36" t="s">
        <v>267</v>
      </c>
      <c r="H36">
        <v>0</v>
      </c>
      <c r="I36">
        <v>-228</v>
      </c>
      <c r="J36">
        <v>0</v>
      </c>
      <c r="K36">
        <v>-228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20</v>
      </c>
      <c r="B37">
        <v>6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20</v>
      </c>
      <c r="B38">
        <v>6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20</v>
      </c>
      <c r="B39">
        <v>6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20</v>
      </c>
      <c r="B40">
        <v>6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20</v>
      </c>
      <c r="B41">
        <v>6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161094561</v>
      </c>
      <c r="I41">
        <v>5287091</v>
      </c>
      <c r="J41">
        <v>0</v>
      </c>
      <c r="K41">
        <v>166381652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U41"/>
  <sheetViews>
    <sheetView zoomScale="80" zoomScaleNormal="80" workbookViewId="0">
      <selection activeCell="G14" sqref="G14"/>
    </sheetView>
  </sheetViews>
  <sheetFormatPr defaultRowHeight="12.75" x14ac:dyDescent="0.35"/>
  <cols>
    <col min="1" max="1" width="27.464843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4.6640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754</v>
      </c>
      <c r="B2">
        <v>8</v>
      </c>
      <c r="C2">
        <v>2018</v>
      </c>
      <c r="D2">
        <v>12</v>
      </c>
      <c r="E2">
        <v>0</v>
      </c>
      <c r="F2">
        <v>100</v>
      </c>
      <c r="G2" t="s">
        <v>1720</v>
      </c>
      <c r="H2">
        <v>2541</v>
      </c>
      <c r="I2">
        <v>23211</v>
      </c>
      <c r="J2">
        <v>0</v>
      </c>
      <c r="K2">
        <v>25752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754</v>
      </c>
      <c r="B3">
        <v>8</v>
      </c>
      <c r="C3">
        <v>2018</v>
      </c>
      <c r="D3">
        <v>12</v>
      </c>
      <c r="E3">
        <v>0</v>
      </c>
      <c r="F3">
        <v>200</v>
      </c>
      <c r="G3" t="s">
        <v>20</v>
      </c>
      <c r="H3">
        <v>0</v>
      </c>
      <c r="I3">
        <v>-195927</v>
      </c>
      <c r="J3">
        <v>0</v>
      </c>
      <c r="K3">
        <v>-195927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754</v>
      </c>
      <c r="B4">
        <v>8</v>
      </c>
      <c r="C4">
        <v>2018</v>
      </c>
      <c r="D4">
        <v>12</v>
      </c>
      <c r="E4">
        <v>0</v>
      </c>
      <c r="F4">
        <v>300</v>
      </c>
      <c r="G4" t="s">
        <v>753</v>
      </c>
      <c r="H4">
        <v>1986</v>
      </c>
      <c r="I4">
        <v>13633</v>
      </c>
      <c r="J4">
        <v>0</v>
      </c>
      <c r="K4">
        <v>15619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754</v>
      </c>
      <c r="B5">
        <v>8</v>
      </c>
      <c r="C5">
        <v>2018</v>
      </c>
      <c r="D5">
        <v>12</v>
      </c>
      <c r="E5">
        <v>0</v>
      </c>
      <c r="F5">
        <v>400</v>
      </c>
      <c r="G5" t="s">
        <v>1721</v>
      </c>
      <c r="H5">
        <v>31997656</v>
      </c>
      <c r="I5">
        <v>0</v>
      </c>
      <c r="J5">
        <v>0</v>
      </c>
      <c r="K5">
        <v>31997656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754</v>
      </c>
      <c r="B6">
        <v>8</v>
      </c>
      <c r="C6">
        <v>2018</v>
      </c>
      <c r="D6">
        <v>12</v>
      </c>
      <c r="E6">
        <v>0</v>
      </c>
      <c r="F6">
        <v>500</v>
      </c>
      <c r="G6" t="s">
        <v>1716</v>
      </c>
      <c r="H6">
        <v>1705073</v>
      </c>
      <c r="I6">
        <v>-13</v>
      </c>
      <c r="J6">
        <v>0</v>
      </c>
      <c r="K6">
        <v>1705060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754</v>
      </c>
      <c r="B7">
        <v>8</v>
      </c>
      <c r="C7">
        <v>2018</v>
      </c>
      <c r="D7">
        <v>12</v>
      </c>
      <c r="E7">
        <v>0</v>
      </c>
      <c r="F7">
        <v>600</v>
      </c>
      <c r="G7" t="s">
        <v>1248</v>
      </c>
      <c r="H7">
        <v>149180778</v>
      </c>
      <c r="I7">
        <v>-14039497</v>
      </c>
      <c r="J7">
        <v>0</v>
      </c>
      <c r="K7">
        <v>135141281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754</v>
      </c>
      <c r="B8">
        <v>8</v>
      </c>
      <c r="C8">
        <v>2018</v>
      </c>
      <c r="D8">
        <v>12</v>
      </c>
      <c r="E8">
        <v>0</v>
      </c>
      <c r="F8">
        <v>700</v>
      </c>
      <c r="G8" t="s">
        <v>1124</v>
      </c>
      <c r="H8">
        <v>162215855</v>
      </c>
      <c r="I8">
        <v>-13620061</v>
      </c>
      <c r="J8">
        <v>0</v>
      </c>
      <c r="K8">
        <v>148595794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754</v>
      </c>
      <c r="B9">
        <v>8</v>
      </c>
      <c r="C9">
        <v>2018</v>
      </c>
      <c r="D9">
        <v>12</v>
      </c>
      <c r="E9">
        <v>0</v>
      </c>
      <c r="F9">
        <v>800</v>
      </c>
      <c r="G9" t="s">
        <v>1123</v>
      </c>
      <c r="H9">
        <v>113603512</v>
      </c>
      <c r="I9">
        <v>-13511140</v>
      </c>
      <c r="J9">
        <v>0</v>
      </c>
      <c r="K9">
        <v>100092372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754</v>
      </c>
      <c r="B10">
        <v>8</v>
      </c>
      <c r="C10">
        <v>2018</v>
      </c>
      <c r="D10">
        <v>12</v>
      </c>
      <c r="E10">
        <v>0</v>
      </c>
      <c r="F10">
        <v>900</v>
      </c>
      <c r="G10" t="s">
        <v>1121</v>
      </c>
      <c r="H10">
        <v>214375</v>
      </c>
      <c r="I10">
        <v>85275</v>
      </c>
      <c r="J10">
        <v>0</v>
      </c>
      <c r="K10">
        <v>299650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754</v>
      </c>
      <c r="B11">
        <v>8</v>
      </c>
      <c r="C11">
        <v>2018</v>
      </c>
      <c r="D11">
        <v>12</v>
      </c>
      <c r="E11">
        <v>0</v>
      </c>
      <c r="F11">
        <v>1000</v>
      </c>
      <c r="G11" t="s">
        <v>754</v>
      </c>
      <c r="H11">
        <v>467629</v>
      </c>
      <c r="I11">
        <v>0</v>
      </c>
      <c r="J11">
        <v>0</v>
      </c>
      <c r="K11">
        <v>467629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754</v>
      </c>
      <c r="B12">
        <v>8</v>
      </c>
      <c r="C12">
        <v>2018</v>
      </c>
      <c r="D12">
        <v>12</v>
      </c>
      <c r="E12">
        <v>0</v>
      </c>
      <c r="F12">
        <v>1100</v>
      </c>
      <c r="G12" t="s">
        <v>1120</v>
      </c>
      <c r="H12">
        <v>153069441</v>
      </c>
      <c r="I12">
        <v>-13666962</v>
      </c>
      <c r="J12">
        <v>0</v>
      </c>
      <c r="K12">
        <v>139402479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754</v>
      </c>
      <c r="B13">
        <v>8</v>
      </c>
      <c r="C13">
        <v>2018</v>
      </c>
      <c r="D13">
        <v>12</v>
      </c>
      <c r="E13">
        <v>0</v>
      </c>
      <c r="F13">
        <v>1200</v>
      </c>
      <c r="G13" t="s">
        <v>1249</v>
      </c>
      <c r="H13">
        <v>1886</v>
      </c>
      <c r="I13">
        <v>0</v>
      </c>
      <c r="J13">
        <v>0</v>
      </c>
      <c r="K13">
        <v>1886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754</v>
      </c>
      <c r="B14">
        <v>8</v>
      </c>
      <c r="C14">
        <v>2018</v>
      </c>
      <c r="D14">
        <v>12</v>
      </c>
      <c r="E14">
        <v>0</v>
      </c>
      <c r="F14">
        <v>1300</v>
      </c>
      <c r="G14" t="s">
        <v>1134</v>
      </c>
      <c r="H14">
        <v>20890208</v>
      </c>
      <c r="I14">
        <v>-38818</v>
      </c>
      <c r="J14">
        <v>0</v>
      </c>
      <c r="K14">
        <v>20851390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754</v>
      </c>
      <c r="B15">
        <v>8</v>
      </c>
      <c r="C15">
        <v>2018</v>
      </c>
      <c r="D15">
        <v>12</v>
      </c>
      <c r="E15">
        <v>0</v>
      </c>
      <c r="F15">
        <v>1400</v>
      </c>
      <c r="G15" t="s">
        <v>1122</v>
      </c>
      <c r="H15">
        <v>9683868</v>
      </c>
      <c r="I15">
        <v>0</v>
      </c>
      <c r="J15">
        <v>0</v>
      </c>
      <c r="K15">
        <v>9683868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754</v>
      </c>
      <c r="B16">
        <v>8</v>
      </c>
      <c r="C16">
        <v>2018</v>
      </c>
      <c r="D16">
        <v>12</v>
      </c>
      <c r="E16">
        <v>0</v>
      </c>
      <c r="F16">
        <v>1500</v>
      </c>
      <c r="G16" t="s">
        <v>21</v>
      </c>
      <c r="H16">
        <v>1452</v>
      </c>
      <c r="I16">
        <v>2143756</v>
      </c>
      <c r="J16">
        <v>0</v>
      </c>
      <c r="K16">
        <v>2145208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754</v>
      </c>
      <c r="B17">
        <v>8</v>
      </c>
      <c r="C17">
        <v>2018</v>
      </c>
      <c r="D17">
        <v>12</v>
      </c>
      <c r="E17">
        <v>0</v>
      </c>
      <c r="F17">
        <v>1600</v>
      </c>
      <c r="G17" t="s">
        <v>1717</v>
      </c>
      <c r="H17">
        <v>1909</v>
      </c>
      <c r="I17">
        <v>371931</v>
      </c>
      <c r="J17">
        <v>0</v>
      </c>
      <c r="K17">
        <v>373840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754</v>
      </c>
      <c r="B18">
        <v>8</v>
      </c>
      <c r="C18">
        <v>2018</v>
      </c>
      <c r="D18">
        <v>12</v>
      </c>
      <c r="E18">
        <v>0</v>
      </c>
      <c r="F18">
        <v>1700</v>
      </c>
      <c r="G18" t="s">
        <v>1112</v>
      </c>
      <c r="H18">
        <v>2392119</v>
      </c>
      <c r="I18">
        <v>0</v>
      </c>
      <c r="J18">
        <v>0</v>
      </c>
      <c r="K18">
        <v>2392119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754</v>
      </c>
      <c r="B19">
        <v>8</v>
      </c>
      <c r="C19">
        <v>2018</v>
      </c>
      <c r="D19">
        <v>12</v>
      </c>
      <c r="E19">
        <v>0</v>
      </c>
      <c r="F19">
        <v>1800</v>
      </c>
      <c r="G19" t="s">
        <v>1719</v>
      </c>
      <c r="H19">
        <v>134115</v>
      </c>
      <c r="I19">
        <v>0</v>
      </c>
      <c r="J19">
        <v>0</v>
      </c>
      <c r="K19">
        <v>134115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754</v>
      </c>
      <c r="B20">
        <v>8</v>
      </c>
      <c r="C20">
        <v>2018</v>
      </c>
      <c r="D20">
        <v>12</v>
      </c>
      <c r="E20">
        <v>0</v>
      </c>
      <c r="F20">
        <v>1900</v>
      </c>
      <c r="G20" t="s">
        <v>267</v>
      </c>
      <c r="H20">
        <v>47017</v>
      </c>
      <c r="I20">
        <v>-49454</v>
      </c>
      <c r="J20">
        <v>0</v>
      </c>
      <c r="K20">
        <v>-2437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754</v>
      </c>
      <c r="B21">
        <v>8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754</v>
      </c>
      <c r="B22">
        <v>8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754</v>
      </c>
      <c r="B23">
        <v>8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754</v>
      </c>
      <c r="B24">
        <v>8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754</v>
      </c>
      <c r="B25">
        <v>8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754</v>
      </c>
      <c r="B26">
        <v>8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754</v>
      </c>
      <c r="B27">
        <v>8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754</v>
      </c>
      <c r="B28">
        <v>8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754</v>
      </c>
      <c r="B29">
        <v>8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754</v>
      </c>
      <c r="B30">
        <v>8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754</v>
      </c>
      <c r="B31">
        <v>8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754</v>
      </c>
      <c r="B32">
        <v>8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754</v>
      </c>
      <c r="B33">
        <v>8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754</v>
      </c>
      <c r="B34">
        <v>8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754</v>
      </c>
      <c r="B35">
        <v>8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754</v>
      </c>
      <c r="B36">
        <v>8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754</v>
      </c>
      <c r="B37">
        <v>8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754</v>
      </c>
      <c r="B38">
        <v>8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754</v>
      </c>
      <c r="B39">
        <v>8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754</v>
      </c>
      <c r="B40">
        <v>8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754</v>
      </c>
      <c r="B41">
        <v>8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645611420</v>
      </c>
      <c r="I41">
        <v>-52484066</v>
      </c>
      <c r="J41">
        <v>0</v>
      </c>
      <c r="K41">
        <v>593127354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U41"/>
  <sheetViews>
    <sheetView zoomScale="80" zoomScaleNormal="80" workbookViewId="0">
      <selection activeCell="K2" activeCellId="1" sqref="G2:G15 K2:K15"/>
    </sheetView>
  </sheetViews>
  <sheetFormatPr defaultRowHeight="12.75" x14ac:dyDescent="0.35"/>
  <cols>
    <col min="1" max="1" width="20.597656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1.7968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21</v>
      </c>
      <c r="B2">
        <v>5</v>
      </c>
      <c r="C2">
        <v>2018</v>
      </c>
      <c r="D2">
        <v>12</v>
      </c>
      <c r="E2">
        <v>0</v>
      </c>
      <c r="F2">
        <v>100</v>
      </c>
      <c r="G2" t="s">
        <v>1720</v>
      </c>
      <c r="H2">
        <v>194457089</v>
      </c>
      <c r="I2">
        <v>3302411</v>
      </c>
      <c r="J2">
        <v>0</v>
      </c>
      <c r="K2">
        <v>197759500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21</v>
      </c>
      <c r="B3">
        <v>5</v>
      </c>
      <c r="C3">
        <v>2018</v>
      </c>
      <c r="D3">
        <v>12</v>
      </c>
      <c r="E3">
        <v>0</v>
      </c>
      <c r="F3">
        <v>200</v>
      </c>
      <c r="G3" t="s">
        <v>753</v>
      </c>
      <c r="H3">
        <v>248899650</v>
      </c>
      <c r="I3">
        <v>6466334</v>
      </c>
      <c r="J3">
        <v>0</v>
      </c>
      <c r="K3">
        <v>255365984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21</v>
      </c>
      <c r="B4">
        <v>5</v>
      </c>
      <c r="C4">
        <v>2018</v>
      </c>
      <c r="D4">
        <v>12</v>
      </c>
      <c r="E4">
        <v>0</v>
      </c>
      <c r="F4">
        <v>300</v>
      </c>
      <c r="G4" t="s">
        <v>1722</v>
      </c>
      <c r="H4">
        <v>0</v>
      </c>
      <c r="I4">
        <v>-3030</v>
      </c>
      <c r="J4">
        <v>0</v>
      </c>
      <c r="K4">
        <v>-3030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21</v>
      </c>
      <c r="B5">
        <v>5</v>
      </c>
      <c r="C5">
        <v>2018</v>
      </c>
      <c r="D5">
        <v>12</v>
      </c>
      <c r="E5">
        <v>0</v>
      </c>
      <c r="F5">
        <v>400</v>
      </c>
      <c r="G5" t="s">
        <v>1542</v>
      </c>
      <c r="H5">
        <v>0</v>
      </c>
      <c r="I5">
        <v>-1331</v>
      </c>
      <c r="J5">
        <v>0</v>
      </c>
      <c r="K5">
        <v>-1331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21</v>
      </c>
      <c r="B6">
        <v>5</v>
      </c>
      <c r="C6">
        <v>2018</v>
      </c>
      <c r="D6">
        <v>12</v>
      </c>
      <c r="E6">
        <v>0</v>
      </c>
      <c r="F6">
        <v>500</v>
      </c>
      <c r="G6" t="s">
        <v>1248</v>
      </c>
      <c r="H6">
        <v>0</v>
      </c>
      <c r="I6">
        <v>42857</v>
      </c>
      <c r="J6">
        <v>0</v>
      </c>
      <c r="K6">
        <v>42857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21</v>
      </c>
      <c r="B7">
        <v>5</v>
      </c>
      <c r="C7">
        <v>2018</v>
      </c>
      <c r="D7">
        <v>12</v>
      </c>
      <c r="E7">
        <v>0</v>
      </c>
      <c r="F7">
        <v>600</v>
      </c>
      <c r="G7" t="s">
        <v>1124</v>
      </c>
      <c r="H7">
        <v>8202</v>
      </c>
      <c r="I7">
        <v>5195</v>
      </c>
      <c r="J7">
        <v>0</v>
      </c>
      <c r="K7">
        <v>13397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21</v>
      </c>
      <c r="B8">
        <v>5</v>
      </c>
      <c r="C8">
        <v>2018</v>
      </c>
      <c r="D8">
        <v>12</v>
      </c>
      <c r="E8">
        <v>0</v>
      </c>
      <c r="F8">
        <v>700</v>
      </c>
      <c r="G8" t="s">
        <v>1121</v>
      </c>
      <c r="H8">
        <v>17082</v>
      </c>
      <c r="I8">
        <v>136158</v>
      </c>
      <c r="J8">
        <v>0</v>
      </c>
      <c r="K8">
        <v>153240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21</v>
      </c>
      <c r="B9">
        <v>5</v>
      </c>
      <c r="C9">
        <v>2018</v>
      </c>
      <c r="D9">
        <v>12</v>
      </c>
      <c r="E9">
        <v>0</v>
      </c>
      <c r="F9">
        <v>800</v>
      </c>
      <c r="G9" t="s">
        <v>754</v>
      </c>
      <c r="H9">
        <v>0</v>
      </c>
      <c r="I9">
        <v>367632</v>
      </c>
      <c r="J9">
        <v>0</v>
      </c>
      <c r="K9">
        <v>367632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21</v>
      </c>
      <c r="B10">
        <v>5</v>
      </c>
      <c r="C10">
        <v>2018</v>
      </c>
      <c r="D10">
        <v>12</v>
      </c>
      <c r="E10">
        <v>0</v>
      </c>
      <c r="F10">
        <v>900</v>
      </c>
      <c r="G10" t="s">
        <v>1120</v>
      </c>
      <c r="H10">
        <v>0</v>
      </c>
      <c r="I10">
        <v>7207</v>
      </c>
      <c r="J10">
        <v>0</v>
      </c>
      <c r="K10">
        <v>7207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21</v>
      </c>
      <c r="B11">
        <v>5</v>
      </c>
      <c r="C11">
        <v>2018</v>
      </c>
      <c r="D11">
        <v>12</v>
      </c>
      <c r="E11">
        <v>0</v>
      </c>
      <c r="F11">
        <v>1000</v>
      </c>
      <c r="G11" t="s">
        <v>1411</v>
      </c>
      <c r="H11">
        <v>0</v>
      </c>
      <c r="I11">
        <v>5</v>
      </c>
      <c r="J11">
        <v>0</v>
      </c>
      <c r="K11">
        <v>5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21</v>
      </c>
      <c r="B12">
        <v>5</v>
      </c>
      <c r="C12">
        <v>2018</v>
      </c>
      <c r="D12">
        <v>12</v>
      </c>
      <c r="E12">
        <v>0</v>
      </c>
      <c r="F12">
        <v>1100</v>
      </c>
      <c r="G12" t="s">
        <v>1717</v>
      </c>
      <c r="H12">
        <v>0</v>
      </c>
      <c r="I12">
        <v>1536506</v>
      </c>
      <c r="J12">
        <v>0</v>
      </c>
      <c r="K12">
        <v>1536506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21</v>
      </c>
      <c r="B13">
        <v>5</v>
      </c>
      <c r="C13">
        <v>2018</v>
      </c>
      <c r="D13">
        <v>12</v>
      </c>
      <c r="E13">
        <v>0</v>
      </c>
      <c r="F13">
        <v>1200</v>
      </c>
      <c r="G13" t="s">
        <v>257</v>
      </c>
      <c r="H13">
        <v>0</v>
      </c>
      <c r="I13">
        <v>-3182</v>
      </c>
      <c r="J13">
        <v>0</v>
      </c>
      <c r="K13">
        <v>-3182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21</v>
      </c>
      <c r="B14">
        <v>5</v>
      </c>
      <c r="C14">
        <v>2018</v>
      </c>
      <c r="D14">
        <v>12</v>
      </c>
      <c r="E14">
        <v>0</v>
      </c>
      <c r="F14">
        <v>1300</v>
      </c>
      <c r="G14" t="s">
        <v>262</v>
      </c>
      <c r="H14">
        <v>131762560</v>
      </c>
      <c r="I14">
        <v>2753872</v>
      </c>
      <c r="J14">
        <v>0</v>
      </c>
      <c r="K14">
        <v>134516432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21</v>
      </c>
      <c r="B15">
        <v>5</v>
      </c>
      <c r="C15">
        <v>2018</v>
      </c>
      <c r="D15">
        <v>12</v>
      </c>
      <c r="E15">
        <v>0</v>
      </c>
      <c r="F15">
        <v>1400</v>
      </c>
      <c r="G15" t="s">
        <v>267</v>
      </c>
      <c r="H15">
        <v>1248822</v>
      </c>
      <c r="I15">
        <v>0</v>
      </c>
      <c r="J15">
        <v>0</v>
      </c>
      <c r="K15">
        <v>1248822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21</v>
      </c>
      <c r="B16">
        <v>5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21</v>
      </c>
      <c r="B17">
        <v>5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21</v>
      </c>
      <c r="B18">
        <v>5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21</v>
      </c>
      <c r="B19">
        <v>5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21</v>
      </c>
      <c r="B20">
        <v>5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21</v>
      </c>
      <c r="B21">
        <v>5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21</v>
      </c>
      <c r="B22">
        <v>5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21</v>
      </c>
      <c r="B23">
        <v>5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21</v>
      </c>
      <c r="B24">
        <v>5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21</v>
      </c>
      <c r="B25">
        <v>5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21</v>
      </c>
      <c r="B26">
        <v>5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21</v>
      </c>
      <c r="B27">
        <v>5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21</v>
      </c>
      <c r="B28">
        <v>5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21</v>
      </c>
      <c r="B29">
        <v>5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21</v>
      </c>
      <c r="B30">
        <v>5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21</v>
      </c>
      <c r="B31">
        <v>5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21</v>
      </c>
      <c r="B32">
        <v>5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21</v>
      </c>
      <c r="B33">
        <v>5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21</v>
      </c>
      <c r="B34">
        <v>5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21</v>
      </c>
      <c r="B35">
        <v>5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21</v>
      </c>
      <c r="B36">
        <v>5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21</v>
      </c>
      <c r="B37">
        <v>5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21</v>
      </c>
      <c r="B38">
        <v>5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21</v>
      </c>
      <c r="B39">
        <v>5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21</v>
      </c>
      <c r="B40">
        <v>5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21</v>
      </c>
      <c r="B41">
        <v>5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576393405</v>
      </c>
      <c r="I41">
        <v>14610634</v>
      </c>
      <c r="J41">
        <v>0</v>
      </c>
      <c r="K41">
        <v>591004039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U41"/>
  <sheetViews>
    <sheetView zoomScale="80" zoomScaleNormal="80" workbookViewId="0">
      <selection activeCell="K2" activeCellId="1" sqref="G2:G20 K2:K20"/>
    </sheetView>
  </sheetViews>
  <sheetFormatPr defaultRowHeight="12.75" x14ac:dyDescent="0.35"/>
  <cols>
    <col min="1" max="1" width="19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4.6640625" bestFit="1" customWidth="1"/>
    <col min="8" max="8" width="10.73046875" bestFit="1" customWidth="1"/>
    <col min="9" max="9" width="11.9296875" bestFit="1" customWidth="1"/>
    <col min="10" max="10" width="13.06640625" bestFit="1" customWidth="1"/>
    <col min="11" max="11" width="10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1717</v>
      </c>
      <c r="B2">
        <v>7</v>
      </c>
      <c r="C2">
        <v>2018</v>
      </c>
      <c r="D2">
        <v>12</v>
      </c>
      <c r="E2">
        <v>0</v>
      </c>
      <c r="F2">
        <v>100</v>
      </c>
      <c r="G2" t="s">
        <v>1720</v>
      </c>
      <c r="H2">
        <v>246071011</v>
      </c>
      <c r="I2">
        <v>13559154</v>
      </c>
      <c r="J2">
        <v>0</v>
      </c>
      <c r="K2">
        <v>259630165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1717</v>
      </c>
      <c r="B3">
        <v>7</v>
      </c>
      <c r="C3">
        <v>2018</v>
      </c>
      <c r="D3">
        <v>12</v>
      </c>
      <c r="E3">
        <v>0</v>
      </c>
      <c r="F3">
        <v>200</v>
      </c>
      <c r="G3" t="s">
        <v>256</v>
      </c>
      <c r="H3">
        <v>41073037</v>
      </c>
      <c r="I3">
        <v>1336177</v>
      </c>
      <c r="J3">
        <v>0</v>
      </c>
      <c r="K3">
        <v>42409214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1717</v>
      </c>
      <c r="B4">
        <v>7</v>
      </c>
      <c r="C4">
        <v>2018</v>
      </c>
      <c r="D4">
        <v>12</v>
      </c>
      <c r="E4">
        <v>0</v>
      </c>
      <c r="F4">
        <v>300</v>
      </c>
      <c r="G4" t="s">
        <v>20</v>
      </c>
      <c r="H4">
        <v>149676506</v>
      </c>
      <c r="I4">
        <v>6272442</v>
      </c>
      <c r="J4">
        <v>0</v>
      </c>
      <c r="K4">
        <v>155948948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1717</v>
      </c>
      <c r="B5">
        <v>7</v>
      </c>
      <c r="C5">
        <v>2018</v>
      </c>
      <c r="D5">
        <v>12</v>
      </c>
      <c r="E5">
        <v>0</v>
      </c>
      <c r="F5">
        <v>400</v>
      </c>
      <c r="G5" t="s">
        <v>753</v>
      </c>
      <c r="H5">
        <v>523139732</v>
      </c>
      <c r="I5">
        <v>26365368</v>
      </c>
      <c r="J5">
        <v>0</v>
      </c>
      <c r="K5">
        <v>549505100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1717</v>
      </c>
      <c r="B6">
        <v>7</v>
      </c>
      <c r="C6">
        <v>2018</v>
      </c>
      <c r="D6">
        <v>12</v>
      </c>
      <c r="E6">
        <v>0</v>
      </c>
      <c r="F6">
        <v>500</v>
      </c>
      <c r="G6" t="s">
        <v>1722</v>
      </c>
      <c r="H6">
        <v>128873273</v>
      </c>
      <c r="I6">
        <v>7990908</v>
      </c>
      <c r="J6">
        <v>0</v>
      </c>
      <c r="K6">
        <v>136864181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1717</v>
      </c>
      <c r="B7">
        <v>7</v>
      </c>
      <c r="C7">
        <v>2018</v>
      </c>
      <c r="D7">
        <v>12</v>
      </c>
      <c r="E7">
        <v>0</v>
      </c>
      <c r="F7">
        <v>600</v>
      </c>
      <c r="G7" t="s">
        <v>1542</v>
      </c>
      <c r="H7">
        <v>68283232</v>
      </c>
      <c r="I7">
        <v>4310122</v>
      </c>
      <c r="J7">
        <v>0</v>
      </c>
      <c r="K7">
        <v>72593354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1717</v>
      </c>
      <c r="B8">
        <v>7</v>
      </c>
      <c r="C8">
        <v>2018</v>
      </c>
      <c r="D8">
        <v>12</v>
      </c>
      <c r="E8">
        <v>0</v>
      </c>
      <c r="F8">
        <v>700</v>
      </c>
      <c r="G8" t="s">
        <v>754</v>
      </c>
      <c r="H8">
        <v>460734</v>
      </c>
      <c r="I8">
        <v>14195</v>
      </c>
      <c r="J8">
        <v>0</v>
      </c>
      <c r="K8">
        <v>474929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1717</v>
      </c>
      <c r="B9">
        <v>7</v>
      </c>
      <c r="C9">
        <v>2018</v>
      </c>
      <c r="D9">
        <v>12</v>
      </c>
      <c r="E9">
        <v>0</v>
      </c>
      <c r="F9">
        <v>800</v>
      </c>
      <c r="G9" t="s">
        <v>21</v>
      </c>
      <c r="H9">
        <v>616639</v>
      </c>
      <c r="I9">
        <v>6199</v>
      </c>
      <c r="J9">
        <v>0</v>
      </c>
      <c r="K9">
        <v>622838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1717</v>
      </c>
      <c r="B10">
        <v>7</v>
      </c>
      <c r="C10">
        <v>2018</v>
      </c>
      <c r="D10">
        <v>12</v>
      </c>
      <c r="E10">
        <v>0</v>
      </c>
      <c r="F10">
        <v>900</v>
      </c>
      <c r="G10" t="s">
        <v>520</v>
      </c>
      <c r="H10">
        <v>-14139</v>
      </c>
      <c r="I10">
        <v>14139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1717</v>
      </c>
      <c r="B11">
        <v>7</v>
      </c>
      <c r="C11">
        <v>2018</v>
      </c>
      <c r="D11">
        <v>12</v>
      </c>
      <c r="E11">
        <v>0</v>
      </c>
      <c r="F11">
        <v>1000</v>
      </c>
      <c r="G11" t="s">
        <v>1723</v>
      </c>
      <c r="H11">
        <v>34374</v>
      </c>
      <c r="I11">
        <v>3232</v>
      </c>
      <c r="J11">
        <v>0</v>
      </c>
      <c r="K11">
        <v>37606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1717</v>
      </c>
      <c r="B12">
        <v>7</v>
      </c>
      <c r="C12">
        <v>2018</v>
      </c>
      <c r="D12">
        <v>12</v>
      </c>
      <c r="E12">
        <v>0</v>
      </c>
      <c r="F12">
        <v>1100</v>
      </c>
      <c r="G12" t="s">
        <v>1717</v>
      </c>
      <c r="H12">
        <v>8944538</v>
      </c>
      <c r="I12">
        <v>698612</v>
      </c>
      <c r="J12">
        <v>0</v>
      </c>
      <c r="K12">
        <v>9643150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1717</v>
      </c>
      <c r="B13">
        <v>7</v>
      </c>
      <c r="C13">
        <v>2018</v>
      </c>
      <c r="D13">
        <v>12</v>
      </c>
      <c r="E13">
        <v>0</v>
      </c>
      <c r="F13">
        <v>1200</v>
      </c>
      <c r="G13" t="s">
        <v>257</v>
      </c>
      <c r="H13">
        <v>129647793</v>
      </c>
      <c r="I13">
        <v>8179430</v>
      </c>
      <c r="J13">
        <v>0</v>
      </c>
      <c r="K13">
        <v>137827223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1717</v>
      </c>
      <c r="B14">
        <v>7</v>
      </c>
      <c r="C14">
        <v>2018</v>
      </c>
      <c r="D14">
        <v>12</v>
      </c>
      <c r="E14">
        <v>0</v>
      </c>
      <c r="F14">
        <v>1300</v>
      </c>
      <c r="G14" t="s">
        <v>1724</v>
      </c>
      <c r="H14">
        <v>96141</v>
      </c>
      <c r="I14">
        <v>1100</v>
      </c>
      <c r="J14">
        <v>0</v>
      </c>
      <c r="K14">
        <v>97241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1717</v>
      </c>
      <c r="B15">
        <v>7</v>
      </c>
      <c r="C15">
        <v>2018</v>
      </c>
      <c r="D15">
        <v>12</v>
      </c>
      <c r="E15">
        <v>0</v>
      </c>
      <c r="F15">
        <v>1400</v>
      </c>
      <c r="G15" t="s">
        <v>1725</v>
      </c>
      <c r="H15">
        <v>126611</v>
      </c>
      <c r="I15">
        <v>855</v>
      </c>
      <c r="J15">
        <v>0</v>
      </c>
      <c r="K15">
        <v>127466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1717</v>
      </c>
      <c r="B16">
        <v>7</v>
      </c>
      <c r="C16">
        <v>2018</v>
      </c>
      <c r="D16">
        <v>12</v>
      </c>
      <c r="E16">
        <v>0</v>
      </c>
      <c r="F16">
        <v>1500</v>
      </c>
      <c r="G16" t="s">
        <v>1726</v>
      </c>
      <c r="H16">
        <v>203340</v>
      </c>
      <c r="I16">
        <v>18319</v>
      </c>
      <c r="J16">
        <v>0</v>
      </c>
      <c r="K16">
        <v>221659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1717</v>
      </c>
      <c r="B17">
        <v>7</v>
      </c>
      <c r="C17">
        <v>2018</v>
      </c>
      <c r="D17">
        <v>12</v>
      </c>
      <c r="E17">
        <v>0</v>
      </c>
      <c r="F17">
        <v>1600</v>
      </c>
      <c r="G17" t="s">
        <v>262</v>
      </c>
      <c r="H17">
        <v>62913431</v>
      </c>
      <c r="I17">
        <v>2426590</v>
      </c>
      <c r="J17">
        <v>0</v>
      </c>
      <c r="K17">
        <v>65340021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1717</v>
      </c>
      <c r="B18">
        <v>7</v>
      </c>
      <c r="C18">
        <v>2018</v>
      </c>
      <c r="D18">
        <v>12</v>
      </c>
      <c r="E18">
        <v>0</v>
      </c>
      <c r="F18">
        <v>1700</v>
      </c>
      <c r="G18" t="s">
        <v>1541</v>
      </c>
      <c r="H18">
        <v>61186</v>
      </c>
      <c r="I18">
        <v>5494</v>
      </c>
      <c r="J18">
        <v>0</v>
      </c>
      <c r="K18">
        <v>66680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1717</v>
      </c>
      <c r="B19">
        <v>7</v>
      </c>
      <c r="C19">
        <v>2018</v>
      </c>
      <c r="D19">
        <v>12</v>
      </c>
      <c r="E19">
        <v>0</v>
      </c>
      <c r="F19">
        <v>1800</v>
      </c>
      <c r="G19" t="s">
        <v>1719</v>
      </c>
      <c r="H19">
        <v>-11981</v>
      </c>
      <c r="I19">
        <v>11981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1717</v>
      </c>
      <c r="B20">
        <v>7</v>
      </c>
      <c r="C20">
        <v>2018</v>
      </c>
      <c r="D20">
        <v>12</v>
      </c>
      <c r="E20">
        <v>0</v>
      </c>
      <c r="F20">
        <v>1900</v>
      </c>
      <c r="G20" t="s">
        <v>267</v>
      </c>
      <c r="H20">
        <v>916</v>
      </c>
      <c r="I20">
        <v>2</v>
      </c>
      <c r="J20">
        <v>0</v>
      </c>
      <c r="K20">
        <v>918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1717</v>
      </c>
      <c r="B21">
        <v>7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1717</v>
      </c>
      <c r="B22">
        <v>7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1717</v>
      </c>
      <c r="B23">
        <v>7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1717</v>
      </c>
      <c r="B24">
        <v>7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1717</v>
      </c>
      <c r="B25">
        <v>7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1717</v>
      </c>
      <c r="B26">
        <v>7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1717</v>
      </c>
      <c r="B27">
        <v>7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1717</v>
      </c>
      <c r="B28">
        <v>7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1717</v>
      </c>
      <c r="B29">
        <v>7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1717</v>
      </c>
      <c r="B30">
        <v>7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1717</v>
      </c>
      <c r="B31">
        <v>7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1717</v>
      </c>
      <c r="B32">
        <v>7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1717</v>
      </c>
      <c r="B33">
        <v>7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1717</v>
      </c>
      <c r="B34">
        <v>7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1717</v>
      </c>
      <c r="B35">
        <v>7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1717</v>
      </c>
      <c r="B36">
        <v>7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1717</v>
      </c>
      <c r="B37">
        <v>7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1717</v>
      </c>
      <c r="B38">
        <v>7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1717</v>
      </c>
      <c r="B39">
        <v>7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1717</v>
      </c>
      <c r="B40">
        <v>7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1717</v>
      </c>
      <c r="B41">
        <v>7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1360196374</v>
      </c>
      <c r="I41">
        <v>71214319</v>
      </c>
      <c r="J41">
        <v>0</v>
      </c>
      <c r="K41">
        <v>1431410693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U41"/>
  <sheetViews>
    <sheetView zoomScale="80" zoomScaleNormal="80" workbookViewId="0">
      <selection activeCell="A2" sqref="A2:K25"/>
    </sheetView>
  </sheetViews>
  <sheetFormatPr defaultRowHeight="12.75" x14ac:dyDescent="0.35"/>
  <cols>
    <col min="1" max="1" width="31.2656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9.6640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1253</v>
      </c>
      <c r="B2">
        <v>23</v>
      </c>
      <c r="C2">
        <v>2018</v>
      </c>
      <c r="D2">
        <v>12</v>
      </c>
      <c r="E2">
        <v>0</v>
      </c>
      <c r="F2">
        <v>100</v>
      </c>
      <c r="G2" t="s">
        <v>1254</v>
      </c>
      <c r="H2">
        <v>140756273</v>
      </c>
      <c r="I2">
        <v>156085447</v>
      </c>
      <c r="J2">
        <v>18922975</v>
      </c>
      <c r="K2">
        <v>315764695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1253</v>
      </c>
      <c r="B3">
        <v>23</v>
      </c>
      <c r="C3">
        <v>2018</v>
      </c>
      <c r="D3">
        <v>12</v>
      </c>
      <c r="E3">
        <v>0</v>
      </c>
      <c r="F3">
        <v>200</v>
      </c>
      <c r="G3" t="s">
        <v>1255</v>
      </c>
      <c r="H3">
        <v>23041389</v>
      </c>
      <c r="I3">
        <v>152269</v>
      </c>
      <c r="J3">
        <v>0</v>
      </c>
      <c r="K3">
        <v>23193658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1253</v>
      </c>
      <c r="B4">
        <v>23</v>
      </c>
      <c r="C4">
        <v>2018</v>
      </c>
      <c r="D4">
        <v>12</v>
      </c>
      <c r="E4">
        <v>0</v>
      </c>
      <c r="F4">
        <v>300</v>
      </c>
      <c r="G4" t="s">
        <v>1727</v>
      </c>
      <c r="H4">
        <v>127728</v>
      </c>
      <c r="I4">
        <v>950629</v>
      </c>
      <c r="J4">
        <v>0</v>
      </c>
      <c r="K4">
        <v>1078357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1253</v>
      </c>
      <c r="B5">
        <v>23</v>
      </c>
      <c r="C5">
        <v>2018</v>
      </c>
      <c r="D5">
        <v>12</v>
      </c>
      <c r="E5">
        <v>0</v>
      </c>
      <c r="F5">
        <v>400</v>
      </c>
      <c r="G5" t="s">
        <v>1543</v>
      </c>
      <c r="H5">
        <v>-4808</v>
      </c>
      <c r="I5">
        <v>0</v>
      </c>
      <c r="J5">
        <v>0</v>
      </c>
      <c r="K5">
        <v>-4808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1253</v>
      </c>
      <c r="B6">
        <v>23</v>
      </c>
      <c r="C6">
        <v>2018</v>
      </c>
      <c r="D6">
        <v>12</v>
      </c>
      <c r="E6">
        <v>0</v>
      </c>
      <c r="F6">
        <v>500</v>
      </c>
      <c r="G6" t="s">
        <v>1257</v>
      </c>
      <c r="H6">
        <v>1148</v>
      </c>
      <c r="I6">
        <v>0</v>
      </c>
      <c r="J6">
        <v>0</v>
      </c>
      <c r="K6">
        <v>1148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1253</v>
      </c>
      <c r="B7">
        <v>23</v>
      </c>
      <c r="C7">
        <v>2018</v>
      </c>
      <c r="D7">
        <v>12</v>
      </c>
      <c r="E7">
        <v>0</v>
      </c>
      <c r="F7">
        <v>600</v>
      </c>
      <c r="G7" t="s">
        <v>1544</v>
      </c>
      <c r="H7">
        <v>65233</v>
      </c>
      <c r="I7">
        <v>0</v>
      </c>
      <c r="J7">
        <v>0</v>
      </c>
      <c r="K7">
        <v>65233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1253</v>
      </c>
      <c r="B8">
        <v>23</v>
      </c>
      <c r="C8">
        <v>2018</v>
      </c>
      <c r="D8">
        <v>12</v>
      </c>
      <c r="E8">
        <v>0</v>
      </c>
      <c r="F8">
        <v>700</v>
      </c>
      <c r="G8" t="s">
        <v>1545</v>
      </c>
      <c r="H8">
        <v>-193975</v>
      </c>
      <c r="I8">
        <v>0</v>
      </c>
      <c r="J8">
        <v>0</v>
      </c>
      <c r="K8">
        <v>-193975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1253</v>
      </c>
      <c r="B9">
        <v>23</v>
      </c>
      <c r="C9">
        <v>2018</v>
      </c>
      <c r="D9">
        <v>12</v>
      </c>
      <c r="E9">
        <v>0</v>
      </c>
      <c r="F9">
        <v>800</v>
      </c>
      <c r="G9" t="s">
        <v>1258</v>
      </c>
      <c r="H9">
        <v>1158699</v>
      </c>
      <c r="I9">
        <v>0</v>
      </c>
      <c r="J9">
        <v>0</v>
      </c>
      <c r="K9">
        <v>1158699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1253</v>
      </c>
      <c r="B10">
        <v>23</v>
      </c>
      <c r="C10">
        <v>2018</v>
      </c>
      <c r="D10">
        <v>12</v>
      </c>
      <c r="E10">
        <v>0</v>
      </c>
      <c r="F10">
        <v>900</v>
      </c>
      <c r="G10" t="s">
        <v>782</v>
      </c>
      <c r="H10">
        <v>277695</v>
      </c>
      <c r="I10">
        <v>8</v>
      </c>
      <c r="J10">
        <v>0</v>
      </c>
      <c r="K10">
        <v>277703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1253</v>
      </c>
      <c r="B11">
        <v>23</v>
      </c>
      <c r="C11">
        <v>2018</v>
      </c>
      <c r="D11">
        <v>12</v>
      </c>
      <c r="E11">
        <v>0</v>
      </c>
      <c r="F11">
        <v>1000</v>
      </c>
      <c r="G11" t="s">
        <v>785</v>
      </c>
      <c r="H11">
        <v>1423737</v>
      </c>
      <c r="I11">
        <v>245587</v>
      </c>
      <c r="J11">
        <v>84242</v>
      </c>
      <c r="K11">
        <v>1753566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1253</v>
      </c>
      <c r="B12">
        <v>23</v>
      </c>
      <c r="C12">
        <v>2018</v>
      </c>
      <c r="D12">
        <v>12</v>
      </c>
      <c r="E12">
        <v>0</v>
      </c>
      <c r="F12">
        <v>1100</v>
      </c>
      <c r="G12" t="s">
        <v>396</v>
      </c>
      <c r="H12">
        <v>13323</v>
      </c>
      <c r="I12">
        <v>0</v>
      </c>
      <c r="J12">
        <v>0</v>
      </c>
      <c r="K12">
        <v>13323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1253</v>
      </c>
      <c r="B13">
        <v>23</v>
      </c>
      <c r="C13">
        <v>2018</v>
      </c>
      <c r="D13">
        <v>12</v>
      </c>
      <c r="E13">
        <v>0</v>
      </c>
      <c r="F13">
        <v>1200</v>
      </c>
      <c r="G13" t="s">
        <v>818</v>
      </c>
      <c r="H13">
        <v>571</v>
      </c>
      <c r="I13">
        <v>0</v>
      </c>
      <c r="J13">
        <v>0</v>
      </c>
      <c r="K13">
        <v>571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1253</v>
      </c>
      <c r="B14">
        <v>23</v>
      </c>
      <c r="C14">
        <v>2018</v>
      </c>
      <c r="D14">
        <v>12</v>
      </c>
      <c r="E14">
        <v>0</v>
      </c>
      <c r="F14">
        <v>1300</v>
      </c>
      <c r="G14" t="s">
        <v>1184</v>
      </c>
      <c r="H14">
        <v>16084</v>
      </c>
      <c r="I14">
        <v>0</v>
      </c>
      <c r="J14">
        <v>0</v>
      </c>
      <c r="K14">
        <v>16084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1253</v>
      </c>
      <c r="B15">
        <v>23</v>
      </c>
      <c r="C15">
        <v>2018</v>
      </c>
      <c r="D15">
        <v>12</v>
      </c>
      <c r="E15">
        <v>0</v>
      </c>
      <c r="F15">
        <v>1400</v>
      </c>
      <c r="G15" t="s">
        <v>544</v>
      </c>
      <c r="H15">
        <v>8740</v>
      </c>
      <c r="I15">
        <v>0</v>
      </c>
      <c r="J15">
        <v>0</v>
      </c>
      <c r="K15">
        <v>8740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1253</v>
      </c>
      <c r="B16">
        <v>23</v>
      </c>
      <c r="C16">
        <v>2018</v>
      </c>
      <c r="D16">
        <v>12</v>
      </c>
      <c r="E16">
        <v>0</v>
      </c>
      <c r="F16">
        <v>1500</v>
      </c>
      <c r="G16" t="s">
        <v>1260</v>
      </c>
      <c r="H16">
        <v>2030828</v>
      </c>
      <c r="I16">
        <v>1209</v>
      </c>
      <c r="J16">
        <v>0</v>
      </c>
      <c r="K16">
        <v>2032037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1253</v>
      </c>
      <c r="B17">
        <v>23</v>
      </c>
      <c r="C17">
        <v>2018</v>
      </c>
      <c r="D17">
        <v>12</v>
      </c>
      <c r="E17">
        <v>0</v>
      </c>
      <c r="F17">
        <v>1600</v>
      </c>
      <c r="G17" t="s">
        <v>787</v>
      </c>
      <c r="H17">
        <v>127685543</v>
      </c>
      <c r="I17">
        <v>153066210</v>
      </c>
      <c r="J17">
        <v>16763371</v>
      </c>
      <c r="K17">
        <v>297515124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1253</v>
      </c>
      <c r="B18">
        <v>23</v>
      </c>
      <c r="C18">
        <v>2018</v>
      </c>
      <c r="D18">
        <v>12</v>
      </c>
      <c r="E18">
        <v>0</v>
      </c>
      <c r="F18">
        <v>1700</v>
      </c>
      <c r="G18" t="s">
        <v>781</v>
      </c>
      <c r="H18">
        <v>24872782</v>
      </c>
      <c r="I18">
        <v>34953221</v>
      </c>
      <c r="J18">
        <v>3187890</v>
      </c>
      <c r="K18">
        <v>63013893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1253</v>
      </c>
      <c r="B19">
        <v>23</v>
      </c>
      <c r="C19">
        <v>2018</v>
      </c>
      <c r="D19">
        <v>12</v>
      </c>
      <c r="E19">
        <v>0</v>
      </c>
      <c r="F19">
        <v>1800</v>
      </c>
      <c r="G19" t="s">
        <v>387</v>
      </c>
      <c r="H19">
        <v>611</v>
      </c>
      <c r="I19">
        <v>0</v>
      </c>
      <c r="J19">
        <v>0</v>
      </c>
      <c r="K19">
        <v>611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1253</v>
      </c>
      <c r="B20">
        <v>23</v>
      </c>
      <c r="C20">
        <v>2018</v>
      </c>
      <c r="D20">
        <v>12</v>
      </c>
      <c r="E20">
        <v>0</v>
      </c>
      <c r="F20">
        <v>1900</v>
      </c>
      <c r="G20" t="s">
        <v>390</v>
      </c>
      <c r="H20">
        <v>8551</v>
      </c>
      <c r="I20">
        <v>133</v>
      </c>
      <c r="J20">
        <v>0</v>
      </c>
      <c r="K20">
        <v>8684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1253</v>
      </c>
      <c r="B21">
        <v>23</v>
      </c>
      <c r="C21">
        <v>2018</v>
      </c>
      <c r="D21">
        <v>12</v>
      </c>
      <c r="E21">
        <v>0</v>
      </c>
      <c r="F21">
        <v>2000</v>
      </c>
      <c r="G21" t="s">
        <v>389</v>
      </c>
      <c r="H21">
        <v>52286661</v>
      </c>
      <c r="I21">
        <v>49045688</v>
      </c>
      <c r="J21">
        <v>5360231</v>
      </c>
      <c r="K21">
        <v>106692580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1253</v>
      </c>
      <c r="B22">
        <v>23</v>
      </c>
      <c r="C22">
        <v>2018</v>
      </c>
      <c r="D22">
        <v>12</v>
      </c>
      <c r="E22">
        <v>0</v>
      </c>
      <c r="F22">
        <v>2100</v>
      </c>
      <c r="G22" t="s">
        <v>680</v>
      </c>
      <c r="H22">
        <v>8678</v>
      </c>
      <c r="I22">
        <v>269</v>
      </c>
      <c r="J22">
        <v>0</v>
      </c>
      <c r="K22">
        <v>8947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1253</v>
      </c>
      <c r="B23">
        <v>23</v>
      </c>
      <c r="C23">
        <v>2018</v>
      </c>
      <c r="D23">
        <v>12</v>
      </c>
      <c r="E23">
        <v>0</v>
      </c>
      <c r="F23">
        <v>2200</v>
      </c>
      <c r="G23" t="s">
        <v>394</v>
      </c>
      <c r="H23">
        <v>309268</v>
      </c>
      <c r="I23">
        <v>557638</v>
      </c>
      <c r="J23">
        <v>48772</v>
      </c>
      <c r="K23">
        <v>915678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1253</v>
      </c>
      <c r="B24">
        <v>23</v>
      </c>
      <c r="C24">
        <v>2018</v>
      </c>
      <c r="D24">
        <v>12</v>
      </c>
      <c r="E24">
        <v>0</v>
      </c>
      <c r="F24">
        <v>2300</v>
      </c>
      <c r="G24" t="s">
        <v>549</v>
      </c>
      <c r="H24">
        <v>-291</v>
      </c>
      <c r="I24">
        <v>0</v>
      </c>
      <c r="J24">
        <v>0</v>
      </c>
      <c r="K24">
        <v>-291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1253</v>
      </c>
      <c r="B25">
        <v>23</v>
      </c>
      <c r="C25">
        <v>2018</v>
      </c>
      <c r="D25">
        <v>12</v>
      </c>
      <c r="E25">
        <v>0</v>
      </c>
      <c r="F25">
        <v>2400</v>
      </c>
      <c r="G25" t="s">
        <v>395</v>
      </c>
      <c r="H25">
        <v>26394298</v>
      </c>
      <c r="I25">
        <v>27413003</v>
      </c>
      <c r="J25">
        <v>2932763</v>
      </c>
      <c r="K25">
        <v>56740064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1253</v>
      </c>
      <c r="B26">
        <v>23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1253</v>
      </c>
      <c r="B27">
        <v>23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1253</v>
      </c>
      <c r="B28">
        <v>23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1253</v>
      </c>
      <c r="B29">
        <v>23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1253</v>
      </c>
      <c r="B30">
        <v>23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1253</v>
      </c>
      <c r="B31">
        <v>23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1253</v>
      </c>
      <c r="B32">
        <v>23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1253</v>
      </c>
      <c r="B33">
        <v>23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1253</v>
      </c>
      <c r="B34">
        <v>23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1253</v>
      </c>
      <c r="B35">
        <v>23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1253</v>
      </c>
      <c r="B36">
        <v>23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1253</v>
      </c>
      <c r="B37">
        <v>23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1253</v>
      </c>
      <c r="B38">
        <v>23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1253</v>
      </c>
      <c r="B39">
        <v>23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1253</v>
      </c>
      <c r="B40">
        <v>23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1253</v>
      </c>
      <c r="B41">
        <v>23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400288766</v>
      </c>
      <c r="I41">
        <v>422471311</v>
      </c>
      <c r="J41">
        <v>47300244</v>
      </c>
      <c r="K41">
        <v>870060321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</sheetPr>
  <dimension ref="A1:U41"/>
  <sheetViews>
    <sheetView zoomScale="80" zoomScaleNormal="80" workbookViewId="0">
      <selection activeCell="A2" sqref="A2:K39"/>
    </sheetView>
  </sheetViews>
  <sheetFormatPr defaultRowHeight="12.75" x14ac:dyDescent="0.35"/>
  <cols>
    <col min="1" max="1" width="34.597656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9.730468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10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631</v>
      </c>
      <c r="B2">
        <v>14</v>
      </c>
      <c r="C2">
        <v>2018</v>
      </c>
      <c r="D2">
        <v>12</v>
      </c>
      <c r="E2">
        <v>0</v>
      </c>
      <c r="F2">
        <v>100</v>
      </c>
      <c r="G2" t="s">
        <v>1728</v>
      </c>
      <c r="H2">
        <v>460902</v>
      </c>
      <c r="I2">
        <v>0</v>
      </c>
      <c r="J2">
        <v>0</v>
      </c>
      <c r="K2">
        <v>460902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631</v>
      </c>
      <c r="B3">
        <v>14</v>
      </c>
      <c r="C3">
        <v>2018</v>
      </c>
      <c r="D3">
        <v>12</v>
      </c>
      <c r="E3">
        <v>0</v>
      </c>
      <c r="F3">
        <v>200</v>
      </c>
      <c r="G3" t="s">
        <v>1420</v>
      </c>
      <c r="H3">
        <v>8504947</v>
      </c>
      <c r="I3">
        <v>54784535</v>
      </c>
      <c r="J3">
        <v>116822</v>
      </c>
      <c r="K3">
        <v>63406304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631</v>
      </c>
      <c r="B4">
        <v>14</v>
      </c>
      <c r="C4">
        <v>2018</v>
      </c>
      <c r="D4">
        <v>12</v>
      </c>
      <c r="E4">
        <v>0</v>
      </c>
      <c r="F4">
        <v>300</v>
      </c>
      <c r="G4" t="s">
        <v>269</v>
      </c>
      <c r="H4">
        <v>5295</v>
      </c>
      <c r="I4">
        <v>0</v>
      </c>
      <c r="J4">
        <v>0</v>
      </c>
      <c r="K4">
        <v>5295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631</v>
      </c>
      <c r="B5">
        <v>14</v>
      </c>
      <c r="C5">
        <v>2018</v>
      </c>
      <c r="D5">
        <v>12</v>
      </c>
      <c r="E5">
        <v>0</v>
      </c>
      <c r="F5">
        <v>400</v>
      </c>
      <c r="G5" t="s">
        <v>860</v>
      </c>
      <c r="H5">
        <v>115671235</v>
      </c>
      <c r="I5">
        <v>120409195</v>
      </c>
      <c r="J5">
        <v>358430</v>
      </c>
      <c r="K5">
        <v>236438860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631</v>
      </c>
      <c r="B6">
        <v>14</v>
      </c>
      <c r="C6">
        <v>2018</v>
      </c>
      <c r="D6">
        <v>12</v>
      </c>
      <c r="E6">
        <v>0</v>
      </c>
      <c r="F6">
        <v>500</v>
      </c>
      <c r="G6" t="s">
        <v>861</v>
      </c>
      <c r="H6">
        <v>557196</v>
      </c>
      <c r="I6">
        <v>5784</v>
      </c>
      <c r="J6">
        <v>0</v>
      </c>
      <c r="K6">
        <v>562980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631</v>
      </c>
      <c r="B7">
        <v>14</v>
      </c>
      <c r="C7">
        <v>2018</v>
      </c>
      <c r="D7">
        <v>12</v>
      </c>
      <c r="E7">
        <v>0</v>
      </c>
      <c r="F7">
        <v>600</v>
      </c>
      <c r="G7" t="s">
        <v>1729</v>
      </c>
      <c r="H7">
        <v>31992</v>
      </c>
      <c r="I7">
        <v>0</v>
      </c>
      <c r="J7">
        <v>0</v>
      </c>
      <c r="K7">
        <v>31992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631</v>
      </c>
      <c r="B8">
        <v>14</v>
      </c>
      <c r="C8">
        <v>2018</v>
      </c>
      <c r="D8">
        <v>12</v>
      </c>
      <c r="E8">
        <v>0</v>
      </c>
      <c r="F8">
        <v>700</v>
      </c>
      <c r="G8" t="s">
        <v>1730</v>
      </c>
      <c r="H8">
        <v>8018</v>
      </c>
      <c r="I8">
        <v>0</v>
      </c>
      <c r="J8">
        <v>0</v>
      </c>
      <c r="K8">
        <v>8018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631</v>
      </c>
      <c r="B9">
        <v>14</v>
      </c>
      <c r="C9">
        <v>2018</v>
      </c>
      <c r="D9">
        <v>12</v>
      </c>
      <c r="E9">
        <v>0</v>
      </c>
      <c r="F9">
        <v>800</v>
      </c>
      <c r="G9" t="s">
        <v>1267</v>
      </c>
      <c r="H9">
        <v>99580</v>
      </c>
      <c r="I9">
        <v>0</v>
      </c>
      <c r="J9">
        <v>0</v>
      </c>
      <c r="K9">
        <v>99580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631</v>
      </c>
      <c r="B10">
        <v>14</v>
      </c>
      <c r="C10">
        <v>2018</v>
      </c>
      <c r="D10">
        <v>12</v>
      </c>
      <c r="E10">
        <v>0</v>
      </c>
      <c r="F10">
        <v>900</v>
      </c>
      <c r="G10" t="s">
        <v>270</v>
      </c>
      <c r="H10">
        <v>119535839</v>
      </c>
      <c r="I10">
        <v>278953211</v>
      </c>
      <c r="J10">
        <v>884571</v>
      </c>
      <c r="K10">
        <v>399373621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631</v>
      </c>
      <c r="B11">
        <v>14</v>
      </c>
      <c r="C11">
        <v>2018</v>
      </c>
      <c r="D11">
        <v>12</v>
      </c>
      <c r="E11">
        <v>0</v>
      </c>
      <c r="F11">
        <v>1000</v>
      </c>
      <c r="G11" t="s">
        <v>1421</v>
      </c>
      <c r="H11">
        <v>67914233</v>
      </c>
      <c r="I11">
        <v>2070956</v>
      </c>
      <c r="J11">
        <v>0</v>
      </c>
      <c r="K11">
        <v>69985189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631</v>
      </c>
      <c r="B12">
        <v>14</v>
      </c>
      <c r="C12">
        <v>2018</v>
      </c>
      <c r="D12">
        <v>12</v>
      </c>
      <c r="E12">
        <v>0</v>
      </c>
      <c r="F12">
        <v>1100</v>
      </c>
      <c r="G12" t="s">
        <v>873</v>
      </c>
      <c r="H12">
        <v>7954262</v>
      </c>
      <c r="I12">
        <v>189562</v>
      </c>
      <c r="J12">
        <v>0</v>
      </c>
      <c r="K12">
        <v>8143824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631</v>
      </c>
      <c r="B13">
        <v>14</v>
      </c>
      <c r="C13">
        <v>2018</v>
      </c>
      <c r="D13">
        <v>12</v>
      </c>
      <c r="E13">
        <v>0</v>
      </c>
      <c r="F13">
        <v>1200</v>
      </c>
      <c r="G13" t="s">
        <v>1422</v>
      </c>
      <c r="H13">
        <v>1209512</v>
      </c>
      <c r="I13">
        <v>0</v>
      </c>
      <c r="J13">
        <v>0</v>
      </c>
      <c r="K13">
        <v>1209512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631</v>
      </c>
      <c r="B14">
        <v>14</v>
      </c>
      <c r="C14">
        <v>2018</v>
      </c>
      <c r="D14">
        <v>12</v>
      </c>
      <c r="E14">
        <v>0</v>
      </c>
      <c r="F14">
        <v>1300</v>
      </c>
      <c r="G14" t="s">
        <v>936</v>
      </c>
      <c r="H14">
        <v>60284650</v>
      </c>
      <c r="I14">
        <v>2810085</v>
      </c>
      <c r="J14">
        <v>0</v>
      </c>
      <c r="K14">
        <v>63094735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631</v>
      </c>
      <c r="B15">
        <v>14</v>
      </c>
      <c r="C15">
        <v>2018</v>
      </c>
      <c r="D15">
        <v>12</v>
      </c>
      <c r="E15">
        <v>0</v>
      </c>
      <c r="F15">
        <v>1400</v>
      </c>
      <c r="G15" t="s">
        <v>1423</v>
      </c>
      <c r="H15">
        <v>426955</v>
      </c>
      <c r="I15">
        <v>0</v>
      </c>
      <c r="J15">
        <v>0</v>
      </c>
      <c r="K15">
        <v>426955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631</v>
      </c>
      <c r="B16">
        <v>14</v>
      </c>
      <c r="C16">
        <v>2018</v>
      </c>
      <c r="D16">
        <v>12</v>
      </c>
      <c r="E16">
        <v>0</v>
      </c>
      <c r="F16">
        <v>1500</v>
      </c>
      <c r="G16" t="s">
        <v>867</v>
      </c>
      <c r="H16">
        <v>0</v>
      </c>
      <c r="I16">
        <v>79956</v>
      </c>
      <c r="J16">
        <v>0</v>
      </c>
      <c r="K16">
        <v>79956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631</v>
      </c>
      <c r="B17">
        <v>14</v>
      </c>
      <c r="C17">
        <v>2018</v>
      </c>
      <c r="D17">
        <v>12</v>
      </c>
      <c r="E17">
        <v>0</v>
      </c>
      <c r="F17">
        <v>1600</v>
      </c>
      <c r="G17" t="s">
        <v>1731</v>
      </c>
      <c r="H17">
        <v>410178</v>
      </c>
      <c r="I17">
        <v>0</v>
      </c>
      <c r="J17">
        <v>0</v>
      </c>
      <c r="K17">
        <v>410178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631</v>
      </c>
      <c r="B18">
        <v>14</v>
      </c>
      <c r="C18">
        <v>2018</v>
      </c>
      <c r="D18">
        <v>12</v>
      </c>
      <c r="E18">
        <v>0</v>
      </c>
      <c r="F18">
        <v>1700</v>
      </c>
      <c r="G18" t="s">
        <v>1425</v>
      </c>
      <c r="H18">
        <v>15989097</v>
      </c>
      <c r="I18">
        <v>65945503</v>
      </c>
      <c r="J18">
        <v>139390</v>
      </c>
      <c r="K18">
        <v>82073990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631</v>
      </c>
      <c r="B19">
        <v>14</v>
      </c>
      <c r="C19">
        <v>2018</v>
      </c>
      <c r="D19">
        <v>12</v>
      </c>
      <c r="E19">
        <v>0</v>
      </c>
      <c r="F19">
        <v>1800</v>
      </c>
      <c r="G19" t="s">
        <v>272</v>
      </c>
      <c r="H19">
        <v>87865</v>
      </c>
      <c r="I19">
        <v>11308496</v>
      </c>
      <c r="J19">
        <v>98679</v>
      </c>
      <c r="K19">
        <v>11495040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631</v>
      </c>
      <c r="B20">
        <v>14</v>
      </c>
      <c r="C20">
        <v>2018</v>
      </c>
      <c r="D20">
        <v>12</v>
      </c>
      <c r="E20">
        <v>0</v>
      </c>
      <c r="F20">
        <v>1900</v>
      </c>
      <c r="G20" t="s">
        <v>1139</v>
      </c>
      <c r="H20">
        <v>2304</v>
      </c>
      <c r="I20">
        <v>0</v>
      </c>
      <c r="J20">
        <v>0</v>
      </c>
      <c r="K20">
        <v>2304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631</v>
      </c>
      <c r="B21">
        <v>14</v>
      </c>
      <c r="C21">
        <v>2018</v>
      </c>
      <c r="D21">
        <v>12</v>
      </c>
      <c r="E21">
        <v>0</v>
      </c>
      <c r="F21">
        <v>2000</v>
      </c>
      <c r="G21" t="s">
        <v>636</v>
      </c>
      <c r="H21">
        <v>32671</v>
      </c>
      <c r="I21">
        <v>0</v>
      </c>
      <c r="J21">
        <v>0</v>
      </c>
      <c r="K21">
        <v>32671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631</v>
      </c>
      <c r="B22">
        <v>14</v>
      </c>
      <c r="C22">
        <v>2018</v>
      </c>
      <c r="D22">
        <v>12</v>
      </c>
      <c r="E22">
        <v>0</v>
      </c>
      <c r="F22">
        <v>2100</v>
      </c>
      <c r="G22" t="s">
        <v>521</v>
      </c>
      <c r="H22">
        <v>273926586</v>
      </c>
      <c r="I22">
        <v>318067872</v>
      </c>
      <c r="J22">
        <v>2105005</v>
      </c>
      <c r="K22">
        <v>594099463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631</v>
      </c>
      <c r="B23">
        <v>14</v>
      </c>
      <c r="C23">
        <v>2018</v>
      </c>
      <c r="D23">
        <v>12</v>
      </c>
      <c r="E23">
        <v>0</v>
      </c>
      <c r="F23">
        <v>2200</v>
      </c>
      <c r="G23" t="s">
        <v>637</v>
      </c>
      <c r="H23">
        <v>6798</v>
      </c>
      <c r="I23">
        <v>0</v>
      </c>
      <c r="J23">
        <v>0</v>
      </c>
      <c r="K23">
        <v>6798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631</v>
      </c>
      <c r="B24">
        <v>14</v>
      </c>
      <c r="C24">
        <v>2018</v>
      </c>
      <c r="D24">
        <v>12</v>
      </c>
      <c r="E24">
        <v>0</v>
      </c>
      <c r="F24">
        <v>2300</v>
      </c>
      <c r="G24" t="s">
        <v>1548</v>
      </c>
      <c r="H24">
        <v>32234</v>
      </c>
      <c r="I24">
        <v>0</v>
      </c>
      <c r="J24">
        <v>0</v>
      </c>
      <c r="K24">
        <v>32234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631</v>
      </c>
      <c r="B25">
        <v>14</v>
      </c>
      <c r="C25">
        <v>2018</v>
      </c>
      <c r="D25">
        <v>12</v>
      </c>
      <c r="E25">
        <v>0</v>
      </c>
      <c r="F25">
        <v>2400</v>
      </c>
      <c r="G25" t="s">
        <v>1732</v>
      </c>
      <c r="H25">
        <v>140902</v>
      </c>
      <c r="I25">
        <v>0</v>
      </c>
      <c r="J25">
        <v>0</v>
      </c>
      <c r="K25">
        <v>140902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631</v>
      </c>
      <c r="B26">
        <v>14</v>
      </c>
      <c r="C26">
        <v>2018</v>
      </c>
      <c r="D26">
        <v>12</v>
      </c>
      <c r="E26">
        <v>0</v>
      </c>
      <c r="F26">
        <v>2500</v>
      </c>
      <c r="G26" t="s">
        <v>1269</v>
      </c>
      <c r="H26">
        <v>4503</v>
      </c>
      <c r="I26">
        <v>0</v>
      </c>
      <c r="J26">
        <v>0</v>
      </c>
      <c r="K26">
        <v>4503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631</v>
      </c>
      <c r="B27">
        <v>14</v>
      </c>
      <c r="C27">
        <v>2018</v>
      </c>
      <c r="D27">
        <v>12</v>
      </c>
      <c r="E27">
        <v>0</v>
      </c>
      <c r="F27">
        <v>2600</v>
      </c>
      <c r="G27" t="s">
        <v>276</v>
      </c>
      <c r="H27">
        <v>26506</v>
      </c>
      <c r="I27">
        <v>0</v>
      </c>
      <c r="J27">
        <v>0</v>
      </c>
      <c r="K27">
        <v>26506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631</v>
      </c>
      <c r="B28">
        <v>14</v>
      </c>
      <c r="C28">
        <v>2018</v>
      </c>
      <c r="D28">
        <v>12</v>
      </c>
      <c r="E28">
        <v>0</v>
      </c>
      <c r="F28">
        <v>2700</v>
      </c>
      <c r="G28" t="s">
        <v>639</v>
      </c>
      <c r="H28">
        <v>950015</v>
      </c>
      <c r="I28">
        <v>0</v>
      </c>
      <c r="J28">
        <v>0</v>
      </c>
      <c r="K28">
        <v>950015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631</v>
      </c>
      <c r="B29">
        <v>14</v>
      </c>
      <c r="C29">
        <v>2018</v>
      </c>
      <c r="D29">
        <v>12</v>
      </c>
      <c r="E29">
        <v>0</v>
      </c>
      <c r="F29">
        <v>2800</v>
      </c>
      <c r="G29" t="s">
        <v>522</v>
      </c>
      <c r="H29">
        <v>26955</v>
      </c>
      <c r="I29">
        <v>0</v>
      </c>
      <c r="J29">
        <v>0</v>
      </c>
      <c r="K29">
        <v>26955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631</v>
      </c>
      <c r="B30">
        <v>14</v>
      </c>
      <c r="C30">
        <v>2018</v>
      </c>
      <c r="D30">
        <v>12</v>
      </c>
      <c r="E30">
        <v>0</v>
      </c>
      <c r="F30">
        <v>2900</v>
      </c>
      <c r="G30" t="s">
        <v>1549</v>
      </c>
      <c r="H30">
        <v>425177</v>
      </c>
      <c r="I30">
        <v>0</v>
      </c>
      <c r="J30">
        <v>0</v>
      </c>
      <c r="K30">
        <v>425177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631</v>
      </c>
      <c r="B31">
        <v>14</v>
      </c>
      <c r="C31">
        <v>2018</v>
      </c>
      <c r="D31">
        <v>12</v>
      </c>
      <c r="E31">
        <v>0</v>
      </c>
      <c r="F31">
        <v>3000</v>
      </c>
      <c r="G31" t="s">
        <v>640</v>
      </c>
      <c r="H31">
        <v>2376531</v>
      </c>
      <c r="I31">
        <v>0</v>
      </c>
      <c r="J31">
        <v>0</v>
      </c>
      <c r="K31">
        <v>2376531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631</v>
      </c>
      <c r="B32">
        <v>14</v>
      </c>
      <c r="C32">
        <v>2018</v>
      </c>
      <c r="D32">
        <v>12</v>
      </c>
      <c r="E32">
        <v>0</v>
      </c>
      <c r="F32">
        <v>3100</v>
      </c>
      <c r="G32" t="s">
        <v>641</v>
      </c>
      <c r="H32">
        <v>40</v>
      </c>
      <c r="I32">
        <v>0</v>
      </c>
      <c r="J32">
        <v>0</v>
      </c>
      <c r="K32">
        <v>40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631</v>
      </c>
      <c r="B33">
        <v>14</v>
      </c>
      <c r="C33">
        <v>2018</v>
      </c>
      <c r="D33">
        <v>12</v>
      </c>
      <c r="E33">
        <v>0</v>
      </c>
      <c r="F33">
        <v>3200</v>
      </c>
      <c r="G33" t="s">
        <v>1733</v>
      </c>
      <c r="H33">
        <v>477661</v>
      </c>
      <c r="I33">
        <v>0</v>
      </c>
      <c r="J33">
        <v>0</v>
      </c>
      <c r="K33">
        <v>477661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631</v>
      </c>
      <c r="B34">
        <v>14</v>
      </c>
      <c r="C34">
        <v>2018</v>
      </c>
      <c r="D34">
        <v>12</v>
      </c>
      <c r="E34">
        <v>0</v>
      </c>
      <c r="F34">
        <v>3300</v>
      </c>
      <c r="G34" t="s">
        <v>1734</v>
      </c>
      <c r="H34">
        <v>139381</v>
      </c>
      <c r="I34">
        <v>0</v>
      </c>
      <c r="J34">
        <v>0</v>
      </c>
      <c r="K34">
        <v>139381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631</v>
      </c>
      <c r="B35">
        <v>14</v>
      </c>
      <c r="C35">
        <v>2018</v>
      </c>
      <c r="D35">
        <v>12</v>
      </c>
      <c r="E35">
        <v>0</v>
      </c>
      <c r="F35">
        <v>3400</v>
      </c>
      <c r="G35" t="s">
        <v>279</v>
      </c>
      <c r="H35">
        <v>83124001</v>
      </c>
      <c r="I35">
        <v>126184590</v>
      </c>
      <c r="J35">
        <v>357102</v>
      </c>
      <c r="K35">
        <v>209665693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631</v>
      </c>
      <c r="B36">
        <v>14</v>
      </c>
      <c r="C36">
        <v>2018</v>
      </c>
      <c r="D36">
        <v>12</v>
      </c>
      <c r="E36">
        <v>0</v>
      </c>
      <c r="F36">
        <v>3500</v>
      </c>
      <c r="G36" t="s">
        <v>1426</v>
      </c>
      <c r="H36">
        <v>272205</v>
      </c>
      <c r="I36">
        <v>8020189</v>
      </c>
      <c r="J36">
        <v>64163</v>
      </c>
      <c r="K36">
        <v>8356557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631</v>
      </c>
      <c r="B37">
        <v>14</v>
      </c>
      <c r="C37">
        <v>2018</v>
      </c>
      <c r="D37">
        <v>12</v>
      </c>
      <c r="E37">
        <v>0</v>
      </c>
      <c r="F37">
        <v>3600</v>
      </c>
      <c r="G37" t="s">
        <v>1427</v>
      </c>
      <c r="H37">
        <v>15588277</v>
      </c>
      <c r="I37">
        <v>34112370</v>
      </c>
      <c r="J37">
        <v>63721</v>
      </c>
      <c r="K37">
        <v>49764368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631</v>
      </c>
      <c r="B38">
        <v>14</v>
      </c>
      <c r="C38">
        <v>2018</v>
      </c>
      <c r="D38">
        <v>12</v>
      </c>
      <c r="E38">
        <v>0</v>
      </c>
      <c r="F38">
        <v>3700</v>
      </c>
      <c r="G38" t="s">
        <v>1428</v>
      </c>
      <c r="H38">
        <v>21846156</v>
      </c>
      <c r="I38">
        <v>111234807</v>
      </c>
      <c r="J38">
        <v>237184</v>
      </c>
      <c r="K38">
        <v>133318147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631</v>
      </c>
      <c r="B39">
        <v>14</v>
      </c>
      <c r="C39">
        <v>2018</v>
      </c>
      <c r="D39">
        <v>12</v>
      </c>
      <c r="E39">
        <v>0</v>
      </c>
      <c r="F39">
        <v>3800</v>
      </c>
      <c r="G39" t="s">
        <v>1270</v>
      </c>
      <c r="H39">
        <v>191805</v>
      </c>
      <c r="I39">
        <v>0</v>
      </c>
      <c r="J39">
        <v>0</v>
      </c>
      <c r="K39">
        <v>191805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631</v>
      </c>
      <c r="B40">
        <v>14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631</v>
      </c>
      <c r="B41">
        <v>14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798742464</v>
      </c>
      <c r="I41">
        <v>1134177111</v>
      </c>
      <c r="J41">
        <v>4425067</v>
      </c>
      <c r="K41">
        <v>1937344642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</sheetPr>
  <dimension ref="A1:U41"/>
  <sheetViews>
    <sheetView zoomScale="80" zoomScaleNormal="80" workbookViewId="0">
      <selection activeCell="A2" sqref="A2:K33"/>
    </sheetView>
  </sheetViews>
  <sheetFormatPr defaultRowHeight="12.75" x14ac:dyDescent="0.35"/>
  <cols>
    <col min="1" max="1" width="25.13281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0.863281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10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23</v>
      </c>
      <c r="B2">
        <v>31</v>
      </c>
      <c r="C2">
        <v>2018</v>
      </c>
      <c r="D2">
        <v>12</v>
      </c>
      <c r="E2">
        <v>0</v>
      </c>
      <c r="F2">
        <v>100</v>
      </c>
      <c r="G2" t="s">
        <v>283</v>
      </c>
      <c r="H2">
        <v>19494144</v>
      </c>
      <c r="I2">
        <v>6409932</v>
      </c>
      <c r="J2">
        <v>0</v>
      </c>
      <c r="K2">
        <v>25904076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23</v>
      </c>
      <c r="B3">
        <v>31</v>
      </c>
      <c r="C3">
        <v>2018</v>
      </c>
      <c r="D3">
        <v>12</v>
      </c>
      <c r="E3">
        <v>0</v>
      </c>
      <c r="F3">
        <v>200</v>
      </c>
      <c r="G3" t="s">
        <v>946</v>
      </c>
      <c r="H3">
        <v>9471740</v>
      </c>
      <c r="I3">
        <v>5993972</v>
      </c>
      <c r="J3">
        <v>0</v>
      </c>
      <c r="K3">
        <v>15465712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23</v>
      </c>
      <c r="B4">
        <v>31</v>
      </c>
      <c r="C4">
        <v>2018</v>
      </c>
      <c r="D4">
        <v>12</v>
      </c>
      <c r="E4">
        <v>0</v>
      </c>
      <c r="F4">
        <v>300</v>
      </c>
      <c r="G4" t="s">
        <v>710</v>
      </c>
      <c r="H4">
        <v>29475126</v>
      </c>
      <c r="I4">
        <v>69581846</v>
      </c>
      <c r="J4">
        <v>0</v>
      </c>
      <c r="K4">
        <v>99056972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23</v>
      </c>
      <c r="B5">
        <v>31</v>
      </c>
      <c r="C5">
        <v>2018</v>
      </c>
      <c r="D5">
        <v>12</v>
      </c>
      <c r="E5">
        <v>0</v>
      </c>
      <c r="F5">
        <v>400</v>
      </c>
      <c r="G5" t="s">
        <v>711</v>
      </c>
      <c r="H5">
        <v>563427</v>
      </c>
      <c r="I5">
        <v>31330345</v>
      </c>
      <c r="J5">
        <v>0</v>
      </c>
      <c r="K5">
        <v>31893772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23</v>
      </c>
      <c r="B6">
        <v>31</v>
      </c>
      <c r="C6">
        <v>2018</v>
      </c>
      <c r="D6">
        <v>12</v>
      </c>
      <c r="E6">
        <v>0</v>
      </c>
      <c r="F6">
        <v>500</v>
      </c>
      <c r="G6" t="s">
        <v>947</v>
      </c>
      <c r="H6">
        <v>34667226</v>
      </c>
      <c r="I6">
        <v>18577773</v>
      </c>
      <c r="J6">
        <v>0</v>
      </c>
      <c r="K6">
        <v>53244999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23</v>
      </c>
      <c r="B7">
        <v>31</v>
      </c>
      <c r="C7">
        <v>2018</v>
      </c>
      <c r="D7">
        <v>12</v>
      </c>
      <c r="E7">
        <v>0</v>
      </c>
      <c r="F7">
        <v>600</v>
      </c>
      <c r="G7" t="s">
        <v>51</v>
      </c>
      <c r="H7">
        <v>289491</v>
      </c>
      <c r="I7">
        <v>0</v>
      </c>
      <c r="J7">
        <v>0</v>
      </c>
      <c r="K7">
        <v>289491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23</v>
      </c>
      <c r="B8">
        <v>31</v>
      </c>
      <c r="C8">
        <v>2018</v>
      </c>
      <c r="D8">
        <v>12</v>
      </c>
      <c r="E8">
        <v>0</v>
      </c>
      <c r="F8">
        <v>700</v>
      </c>
      <c r="G8" t="s">
        <v>286</v>
      </c>
      <c r="H8">
        <v>15595062</v>
      </c>
      <c r="I8">
        <v>57079303</v>
      </c>
      <c r="J8">
        <v>0</v>
      </c>
      <c r="K8">
        <v>72674365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23</v>
      </c>
      <c r="B9">
        <v>31</v>
      </c>
      <c r="C9">
        <v>2018</v>
      </c>
      <c r="D9">
        <v>12</v>
      </c>
      <c r="E9">
        <v>0</v>
      </c>
      <c r="F9">
        <v>800</v>
      </c>
      <c r="G9" t="s">
        <v>1143</v>
      </c>
      <c r="H9">
        <v>49453192</v>
      </c>
      <c r="I9">
        <v>32607086</v>
      </c>
      <c r="J9">
        <v>0</v>
      </c>
      <c r="K9">
        <v>82060278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23</v>
      </c>
      <c r="B10">
        <v>31</v>
      </c>
      <c r="C10">
        <v>2018</v>
      </c>
      <c r="D10">
        <v>12</v>
      </c>
      <c r="E10">
        <v>0</v>
      </c>
      <c r="F10">
        <v>900</v>
      </c>
      <c r="G10" t="s">
        <v>1271</v>
      </c>
      <c r="H10">
        <v>85301</v>
      </c>
      <c r="I10">
        <v>0</v>
      </c>
      <c r="J10">
        <v>0</v>
      </c>
      <c r="K10">
        <v>85301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23</v>
      </c>
      <c r="B11">
        <v>31</v>
      </c>
      <c r="C11">
        <v>2018</v>
      </c>
      <c r="D11">
        <v>12</v>
      </c>
      <c r="E11">
        <v>0</v>
      </c>
      <c r="F11">
        <v>1000</v>
      </c>
      <c r="G11" t="s">
        <v>572</v>
      </c>
      <c r="H11">
        <v>4412450</v>
      </c>
      <c r="I11">
        <v>15832038</v>
      </c>
      <c r="J11">
        <v>0</v>
      </c>
      <c r="K11">
        <v>20244488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23</v>
      </c>
      <c r="B12">
        <v>31</v>
      </c>
      <c r="C12">
        <v>2018</v>
      </c>
      <c r="D12">
        <v>12</v>
      </c>
      <c r="E12">
        <v>0</v>
      </c>
      <c r="F12">
        <v>1100</v>
      </c>
      <c r="G12" t="s">
        <v>46</v>
      </c>
      <c r="H12">
        <v>12895</v>
      </c>
      <c r="I12">
        <v>0</v>
      </c>
      <c r="J12">
        <v>0</v>
      </c>
      <c r="K12">
        <v>12895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23</v>
      </c>
      <c r="B13">
        <v>31</v>
      </c>
      <c r="C13">
        <v>2018</v>
      </c>
      <c r="D13">
        <v>12</v>
      </c>
      <c r="E13">
        <v>0</v>
      </c>
      <c r="F13">
        <v>1200</v>
      </c>
      <c r="G13" t="s">
        <v>951</v>
      </c>
      <c r="H13">
        <v>800</v>
      </c>
      <c r="I13">
        <v>0</v>
      </c>
      <c r="J13">
        <v>0</v>
      </c>
      <c r="K13">
        <v>800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23</v>
      </c>
      <c r="B14">
        <v>31</v>
      </c>
      <c r="C14">
        <v>2018</v>
      </c>
      <c r="D14">
        <v>12</v>
      </c>
      <c r="E14">
        <v>0</v>
      </c>
      <c r="F14">
        <v>1300</v>
      </c>
      <c r="G14" t="s">
        <v>573</v>
      </c>
      <c r="H14">
        <v>58703</v>
      </c>
      <c r="I14">
        <v>0</v>
      </c>
      <c r="J14">
        <v>0</v>
      </c>
      <c r="K14">
        <v>58703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23</v>
      </c>
      <c r="B15">
        <v>31</v>
      </c>
      <c r="C15">
        <v>2018</v>
      </c>
      <c r="D15">
        <v>12</v>
      </c>
      <c r="E15">
        <v>0</v>
      </c>
      <c r="F15">
        <v>1400</v>
      </c>
      <c r="G15" t="s">
        <v>1145</v>
      </c>
      <c r="H15">
        <v>12</v>
      </c>
      <c r="I15">
        <v>40724</v>
      </c>
      <c r="J15">
        <v>0</v>
      </c>
      <c r="K15">
        <v>40736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23</v>
      </c>
      <c r="B16">
        <v>31</v>
      </c>
      <c r="C16">
        <v>2018</v>
      </c>
      <c r="D16">
        <v>12</v>
      </c>
      <c r="E16">
        <v>0</v>
      </c>
      <c r="F16">
        <v>1500</v>
      </c>
      <c r="G16" t="s">
        <v>1550</v>
      </c>
      <c r="H16">
        <v>23726391</v>
      </c>
      <c r="I16">
        <v>14695766</v>
      </c>
      <c r="J16">
        <v>0</v>
      </c>
      <c r="K16">
        <v>38422157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23</v>
      </c>
      <c r="B17">
        <v>31</v>
      </c>
      <c r="C17">
        <v>2018</v>
      </c>
      <c r="D17">
        <v>12</v>
      </c>
      <c r="E17">
        <v>0</v>
      </c>
      <c r="F17">
        <v>1600</v>
      </c>
      <c r="G17" t="s">
        <v>1551</v>
      </c>
      <c r="H17">
        <v>357070</v>
      </c>
      <c r="I17">
        <v>87918</v>
      </c>
      <c r="J17">
        <v>0</v>
      </c>
      <c r="K17">
        <v>444988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23</v>
      </c>
      <c r="B18">
        <v>31</v>
      </c>
      <c r="C18">
        <v>2018</v>
      </c>
      <c r="D18">
        <v>12</v>
      </c>
      <c r="E18">
        <v>0</v>
      </c>
      <c r="F18">
        <v>1700</v>
      </c>
      <c r="G18" t="s">
        <v>1146</v>
      </c>
      <c r="H18">
        <v>61741</v>
      </c>
      <c r="I18">
        <v>0</v>
      </c>
      <c r="J18">
        <v>0</v>
      </c>
      <c r="K18">
        <v>61741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23</v>
      </c>
      <c r="B19">
        <v>31</v>
      </c>
      <c r="C19">
        <v>2018</v>
      </c>
      <c r="D19">
        <v>12</v>
      </c>
      <c r="E19">
        <v>0</v>
      </c>
      <c r="F19">
        <v>1800</v>
      </c>
      <c r="G19" t="s">
        <v>289</v>
      </c>
      <c r="H19">
        <v>286853</v>
      </c>
      <c r="I19">
        <v>218598</v>
      </c>
      <c r="J19">
        <v>0</v>
      </c>
      <c r="K19">
        <v>505451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23</v>
      </c>
      <c r="B20">
        <v>31</v>
      </c>
      <c r="C20">
        <v>2018</v>
      </c>
      <c r="D20">
        <v>12</v>
      </c>
      <c r="E20">
        <v>0</v>
      </c>
      <c r="F20">
        <v>1900</v>
      </c>
      <c r="G20" t="s">
        <v>662</v>
      </c>
      <c r="H20">
        <v>965</v>
      </c>
      <c r="I20">
        <v>14799</v>
      </c>
      <c r="J20">
        <v>0</v>
      </c>
      <c r="K20">
        <v>15764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23</v>
      </c>
      <c r="B21">
        <v>31</v>
      </c>
      <c r="C21">
        <v>2018</v>
      </c>
      <c r="D21">
        <v>12</v>
      </c>
      <c r="E21">
        <v>0</v>
      </c>
      <c r="F21">
        <v>2000</v>
      </c>
      <c r="G21" t="s">
        <v>293</v>
      </c>
      <c r="H21">
        <v>12876258</v>
      </c>
      <c r="I21">
        <v>61135789</v>
      </c>
      <c r="J21">
        <v>0</v>
      </c>
      <c r="K21">
        <v>74012047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23</v>
      </c>
      <c r="B22">
        <v>31</v>
      </c>
      <c r="C22">
        <v>2018</v>
      </c>
      <c r="D22">
        <v>12</v>
      </c>
      <c r="E22">
        <v>0</v>
      </c>
      <c r="F22">
        <v>2100</v>
      </c>
      <c r="G22" t="s">
        <v>294</v>
      </c>
      <c r="H22">
        <v>33469695</v>
      </c>
      <c r="I22">
        <v>91363255</v>
      </c>
      <c r="J22">
        <v>0</v>
      </c>
      <c r="K22">
        <v>124832950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23</v>
      </c>
      <c r="B23">
        <v>31</v>
      </c>
      <c r="C23">
        <v>2018</v>
      </c>
      <c r="D23">
        <v>12</v>
      </c>
      <c r="E23">
        <v>0</v>
      </c>
      <c r="F23">
        <v>2200</v>
      </c>
      <c r="G23" t="s">
        <v>295</v>
      </c>
      <c r="H23">
        <v>18398533</v>
      </c>
      <c r="I23">
        <v>42362335</v>
      </c>
      <c r="J23">
        <v>0</v>
      </c>
      <c r="K23">
        <v>60760868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23</v>
      </c>
      <c r="B24">
        <v>31</v>
      </c>
      <c r="C24">
        <v>2018</v>
      </c>
      <c r="D24">
        <v>12</v>
      </c>
      <c r="E24">
        <v>0</v>
      </c>
      <c r="F24">
        <v>2300</v>
      </c>
      <c r="G24" t="s">
        <v>47</v>
      </c>
      <c r="H24">
        <v>26738918</v>
      </c>
      <c r="I24">
        <v>50835897</v>
      </c>
      <c r="J24">
        <v>0</v>
      </c>
      <c r="K24">
        <v>77574815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23</v>
      </c>
      <c r="B25">
        <v>31</v>
      </c>
      <c r="C25">
        <v>2018</v>
      </c>
      <c r="D25">
        <v>12</v>
      </c>
      <c r="E25">
        <v>0</v>
      </c>
      <c r="F25">
        <v>2400</v>
      </c>
      <c r="G25" t="s">
        <v>296</v>
      </c>
      <c r="H25">
        <v>16952888</v>
      </c>
      <c r="I25">
        <v>80436476</v>
      </c>
      <c r="J25">
        <v>0</v>
      </c>
      <c r="K25">
        <v>97389364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23</v>
      </c>
      <c r="B26">
        <v>31</v>
      </c>
      <c r="C26">
        <v>2018</v>
      </c>
      <c r="D26">
        <v>12</v>
      </c>
      <c r="E26">
        <v>0</v>
      </c>
      <c r="F26">
        <v>2500</v>
      </c>
      <c r="G26" t="s">
        <v>48</v>
      </c>
      <c r="H26">
        <v>13968558</v>
      </c>
      <c r="I26">
        <v>34067861</v>
      </c>
      <c r="J26">
        <v>0</v>
      </c>
      <c r="K26">
        <v>48036419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23</v>
      </c>
      <c r="B27">
        <v>31</v>
      </c>
      <c r="C27">
        <v>2018</v>
      </c>
      <c r="D27">
        <v>12</v>
      </c>
      <c r="E27">
        <v>0</v>
      </c>
      <c r="F27">
        <v>2600</v>
      </c>
      <c r="G27" t="s">
        <v>297</v>
      </c>
      <c r="H27">
        <v>18494760</v>
      </c>
      <c r="I27">
        <v>47972742</v>
      </c>
      <c r="J27">
        <v>0</v>
      </c>
      <c r="K27">
        <v>66467502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23</v>
      </c>
      <c r="B28">
        <v>31</v>
      </c>
      <c r="C28">
        <v>2018</v>
      </c>
      <c r="D28">
        <v>12</v>
      </c>
      <c r="E28">
        <v>0</v>
      </c>
      <c r="F28">
        <v>2700</v>
      </c>
      <c r="G28" t="s">
        <v>298</v>
      </c>
      <c r="H28">
        <v>5402719</v>
      </c>
      <c r="I28">
        <v>11692595</v>
      </c>
      <c r="J28">
        <v>0</v>
      </c>
      <c r="K28">
        <v>17095314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23</v>
      </c>
      <c r="B29">
        <v>31</v>
      </c>
      <c r="C29">
        <v>2018</v>
      </c>
      <c r="D29">
        <v>12</v>
      </c>
      <c r="E29">
        <v>0</v>
      </c>
      <c r="F29">
        <v>2800</v>
      </c>
      <c r="G29" t="s">
        <v>299</v>
      </c>
      <c r="H29">
        <v>5847906</v>
      </c>
      <c r="I29">
        <v>26609765</v>
      </c>
      <c r="J29">
        <v>0</v>
      </c>
      <c r="K29">
        <v>32457671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23</v>
      </c>
      <c r="B30">
        <v>31</v>
      </c>
      <c r="C30">
        <v>2018</v>
      </c>
      <c r="D30">
        <v>12</v>
      </c>
      <c r="E30">
        <v>0</v>
      </c>
      <c r="F30">
        <v>2900</v>
      </c>
      <c r="G30" t="s">
        <v>49</v>
      </c>
      <c r="H30">
        <v>27513617</v>
      </c>
      <c r="I30">
        <v>54318635</v>
      </c>
      <c r="J30">
        <v>0</v>
      </c>
      <c r="K30">
        <v>81832252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23</v>
      </c>
      <c r="B31">
        <v>31</v>
      </c>
      <c r="C31">
        <v>2018</v>
      </c>
      <c r="D31">
        <v>12</v>
      </c>
      <c r="E31">
        <v>0</v>
      </c>
      <c r="F31">
        <v>3000</v>
      </c>
      <c r="G31" t="s">
        <v>1735</v>
      </c>
      <c r="H31">
        <v>34972</v>
      </c>
      <c r="I31">
        <v>0</v>
      </c>
      <c r="J31">
        <v>0</v>
      </c>
      <c r="K31">
        <v>34972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23</v>
      </c>
      <c r="B32">
        <v>31</v>
      </c>
      <c r="C32">
        <v>2018</v>
      </c>
      <c r="D32">
        <v>12</v>
      </c>
      <c r="E32">
        <v>0</v>
      </c>
      <c r="F32">
        <v>3100</v>
      </c>
      <c r="G32" t="s">
        <v>1736</v>
      </c>
      <c r="H32">
        <v>161826</v>
      </c>
      <c r="I32">
        <v>0</v>
      </c>
      <c r="J32">
        <v>0</v>
      </c>
      <c r="K32">
        <v>161826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23</v>
      </c>
      <c r="B33">
        <v>31</v>
      </c>
      <c r="C33">
        <v>2018</v>
      </c>
      <c r="D33">
        <v>12</v>
      </c>
      <c r="E33">
        <v>0</v>
      </c>
      <c r="F33">
        <v>3200</v>
      </c>
      <c r="G33" t="s">
        <v>1737</v>
      </c>
      <c r="H33">
        <v>24552</v>
      </c>
      <c r="I33">
        <v>0</v>
      </c>
      <c r="J33">
        <v>0</v>
      </c>
      <c r="K33">
        <v>24552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23</v>
      </c>
      <c r="B34">
        <v>31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23</v>
      </c>
      <c r="B35">
        <v>31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23</v>
      </c>
      <c r="B36">
        <v>31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23</v>
      </c>
      <c r="B37">
        <v>31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23</v>
      </c>
      <c r="B38">
        <v>31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23</v>
      </c>
      <c r="B39">
        <v>31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23</v>
      </c>
      <c r="B40">
        <v>31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23</v>
      </c>
      <c r="B41">
        <v>31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367897791</v>
      </c>
      <c r="I41">
        <v>753265450</v>
      </c>
      <c r="J41">
        <v>0</v>
      </c>
      <c r="K41">
        <v>1121163241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</sheetPr>
  <dimension ref="A1:U41"/>
  <sheetViews>
    <sheetView zoomScale="80" zoomScaleNormal="80" workbookViewId="0">
      <selection sqref="A1:XFD1048576"/>
    </sheetView>
  </sheetViews>
  <sheetFormatPr defaultRowHeight="12.7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1148</v>
      </c>
      <c r="B2">
        <v>32</v>
      </c>
      <c r="C2">
        <v>2018</v>
      </c>
      <c r="D2">
        <v>12</v>
      </c>
      <c r="E2">
        <v>0</v>
      </c>
      <c r="F2">
        <v>100</v>
      </c>
      <c r="G2" t="s">
        <v>12</v>
      </c>
      <c r="H2">
        <v>0</v>
      </c>
      <c r="I2">
        <v>0</v>
      </c>
      <c r="J2">
        <v>0</v>
      </c>
      <c r="K2">
        <v>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1148</v>
      </c>
      <c r="B3">
        <v>32</v>
      </c>
      <c r="C3">
        <v>2018</v>
      </c>
      <c r="D3">
        <v>12</v>
      </c>
      <c r="E3">
        <v>0</v>
      </c>
      <c r="F3">
        <v>200</v>
      </c>
      <c r="G3" t="s">
        <v>12</v>
      </c>
      <c r="H3">
        <v>0</v>
      </c>
      <c r="I3">
        <v>0</v>
      </c>
      <c r="J3">
        <v>0</v>
      </c>
      <c r="K3">
        <v>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1148</v>
      </c>
      <c r="B4">
        <v>32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1148</v>
      </c>
      <c r="B5">
        <v>32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1148</v>
      </c>
      <c r="B6">
        <v>32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1148</v>
      </c>
      <c r="B7">
        <v>32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1148</v>
      </c>
      <c r="B8">
        <v>32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1148</v>
      </c>
      <c r="B9">
        <v>32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1148</v>
      </c>
      <c r="B10">
        <v>32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1148</v>
      </c>
      <c r="B11">
        <v>32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1148</v>
      </c>
      <c r="B12">
        <v>32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1148</v>
      </c>
      <c r="B13">
        <v>32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1148</v>
      </c>
      <c r="B14">
        <v>32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1148</v>
      </c>
      <c r="B15">
        <v>32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1148</v>
      </c>
      <c r="B16">
        <v>32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1148</v>
      </c>
      <c r="B17">
        <v>32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1148</v>
      </c>
      <c r="B18">
        <v>32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1148</v>
      </c>
      <c r="B19">
        <v>32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1148</v>
      </c>
      <c r="B20">
        <v>32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1148</v>
      </c>
      <c r="B21">
        <v>32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1148</v>
      </c>
      <c r="B22">
        <v>32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1148</v>
      </c>
      <c r="B23">
        <v>32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1148</v>
      </c>
      <c r="B24">
        <v>32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1148</v>
      </c>
      <c r="B25">
        <v>32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1148</v>
      </c>
      <c r="B26">
        <v>32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1148</v>
      </c>
      <c r="B27">
        <v>32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1148</v>
      </c>
      <c r="B28">
        <v>32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1148</v>
      </c>
      <c r="B29">
        <v>32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1148</v>
      </c>
      <c r="B30">
        <v>32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1148</v>
      </c>
      <c r="B31">
        <v>32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1148</v>
      </c>
      <c r="B32">
        <v>32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1148</v>
      </c>
      <c r="B33">
        <v>32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1148</v>
      </c>
      <c r="B34">
        <v>32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1148</v>
      </c>
      <c r="B35">
        <v>32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1148</v>
      </c>
      <c r="B36">
        <v>32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1148</v>
      </c>
      <c r="B37">
        <v>32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1148</v>
      </c>
      <c r="B38">
        <v>32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1148</v>
      </c>
      <c r="B39">
        <v>32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1148</v>
      </c>
      <c r="B40">
        <v>32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1148</v>
      </c>
      <c r="B41">
        <v>32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0</v>
      </c>
      <c r="I41">
        <v>0</v>
      </c>
      <c r="J41">
        <v>0</v>
      </c>
      <c r="K41">
        <v>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00"/>
  </sheetPr>
  <dimension ref="A1:U41"/>
  <sheetViews>
    <sheetView zoomScale="70" zoomScaleNormal="70" workbookViewId="0">
      <selection activeCell="D13" sqref="D13"/>
    </sheetView>
  </sheetViews>
  <sheetFormatPr defaultRowHeight="12.75" x14ac:dyDescent="0.35"/>
  <cols>
    <col min="1" max="1" width="25.19921875" bestFit="1" customWidth="1"/>
    <col min="2" max="2" width="12.46484375" bestFit="1" customWidth="1"/>
    <col min="3" max="3" width="8.06640625" bestFit="1" customWidth="1"/>
    <col min="4" max="4" width="9.33203125" bestFit="1" customWidth="1"/>
    <col min="5" max="5" width="11.6640625" bestFit="1" customWidth="1"/>
    <col min="6" max="6" width="8.1328125" bestFit="1" customWidth="1"/>
    <col min="7" max="7" width="29.53125" bestFit="1" customWidth="1"/>
    <col min="8" max="8" width="10.73046875" bestFit="1" customWidth="1"/>
    <col min="9" max="9" width="12.06640625" bestFit="1" customWidth="1"/>
    <col min="10" max="10" width="13.46484375" bestFit="1" customWidth="1"/>
    <col min="11" max="11" width="9.19921875" bestFit="1" customWidth="1"/>
    <col min="12" max="12" width="7.6640625" bestFit="1" customWidth="1"/>
    <col min="13" max="13" width="12.9296875" bestFit="1" customWidth="1"/>
    <col min="14" max="14" width="12.33203125" bestFit="1" customWidth="1"/>
    <col min="15" max="15" width="13.796875" bestFit="1" customWidth="1"/>
    <col min="16" max="16" width="15.1328125" bestFit="1" customWidth="1"/>
    <col min="17" max="17" width="9.796875" bestFit="1" customWidth="1"/>
    <col min="18" max="18" width="6" bestFit="1" customWidth="1"/>
    <col min="19" max="21" width="10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1430</v>
      </c>
      <c r="B2">
        <v>49</v>
      </c>
      <c r="C2">
        <v>2018</v>
      </c>
      <c r="D2">
        <v>12</v>
      </c>
      <c r="E2">
        <v>0</v>
      </c>
      <c r="F2">
        <v>100</v>
      </c>
      <c r="G2" t="s">
        <v>1431</v>
      </c>
      <c r="H2">
        <v>3001171</v>
      </c>
      <c r="I2">
        <v>1605448</v>
      </c>
      <c r="J2">
        <v>49913</v>
      </c>
      <c r="K2">
        <v>4656532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1430</v>
      </c>
      <c r="B3">
        <v>49</v>
      </c>
      <c r="C3">
        <v>2018</v>
      </c>
      <c r="D3">
        <v>12</v>
      </c>
      <c r="E3">
        <v>0</v>
      </c>
      <c r="F3">
        <v>200</v>
      </c>
      <c r="G3" t="s">
        <v>1738</v>
      </c>
      <c r="H3">
        <v>4252761</v>
      </c>
      <c r="I3">
        <v>2859669</v>
      </c>
      <c r="J3">
        <v>118027</v>
      </c>
      <c r="K3">
        <v>7230457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1430</v>
      </c>
      <c r="B4">
        <v>49</v>
      </c>
      <c r="C4">
        <v>2018</v>
      </c>
      <c r="D4">
        <v>12</v>
      </c>
      <c r="E4">
        <v>0</v>
      </c>
      <c r="F4">
        <v>300</v>
      </c>
      <c r="G4" t="s">
        <v>1739</v>
      </c>
      <c r="H4">
        <v>12301</v>
      </c>
      <c r="I4">
        <v>25242</v>
      </c>
      <c r="J4">
        <v>930</v>
      </c>
      <c r="K4">
        <v>38473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1430</v>
      </c>
      <c r="B5">
        <v>49</v>
      </c>
      <c r="C5">
        <v>2018</v>
      </c>
      <c r="D5">
        <v>12</v>
      </c>
      <c r="E5">
        <v>0</v>
      </c>
      <c r="F5">
        <v>400</v>
      </c>
      <c r="G5" t="s">
        <v>1740</v>
      </c>
      <c r="H5">
        <v>11183174</v>
      </c>
      <c r="I5">
        <v>5946924</v>
      </c>
      <c r="J5">
        <v>236069</v>
      </c>
      <c r="K5">
        <v>17366167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1430</v>
      </c>
      <c r="B6">
        <v>49</v>
      </c>
      <c r="C6">
        <v>2018</v>
      </c>
      <c r="D6">
        <v>12</v>
      </c>
      <c r="E6">
        <v>0</v>
      </c>
      <c r="F6">
        <v>500</v>
      </c>
      <c r="G6" t="s">
        <v>1741</v>
      </c>
      <c r="H6">
        <v>1542</v>
      </c>
      <c r="I6">
        <v>0</v>
      </c>
      <c r="J6">
        <v>0</v>
      </c>
      <c r="K6">
        <v>1542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1430</v>
      </c>
      <c r="B7">
        <v>49</v>
      </c>
      <c r="C7">
        <v>2018</v>
      </c>
      <c r="D7">
        <v>12</v>
      </c>
      <c r="E7">
        <v>0</v>
      </c>
      <c r="F7">
        <v>600</v>
      </c>
      <c r="G7" t="s">
        <v>1742</v>
      </c>
      <c r="H7">
        <v>2058461</v>
      </c>
      <c r="I7">
        <v>0</v>
      </c>
      <c r="J7">
        <v>0</v>
      </c>
      <c r="K7">
        <v>2058461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1430</v>
      </c>
      <c r="B8">
        <v>49</v>
      </c>
      <c r="C8">
        <v>2018</v>
      </c>
      <c r="D8">
        <v>12</v>
      </c>
      <c r="E8">
        <v>0</v>
      </c>
      <c r="F8">
        <v>700</v>
      </c>
      <c r="G8" t="s">
        <v>1743</v>
      </c>
      <c r="H8">
        <v>43</v>
      </c>
      <c r="I8">
        <v>0</v>
      </c>
      <c r="J8">
        <v>0</v>
      </c>
      <c r="K8">
        <v>43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1430</v>
      </c>
      <c r="B9">
        <v>49</v>
      </c>
      <c r="C9">
        <v>2018</v>
      </c>
      <c r="D9">
        <v>12</v>
      </c>
      <c r="E9">
        <v>0</v>
      </c>
      <c r="F9">
        <v>800</v>
      </c>
      <c r="G9" t="s">
        <v>1744</v>
      </c>
      <c r="H9">
        <v>0</v>
      </c>
      <c r="I9">
        <v>412540</v>
      </c>
      <c r="J9">
        <v>0</v>
      </c>
      <c r="K9">
        <v>412540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1430</v>
      </c>
      <c r="B10">
        <v>49</v>
      </c>
      <c r="C10">
        <v>2018</v>
      </c>
      <c r="D10">
        <v>12</v>
      </c>
      <c r="E10">
        <v>0</v>
      </c>
      <c r="F10">
        <v>900</v>
      </c>
      <c r="G10" t="s">
        <v>1745</v>
      </c>
      <c r="H10">
        <v>246475</v>
      </c>
      <c r="I10">
        <v>168519</v>
      </c>
      <c r="J10">
        <v>5705</v>
      </c>
      <c r="K10">
        <v>420699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1430</v>
      </c>
      <c r="B11">
        <v>49</v>
      </c>
      <c r="C11">
        <v>2018</v>
      </c>
      <c r="D11">
        <v>12</v>
      </c>
      <c r="E11">
        <v>0</v>
      </c>
      <c r="F11">
        <v>1000</v>
      </c>
      <c r="G11" t="s">
        <v>1746</v>
      </c>
      <c r="H11">
        <v>29499</v>
      </c>
      <c r="I11">
        <v>0</v>
      </c>
      <c r="J11">
        <v>0</v>
      </c>
      <c r="K11">
        <v>29499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1430</v>
      </c>
      <c r="B12">
        <v>49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1430</v>
      </c>
      <c r="B13">
        <v>49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1430</v>
      </c>
      <c r="B14">
        <v>49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1430</v>
      </c>
      <c r="B15">
        <v>49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1430</v>
      </c>
      <c r="B16">
        <v>49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1430</v>
      </c>
      <c r="B17">
        <v>49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1430</v>
      </c>
      <c r="B18">
        <v>49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1430</v>
      </c>
      <c r="B19">
        <v>49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1430</v>
      </c>
      <c r="B20">
        <v>49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1430</v>
      </c>
      <c r="B21">
        <v>49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1430</v>
      </c>
      <c r="B22">
        <v>49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1430</v>
      </c>
      <c r="B23">
        <v>49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1430</v>
      </c>
      <c r="B24">
        <v>49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1430</v>
      </c>
      <c r="B25">
        <v>49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1430</v>
      </c>
      <c r="B26">
        <v>49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1430</v>
      </c>
      <c r="B27">
        <v>49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1430</v>
      </c>
      <c r="B28">
        <v>49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1430</v>
      </c>
      <c r="B29">
        <v>49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1430</v>
      </c>
      <c r="B30">
        <v>49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1430</v>
      </c>
      <c r="B31">
        <v>49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1430</v>
      </c>
      <c r="B32">
        <v>49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1430</v>
      </c>
      <c r="B33">
        <v>49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1430</v>
      </c>
      <c r="B34">
        <v>49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1430</v>
      </c>
      <c r="B35">
        <v>49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1430</v>
      </c>
      <c r="B36">
        <v>49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1430</v>
      </c>
      <c r="B37">
        <v>49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1430</v>
      </c>
      <c r="B38">
        <v>49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1430</v>
      </c>
      <c r="B39">
        <v>49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1430</v>
      </c>
      <c r="B40">
        <v>49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1430</v>
      </c>
      <c r="B41">
        <v>49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20785427</v>
      </c>
      <c r="I41">
        <v>11018342</v>
      </c>
      <c r="J41">
        <v>410644</v>
      </c>
      <c r="K41">
        <v>32214413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</sheetPr>
  <dimension ref="A1:U41"/>
  <sheetViews>
    <sheetView zoomScale="80" zoomScaleNormal="80" workbookViewId="0">
      <selection activeCell="A2" sqref="A2:K11"/>
    </sheetView>
  </sheetViews>
  <sheetFormatPr defaultRowHeight="12.75" x14ac:dyDescent="0.35"/>
  <cols>
    <col min="1" max="1" width="28.066406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0.6640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530</v>
      </c>
      <c r="B2">
        <v>18</v>
      </c>
      <c r="C2">
        <v>2018</v>
      </c>
      <c r="D2">
        <v>12</v>
      </c>
      <c r="E2">
        <v>0</v>
      </c>
      <c r="F2">
        <v>100</v>
      </c>
      <c r="G2" t="s">
        <v>253</v>
      </c>
      <c r="H2">
        <v>40927408</v>
      </c>
      <c r="I2">
        <v>110382928</v>
      </c>
      <c r="J2">
        <v>0</v>
      </c>
      <c r="K2">
        <v>151310336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530</v>
      </c>
      <c r="B3">
        <v>18</v>
      </c>
      <c r="C3">
        <v>2018</v>
      </c>
      <c r="D3">
        <v>12</v>
      </c>
      <c r="E3">
        <v>0</v>
      </c>
      <c r="F3">
        <v>200</v>
      </c>
      <c r="G3" t="s">
        <v>250</v>
      </c>
      <c r="H3">
        <v>43036655</v>
      </c>
      <c r="I3">
        <v>125941568</v>
      </c>
      <c r="J3">
        <v>0</v>
      </c>
      <c r="K3">
        <v>168978223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530</v>
      </c>
      <c r="B4">
        <v>18</v>
      </c>
      <c r="C4">
        <v>2018</v>
      </c>
      <c r="D4">
        <v>12</v>
      </c>
      <c r="E4">
        <v>0</v>
      </c>
      <c r="F4">
        <v>300</v>
      </c>
      <c r="G4" t="s">
        <v>254</v>
      </c>
      <c r="H4">
        <v>5218</v>
      </c>
      <c r="I4">
        <v>0</v>
      </c>
      <c r="J4">
        <v>0</v>
      </c>
      <c r="K4">
        <v>5218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530</v>
      </c>
      <c r="B5">
        <v>18</v>
      </c>
      <c r="C5">
        <v>2018</v>
      </c>
      <c r="D5">
        <v>12</v>
      </c>
      <c r="E5">
        <v>0</v>
      </c>
      <c r="F5">
        <v>400</v>
      </c>
      <c r="G5" t="s">
        <v>1272</v>
      </c>
      <c r="H5">
        <v>2532</v>
      </c>
      <c r="I5">
        <v>0</v>
      </c>
      <c r="J5">
        <v>0</v>
      </c>
      <c r="K5">
        <v>2532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530</v>
      </c>
      <c r="B6">
        <v>18</v>
      </c>
      <c r="C6">
        <v>2018</v>
      </c>
      <c r="D6">
        <v>12</v>
      </c>
      <c r="E6">
        <v>0</v>
      </c>
      <c r="F6">
        <v>500</v>
      </c>
      <c r="G6" t="s">
        <v>1290</v>
      </c>
      <c r="H6">
        <v>39065</v>
      </c>
      <c r="I6">
        <v>8498</v>
      </c>
      <c r="J6">
        <v>0</v>
      </c>
      <c r="K6">
        <v>47563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530</v>
      </c>
      <c r="B7">
        <v>18</v>
      </c>
      <c r="C7">
        <v>2018</v>
      </c>
      <c r="D7">
        <v>12</v>
      </c>
      <c r="E7">
        <v>0</v>
      </c>
      <c r="F7">
        <v>600</v>
      </c>
      <c r="G7" t="s">
        <v>531</v>
      </c>
      <c r="H7">
        <v>12107477</v>
      </c>
      <c r="I7">
        <v>851689</v>
      </c>
      <c r="J7">
        <v>0</v>
      </c>
      <c r="K7">
        <v>12959166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530</v>
      </c>
      <c r="B8">
        <v>18</v>
      </c>
      <c r="C8">
        <v>2018</v>
      </c>
      <c r="D8">
        <v>12</v>
      </c>
      <c r="E8">
        <v>0</v>
      </c>
      <c r="F8">
        <v>700</v>
      </c>
      <c r="G8" t="s">
        <v>991</v>
      </c>
      <c r="H8">
        <v>791</v>
      </c>
      <c r="I8">
        <v>299</v>
      </c>
      <c r="J8">
        <v>0</v>
      </c>
      <c r="K8">
        <v>1090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530</v>
      </c>
      <c r="B9">
        <v>18</v>
      </c>
      <c r="C9">
        <v>2018</v>
      </c>
      <c r="D9">
        <v>12</v>
      </c>
      <c r="E9">
        <v>0</v>
      </c>
      <c r="F9">
        <v>800</v>
      </c>
      <c r="G9" t="s">
        <v>551</v>
      </c>
      <c r="H9">
        <v>127418</v>
      </c>
      <c r="I9">
        <v>9486</v>
      </c>
      <c r="J9">
        <v>0</v>
      </c>
      <c r="K9">
        <v>136904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530</v>
      </c>
      <c r="B10">
        <v>18</v>
      </c>
      <c r="C10">
        <v>2018</v>
      </c>
      <c r="D10">
        <v>12</v>
      </c>
      <c r="E10">
        <v>0</v>
      </c>
      <c r="F10">
        <v>900</v>
      </c>
      <c r="G10" t="s">
        <v>1747</v>
      </c>
      <c r="H10">
        <v>29565</v>
      </c>
      <c r="I10">
        <v>0</v>
      </c>
      <c r="J10">
        <v>0</v>
      </c>
      <c r="K10">
        <v>29565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530</v>
      </c>
      <c r="B11">
        <v>18</v>
      </c>
      <c r="C11">
        <v>2018</v>
      </c>
      <c r="D11">
        <v>12</v>
      </c>
      <c r="E11">
        <v>0</v>
      </c>
      <c r="F11">
        <v>1000</v>
      </c>
      <c r="G11" t="s">
        <v>829</v>
      </c>
      <c r="H11">
        <v>9266</v>
      </c>
      <c r="I11">
        <v>2664</v>
      </c>
      <c r="J11">
        <v>0</v>
      </c>
      <c r="K11">
        <v>11930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530</v>
      </c>
      <c r="B12">
        <v>18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530</v>
      </c>
      <c r="B13">
        <v>18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530</v>
      </c>
      <c r="B14">
        <v>18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530</v>
      </c>
      <c r="B15">
        <v>18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530</v>
      </c>
      <c r="B16">
        <v>18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530</v>
      </c>
      <c r="B17">
        <v>18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530</v>
      </c>
      <c r="B18">
        <v>18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530</v>
      </c>
      <c r="B19">
        <v>18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530</v>
      </c>
      <c r="B20">
        <v>18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530</v>
      </c>
      <c r="B21">
        <v>18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530</v>
      </c>
      <c r="B22">
        <v>18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530</v>
      </c>
      <c r="B23">
        <v>18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530</v>
      </c>
      <c r="B24">
        <v>18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530</v>
      </c>
      <c r="B25">
        <v>18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530</v>
      </c>
      <c r="B26">
        <v>18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530</v>
      </c>
      <c r="B27">
        <v>18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530</v>
      </c>
      <c r="B28">
        <v>18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530</v>
      </c>
      <c r="B29">
        <v>18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530</v>
      </c>
      <c r="B30">
        <v>18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530</v>
      </c>
      <c r="B31">
        <v>18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530</v>
      </c>
      <c r="B32">
        <v>18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530</v>
      </c>
      <c r="B33">
        <v>18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530</v>
      </c>
      <c r="B34">
        <v>18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530</v>
      </c>
      <c r="B35">
        <v>18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530</v>
      </c>
      <c r="B36">
        <v>18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530</v>
      </c>
      <c r="B37">
        <v>18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530</v>
      </c>
      <c r="B38">
        <v>18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530</v>
      </c>
      <c r="B39">
        <v>18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530</v>
      </c>
      <c r="B40">
        <v>18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530</v>
      </c>
      <c r="B41">
        <v>18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96285395</v>
      </c>
      <c r="I41">
        <v>237197132</v>
      </c>
      <c r="J41">
        <v>0</v>
      </c>
      <c r="K41">
        <v>333482527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00"/>
  </sheetPr>
  <dimension ref="A1:U41"/>
  <sheetViews>
    <sheetView zoomScale="80" zoomScaleNormal="80" workbookViewId="0">
      <selection sqref="A1:XFD1048576"/>
    </sheetView>
  </sheetViews>
  <sheetFormatPr defaultRowHeight="12.75" x14ac:dyDescent="0.35"/>
  <cols>
    <col min="1" max="1" width="38.7968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10.92968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8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971</v>
      </c>
      <c r="B2">
        <v>41</v>
      </c>
      <c r="C2">
        <v>2018</v>
      </c>
      <c r="D2">
        <v>12</v>
      </c>
      <c r="E2">
        <v>0</v>
      </c>
      <c r="F2">
        <v>100</v>
      </c>
      <c r="G2" t="s">
        <v>12</v>
      </c>
      <c r="H2">
        <v>0</v>
      </c>
      <c r="I2">
        <v>0</v>
      </c>
      <c r="J2">
        <v>0</v>
      </c>
      <c r="K2">
        <v>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971</v>
      </c>
      <c r="B3">
        <v>41</v>
      </c>
      <c r="C3">
        <v>2018</v>
      </c>
      <c r="D3">
        <v>12</v>
      </c>
      <c r="E3">
        <v>0</v>
      </c>
      <c r="F3">
        <v>200</v>
      </c>
      <c r="G3" t="s">
        <v>12</v>
      </c>
      <c r="H3">
        <v>0</v>
      </c>
      <c r="I3">
        <v>0</v>
      </c>
      <c r="J3">
        <v>0</v>
      </c>
      <c r="K3">
        <v>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971</v>
      </c>
      <c r="B4">
        <v>41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971</v>
      </c>
      <c r="B5">
        <v>41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971</v>
      </c>
      <c r="B6">
        <v>41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971</v>
      </c>
      <c r="B7">
        <v>41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971</v>
      </c>
      <c r="B8">
        <v>41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971</v>
      </c>
      <c r="B9">
        <v>41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971</v>
      </c>
      <c r="B10">
        <v>41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971</v>
      </c>
      <c r="B11">
        <v>41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971</v>
      </c>
      <c r="B12">
        <v>41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971</v>
      </c>
      <c r="B13">
        <v>41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971</v>
      </c>
      <c r="B14">
        <v>41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971</v>
      </c>
      <c r="B15">
        <v>41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971</v>
      </c>
      <c r="B16">
        <v>41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971</v>
      </c>
      <c r="B17">
        <v>41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971</v>
      </c>
      <c r="B18">
        <v>41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971</v>
      </c>
      <c r="B19">
        <v>41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971</v>
      </c>
      <c r="B20">
        <v>41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971</v>
      </c>
      <c r="B21">
        <v>41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971</v>
      </c>
      <c r="B22">
        <v>41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971</v>
      </c>
      <c r="B23">
        <v>41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971</v>
      </c>
      <c r="B24">
        <v>41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971</v>
      </c>
      <c r="B25">
        <v>41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971</v>
      </c>
      <c r="B26">
        <v>41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971</v>
      </c>
      <c r="B27">
        <v>41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971</v>
      </c>
      <c r="B28">
        <v>41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971</v>
      </c>
      <c r="B29">
        <v>41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971</v>
      </c>
      <c r="B30">
        <v>41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971</v>
      </c>
      <c r="B31">
        <v>41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971</v>
      </c>
      <c r="B32">
        <v>41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971</v>
      </c>
      <c r="B33">
        <v>41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971</v>
      </c>
      <c r="B34">
        <v>41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971</v>
      </c>
      <c r="B35">
        <v>41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971</v>
      </c>
      <c r="B36">
        <v>41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971</v>
      </c>
      <c r="B37">
        <v>41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971</v>
      </c>
      <c r="B38">
        <v>41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971</v>
      </c>
      <c r="B39">
        <v>41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971</v>
      </c>
      <c r="B40">
        <v>41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971</v>
      </c>
      <c r="B41">
        <v>41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0</v>
      </c>
      <c r="I41">
        <v>0</v>
      </c>
      <c r="J41">
        <v>0</v>
      </c>
      <c r="K41">
        <v>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</sheetPr>
  <dimension ref="A1:U41"/>
  <sheetViews>
    <sheetView zoomScale="80" zoomScaleNormal="80" workbookViewId="0">
      <selection activeCell="D47" sqref="D47"/>
    </sheetView>
  </sheetViews>
  <sheetFormatPr defaultRowHeight="12.75" x14ac:dyDescent="0.35"/>
  <cols>
    <col min="1" max="1" width="25.92968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2.59765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8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979</v>
      </c>
      <c r="B2">
        <v>42</v>
      </c>
      <c r="C2">
        <v>2018</v>
      </c>
      <c r="D2">
        <v>12</v>
      </c>
      <c r="E2">
        <v>0</v>
      </c>
      <c r="F2">
        <v>100</v>
      </c>
      <c r="G2" t="s">
        <v>1155</v>
      </c>
      <c r="H2">
        <v>3528222</v>
      </c>
      <c r="I2">
        <v>1363849</v>
      </c>
      <c r="J2">
        <v>0</v>
      </c>
      <c r="K2">
        <v>4892071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979</v>
      </c>
      <c r="B3">
        <v>42</v>
      </c>
      <c r="C3">
        <v>2018</v>
      </c>
      <c r="D3">
        <v>12</v>
      </c>
      <c r="E3">
        <v>0</v>
      </c>
      <c r="F3">
        <v>200</v>
      </c>
      <c r="G3" t="s">
        <v>1006</v>
      </c>
      <c r="H3">
        <v>1046235</v>
      </c>
      <c r="I3">
        <v>385281</v>
      </c>
      <c r="J3">
        <v>0</v>
      </c>
      <c r="K3">
        <v>1431516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979</v>
      </c>
      <c r="B4">
        <v>42</v>
      </c>
      <c r="C4">
        <v>2018</v>
      </c>
      <c r="D4">
        <v>12</v>
      </c>
      <c r="E4">
        <v>0</v>
      </c>
      <c r="F4">
        <v>300</v>
      </c>
      <c r="G4" t="s">
        <v>1007</v>
      </c>
      <c r="H4">
        <v>3530055</v>
      </c>
      <c r="I4">
        <v>1528159</v>
      </c>
      <c r="J4">
        <v>0</v>
      </c>
      <c r="K4">
        <v>5058214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979</v>
      </c>
      <c r="B5">
        <v>42</v>
      </c>
      <c r="C5">
        <v>2018</v>
      </c>
      <c r="D5">
        <v>12</v>
      </c>
      <c r="E5">
        <v>0</v>
      </c>
      <c r="F5">
        <v>400</v>
      </c>
      <c r="G5" t="s">
        <v>1008</v>
      </c>
      <c r="H5">
        <v>2271583</v>
      </c>
      <c r="I5">
        <v>1212628</v>
      </c>
      <c r="J5">
        <v>0</v>
      </c>
      <c r="K5">
        <v>3484211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979</v>
      </c>
      <c r="B6">
        <v>42</v>
      </c>
      <c r="C6">
        <v>2018</v>
      </c>
      <c r="D6">
        <v>12</v>
      </c>
      <c r="E6">
        <v>0</v>
      </c>
      <c r="F6">
        <v>500</v>
      </c>
      <c r="G6" t="s">
        <v>1009</v>
      </c>
      <c r="H6">
        <v>2173355</v>
      </c>
      <c r="I6">
        <v>1558425</v>
      </c>
      <c r="J6">
        <v>0</v>
      </c>
      <c r="K6">
        <v>3731780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979</v>
      </c>
      <c r="B7">
        <v>42</v>
      </c>
      <c r="C7">
        <v>2018</v>
      </c>
      <c r="D7">
        <v>12</v>
      </c>
      <c r="E7">
        <v>0</v>
      </c>
      <c r="F7">
        <v>600</v>
      </c>
      <c r="G7" t="s">
        <v>971</v>
      </c>
      <c r="H7">
        <v>2539219</v>
      </c>
      <c r="I7">
        <v>0</v>
      </c>
      <c r="J7">
        <v>0</v>
      </c>
      <c r="K7">
        <v>2539219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979</v>
      </c>
      <c r="B8">
        <v>42</v>
      </c>
      <c r="C8">
        <v>2018</v>
      </c>
      <c r="D8">
        <v>12</v>
      </c>
      <c r="E8">
        <v>0</v>
      </c>
      <c r="F8">
        <v>700</v>
      </c>
      <c r="G8" t="s">
        <v>1010</v>
      </c>
      <c r="H8">
        <v>2190036</v>
      </c>
      <c r="I8">
        <v>1115975</v>
      </c>
      <c r="J8">
        <v>0</v>
      </c>
      <c r="K8">
        <v>3306011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979</v>
      </c>
      <c r="B9">
        <v>42</v>
      </c>
      <c r="C9">
        <v>2018</v>
      </c>
      <c r="D9">
        <v>12</v>
      </c>
      <c r="E9">
        <v>0</v>
      </c>
      <c r="F9">
        <v>800</v>
      </c>
      <c r="G9" t="s">
        <v>1011</v>
      </c>
      <c r="H9">
        <v>3429865</v>
      </c>
      <c r="I9">
        <v>2244885</v>
      </c>
      <c r="J9">
        <v>0</v>
      </c>
      <c r="K9">
        <v>5674750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979</v>
      </c>
      <c r="B10">
        <v>42</v>
      </c>
      <c r="C10">
        <v>2018</v>
      </c>
      <c r="D10">
        <v>12</v>
      </c>
      <c r="E10">
        <v>0</v>
      </c>
      <c r="F10">
        <v>900</v>
      </c>
      <c r="G10" t="s">
        <v>1012</v>
      </c>
      <c r="H10">
        <v>1778819</v>
      </c>
      <c r="I10">
        <v>1370609</v>
      </c>
      <c r="J10">
        <v>0</v>
      </c>
      <c r="K10">
        <v>3149428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979</v>
      </c>
      <c r="B11">
        <v>42</v>
      </c>
      <c r="C11">
        <v>2018</v>
      </c>
      <c r="D11">
        <v>12</v>
      </c>
      <c r="E11">
        <v>0</v>
      </c>
      <c r="F11">
        <v>1000</v>
      </c>
      <c r="G11" t="s">
        <v>1156</v>
      </c>
      <c r="H11">
        <v>73692</v>
      </c>
      <c r="I11">
        <v>42388</v>
      </c>
      <c r="J11">
        <v>0</v>
      </c>
      <c r="K11">
        <v>116080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979</v>
      </c>
      <c r="B12">
        <v>42</v>
      </c>
      <c r="C12">
        <v>2018</v>
      </c>
      <c r="D12">
        <v>12</v>
      </c>
      <c r="E12">
        <v>0</v>
      </c>
      <c r="F12">
        <v>1100</v>
      </c>
      <c r="G12" t="s">
        <v>1157</v>
      </c>
      <c r="H12">
        <v>49234</v>
      </c>
      <c r="I12">
        <v>43824</v>
      </c>
      <c r="J12">
        <v>0</v>
      </c>
      <c r="K12">
        <v>93058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979</v>
      </c>
      <c r="B13">
        <v>42</v>
      </c>
      <c r="C13">
        <v>2018</v>
      </c>
      <c r="D13">
        <v>12</v>
      </c>
      <c r="E13">
        <v>0</v>
      </c>
      <c r="F13">
        <v>1200</v>
      </c>
      <c r="G13" t="s">
        <v>879</v>
      </c>
      <c r="H13">
        <v>199838</v>
      </c>
      <c r="I13">
        <v>-2000</v>
      </c>
      <c r="J13">
        <v>0</v>
      </c>
      <c r="K13">
        <v>197838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979</v>
      </c>
      <c r="B14">
        <v>42</v>
      </c>
      <c r="C14">
        <v>2018</v>
      </c>
      <c r="D14">
        <v>12</v>
      </c>
      <c r="E14">
        <v>0</v>
      </c>
      <c r="F14">
        <v>1300</v>
      </c>
      <c r="G14" t="s">
        <v>1073</v>
      </c>
      <c r="H14">
        <v>5395430</v>
      </c>
      <c r="I14">
        <v>2695967</v>
      </c>
      <c r="J14">
        <v>0</v>
      </c>
      <c r="K14">
        <v>8091397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979</v>
      </c>
      <c r="B15">
        <v>42</v>
      </c>
      <c r="C15">
        <v>2018</v>
      </c>
      <c r="D15">
        <v>12</v>
      </c>
      <c r="E15">
        <v>0</v>
      </c>
      <c r="F15">
        <v>1400</v>
      </c>
      <c r="G15" t="s">
        <v>1159</v>
      </c>
      <c r="H15">
        <v>482964</v>
      </c>
      <c r="I15">
        <v>0</v>
      </c>
      <c r="J15">
        <v>0</v>
      </c>
      <c r="K15">
        <v>482964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979</v>
      </c>
      <c r="B16">
        <v>42</v>
      </c>
      <c r="C16">
        <v>2018</v>
      </c>
      <c r="D16">
        <v>12</v>
      </c>
      <c r="E16">
        <v>0</v>
      </c>
      <c r="F16">
        <v>1500</v>
      </c>
      <c r="G16" t="s">
        <v>1276</v>
      </c>
      <c r="H16">
        <v>26208</v>
      </c>
      <c r="I16">
        <v>0</v>
      </c>
      <c r="J16">
        <v>0</v>
      </c>
      <c r="K16">
        <v>26208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979</v>
      </c>
      <c r="B17">
        <v>42</v>
      </c>
      <c r="C17">
        <v>2018</v>
      </c>
      <c r="D17">
        <v>12</v>
      </c>
      <c r="E17">
        <v>0</v>
      </c>
      <c r="F17">
        <v>1600</v>
      </c>
      <c r="G17" t="s">
        <v>1748</v>
      </c>
      <c r="H17">
        <v>2295022</v>
      </c>
      <c r="I17">
        <v>1179359</v>
      </c>
      <c r="J17">
        <v>0</v>
      </c>
      <c r="K17">
        <v>3474381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979</v>
      </c>
      <c r="B18">
        <v>42</v>
      </c>
      <c r="C18">
        <v>2018</v>
      </c>
      <c r="D18">
        <v>12</v>
      </c>
      <c r="E18">
        <v>0</v>
      </c>
      <c r="F18">
        <v>1700</v>
      </c>
      <c r="G18" t="s">
        <v>1434</v>
      </c>
      <c r="H18">
        <v>117770</v>
      </c>
      <c r="I18">
        <v>0</v>
      </c>
      <c r="J18">
        <v>0</v>
      </c>
      <c r="K18">
        <v>117770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979</v>
      </c>
      <c r="B19">
        <v>42</v>
      </c>
      <c r="C19">
        <v>2018</v>
      </c>
      <c r="D19">
        <v>12</v>
      </c>
      <c r="E19">
        <v>0</v>
      </c>
      <c r="F19">
        <v>1800</v>
      </c>
      <c r="G19" t="s">
        <v>1435</v>
      </c>
      <c r="H19">
        <v>67876</v>
      </c>
      <c r="I19">
        <v>0</v>
      </c>
      <c r="J19">
        <v>0</v>
      </c>
      <c r="K19">
        <v>67876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979</v>
      </c>
      <c r="B20">
        <v>42</v>
      </c>
      <c r="C20">
        <v>2018</v>
      </c>
      <c r="D20">
        <v>12</v>
      </c>
      <c r="E20">
        <v>0</v>
      </c>
      <c r="F20">
        <v>1900</v>
      </c>
      <c r="G20" t="s">
        <v>1749</v>
      </c>
      <c r="H20">
        <v>132898</v>
      </c>
      <c r="I20">
        <v>0</v>
      </c>
      <c r="J20">
        <v>0</v>
      </c>
      <c r="K20">
        <v>132898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979</v>
      </c>
      <c r="B21">
        <v>42</v>
      </c>
      <c r="C21">
        <v>2018</v>
      </c>
      <c r="D21">
        <v>12</v>
      </c>
      <c r="E21">
        <v>0</v>
      </c>
      <c r="F21">
        <v>2000</v>
      </c>
      <c r="G21" t="s">
        <v>1558</v>
      </c>
      <c r="H21">
        <v>1553</v>
      </c>
      <c r="I21">
        <v>0</v>
      </c>
      <c r="J21">
        <v>0</v>
      </c>
      <c r="K21">
        <v>1553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979</v>
      </c>
      <c r="B22">
        <v>42</v>
      </c>
      <c r="C22">
        <v>2018</v>
      </c>
      <c r="D22">
        <v>12</v>
      </c>
      <c r="E22">
        <v>0</v>
      </c>
      <c r="F22">
        <v>2100</v>
      </c>
      <c r="G22" t="s">
        <v>1559</v>
      </c>
      <c r="H22">
        <v>1223</v>
      </c>
      <c r="I22">
        <v>0</v>
      </c>
      <c r="J22">
        <v>0</v>
      </c>
      <c r="K22">
        <v>1223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979</v>
      </c>
      <c r="B23">
        <v>42</v>
      </c>
      <c r="C23">
        <v>2018</v>
      </c>
      <c r="D23">
        <v>12</v>
      </c>
      <c r="E23">
        <v>0</v>
      </c>
      <c r="F23">
        <v>2200</v>
      </c>
      <c r="G23" t="s">
        <v>1560</v>
      </c>
      <c r="H23">
        <v>1553</v>
      </c>
      <c r="I23">
        <v>0</v>
      </c>
      <c r="J23">
        <v>0</v>
      </c>
      <c r="K23">
        <v>1553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979</v>
      </c>
      <c r="B24">
        <v>42</v>
      </c>
      <c r="C24">
        <v>2018</v>
      </c>
      <c r="D24">
        <v>12</v>
      </c>
      <c r="E24">
        <v>0</v>
      </c>
      <c r="F24">
        <v>2300</v>
      </c>
      <c r="G24" t="s">
        <v>1561</v>
      </c>
      <c r="H24">
        <v>1223</v>
      </c>
      <c r="I24">
        <v>0</v>
      </c>
      <c r="J24">
        <v>0</v>
      </c>
      <c r="K24">
        <v>1223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979</v>
      </c>
      <c r="B25">
        <v>42</v>
      </c>
      <c r="C25">
        <v>2018</v>
      </c>
      <c r="D25">
        <v>12</v>
      </c>
      <c r="E25">
        <v>0</v>
      </c>
      <c r="F25">
        <v>2400</v>
      </c>
      <c r="G25" t="s">
        <v>1750</v>
      </c>
      <c r="H25">
        <v>505032</v>
      </c>
      <c r="I25">
        <v>0</v>
      </c>
      <c r="J25">
        <v>0</v>
      </c>
      <c r="K25">
        <v>505032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979</v>
      </c>
      <c r="B26">
        <v>42</v>
      </c>
      <c r="C26">
        <v>2018</v>
      </c>
      <c r="D26">
        <v>12</v>
      </c>
      <c r="E26">
        <v>0</v>
      </c>
      <c r="F26">
        <v>2500</v>
      </c>
      <c r="G26" t="s">
        <v>1441</v>
      </c>
      <c r="H26">
        <v>157005</v>
      </c>
      <c r="I26">
        <v>0</v>
      </c>
      <c r="J26">
        <v>0</v>
      </c>
      <c r="K26">
        <v>157005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979</v>
      </c>
      <c r="B27">
        <v>42</v>
      </c>
      <c r="C27">
        <v>2018</v>
      </c>
      <c r="D27">
        <v>12</v>
      </c>
      <c r="E27">
        <v>0</v>
      </c>
      <c r="F27">
        <v>2600</v>
      </c>
      <c r="G27" t="s">
        <v>1557</v>
      </c>
      <c r="H27">
        <v>11591429</v>
      </c>
      <c r="I27">
        <v>8772589</v>
      </c>
      <c r="J27">
        <v>0</v>
      </c>
      <c r="K27">
        <v>20364018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979</v>
      </c>
      <c r="B28">
        <v>42</v>
      </c>
      <c r="C28">
        <v>2018</v>
      </c>
      <c r="D28">
        <v>12</v>
      </c>
      <c r="E28">
        <v>0</v>
      </c>
      <c r="F28">
        <v>2700</v>
      </c>
      <c r="G28" t="s">
        <v>1751</v>
      </c>
      <c r="H28">
        <v>12348</v>
      </c>
      <c r="I28">
        <v>0</v>
      </c>
      <c r="J28">
        <v>0</v>
      </c>
      <c r="K28">
        <v>12348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979</v>
      </c>
      <c r="B29">
        <v>42</v>
      </c>
      <c r="C29">
        <v>2018</v>
      </c>
      <c r="D29">
        <v>12</v>
      </c>
      <c r="E29">
        <v>0</v>
      </c>
      <c r="F29">
        <v>2800</v>
      </c>
      <c r="G29" t="s">
        <v>1563</v>
      </c>
      <c r="H29">
        <v>11804</v>
      </c>
      <c r="I29">
        <v>0</v>
      </c>
      <c r="J29">
        <v>0</v>
      </c>
      <c r="K29">
        <v>11804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979</v>
      </c>
      <c r="B30">
        <v>42</v>
      </c>
      <c r="C30">
        <v>2018</v>
      </c>
      <c r="D30">
        <v>12</v>
      </c>
      <c r="E30">
        <v>0</v>
      </c>
      <c r="F30">
        <v>2900</v>
      </c>
      <c r="G30" t="s">
        <v>1564</v>
      </c>
      <c r="H30">
        <v>3471</v>
      </c>
      <c r="I30">
        <v>0</v>
      </c>
      <c r="J30">
        <v>0</v>
      </c>
      <c r="K30">
        <v>3471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979</v>
      </c>
      <c r="B31">
        <v>42</v>
      </c>
      <c r="C31">
        <v>2018</v>
      </c>
      <c r="D31">
        <v>12</v>
      </c>
      <c r="E31">
        <v>0</v>
      </c>
      <c r="F31">
        <v>3000</v>
      </c>
      <c r="G31" t="s">
        <v>1565</v>
      </c>
      <c r="H31">
        <v>511</v>
      </c>
      <c r="I31">
        <v>0</v>
      </c>
      <c r="J31">
        <v>0</v>
      </c>
      <c r="K31">
        <v>511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979</v>
      </c>
      <c r="B32">
        <v>42</v>
      </c>
      <c r="C32">
        <v>2018</v>
      </c>
      <c r="D32">
        <v>12</v>
      </c>
      <c r="E32">
        <v>0</v>
      </c>
      <c r="F32">
        <v>3100</v>
      </c>
      <c r="G32" t="s">
        <v>1752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979</v>
      </c>
      <c r="B33">
        <v>42</v>
      </c>
      <c r="C33">
        <v>2018</v>
      </c>
      <c r="D33">
        <v>12</v>
      </c>
      <c r="E33">
        <v>0</v>
      </c>
      <c r="F33">
        <v>3200</v>
      </c>
      <c r="G33" t="s">
        <v>1566</v>
      </c>
      <c r="H33">
        <v>174104</v>
      </c>
      <c r="I33">
        <v>0</v>
      </c>
      <c r="J33">
        <v>0</v>
      </c>
      <c r="K33">
        <v>174104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979</v>
      </c>
      <c r="B34">
        <v>42</v>
      </c>
      <c r="C34">
        <v>2018</v>
      </c>
      <c r="D34">
        <v>12</v>
      </c>
      <c r="E34">
        <v>0</v>
      </c>
      <c r="F34">
        <v>3300</v>
      </c>
      <c r="G34" t="s">
        <v>1488</v>
      </c>
      <c r="H34">
        <v>7019</v>
      </c>
      <c r="I34">
        <v>9441</v>
      </c>
      <c r="J34">
        <v>0</v>
      </c>
      <c r="K34">
        <v>16460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979</v>
      </c>
      <c r="B35">
        <v>42</v>
      </c>
      <c r="C35">
        <v>2018</v>
      </c>
      <c r="D35">
        <v>12</v>
      </c>
      <c r="E35">
        <v>0</v>
      </c>
      <c r="F35">
        <v>3400</v>
      </c>
      <c r="G35" t="s">
        <v>1753</v>
      </c>
      <c r="H35">
        <v>10981</v>
      </c>
      <c r="I35">
        <v>35372</v>
      </c>
      <c r="J35">
        <v>0</v>
      </c>
      <c r="K35">
        <v>46353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979</v>
      </c>
      <c r="B36">
        <v>42</v>
      </c>
      <c r="C36">
        <v>2018</v>
      </c>
      <c r="D36">
        <v>12</v>
      </c>
      <c r="E36">
        <v>0</v>
      </c>
      <c r="F36">
        <v>3500</v>
      </c>
      <c r="G36" t="s">
        <v>1275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979</v>
      </c>
      <c r="B37">
        <v>42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979</v>
      </c>
      <c r="B38">
        <v>42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979</v>
      </c>
      <c r="B39">
        <v>42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979</v>
      </c>
      <c r="B40">
        <v>42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979</v>
      </c>
      <c r="B41">
        <v>42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43807577</v>
      </c>
      <c r="I41">
        <v>23556751</v>
      </c>
      <c r="J41">
        <v>0</v>
      </c>
      <c r="K41">
        <v>67364328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00"/>
  </sheetPr>
  <dimension ref="A1:U41"/>
  <sheetViews>
    <sheetView zoomScale="80" zoomScaleNormal="80" workbookViewId="0">
      <selection activeCell="K2" activeCellId="1" sqref="G2:G30 K2:K30"/>
    </sheetView>
  </sheetViews>
  <sheetFormatPr defaultRowHeight="12.75" x14ac:dyDescent="0.35"/>
  <cols>
    <col min="1" max="1" width="23.7968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0.265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980</v>
      </c>
      <c r="B2">
        <v>45</v>
      </c>
      <c r="C2">
        <v>2018</v>
      </c>
      <c r="D2">
        <v>12</v>
      </c>
      <c r="E2">
        <v>0</v>
      </c>
      <c r="F2">
        <v>100</v>
      </c>
      <c r="G2" t="s">
        <v>1008</v>
      </c>
      <c r="H2">
        <v>9284981</v>
      </c>
      <c r="I2">
        <v>820823</v>
      </c>
      <c r="J2">
        <v>0</v>
      </c>
      <c r="K2">
        <v>10105804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980</v>
      </c>
      <c r="B3">
        <v>45</v>
      </c>
      <c r="C3">
        <v>2018</v>
      </c>
      <c r="D3">
        <v>12</v>
      </c>
      <c r="E3">
        <v>0</v>
      </c>
      <c r="F3">
        <v>200</v>
      </c>
      <c r="G3" t="s">
        <v>1155</v>
      </c>
      <c r="H3">
        <v>3768186</v>
      </c>
      <c r="I3">
        <v>1108419</v>
      </c>
      <c r="J3">
        <v>0</v>
      </c>
      <c r="K3">
        <v>4876605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980</v>
      </c>
      <c r="B4">
        <v>45</v>
      </c>
      <c r="C4">
        <v>2018</v>
      </c>
      <c r="D4">
        <v>12</v>
      </c>
      <c r="E4">
        <v>0</v>
      </c>
      <c r="F4">
        <v>300</v>
      </c>
      <c r="G4" t="s">
        <v>1009</v>
      </c>
      <c r="H4">
        <v>9322070</v>
      </c>
      <c r="I4">
        <v>1124840</v>
      </c>
      <c r="J4">
        <v>0</v>
      </c>
      <c r="K4">
        <v>10446910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980</v>
      </c>
      <c r="B5">
        <v>45</v>
      </c>
      <c r="C5">
        <v>2018</v>
      </c>
      <c r="D5">
        <v>12</v>
      </c>
      <c r="E5">
        <v>0</v>
      </c>
      <c r="F5">
        <v>400</v>
      </c>
      <c r="G5" t="s">
        <v>1442</v>
      </c>
      <c r="H5">
        <v>2917842</v>
      </c>
      <c r="I5">
        <v>158615</v>
      </c>
      <c r="J5">
        <v>0</v>
      </c>
      <c r="K5">
        <v>3076457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980</v>
      </c>
      <c r="B6">
        <v>45</v>
      </c>
      <c r="C6">
        <v>2018</v>
      </c>
      <c r="D6">
        <v>12</v>
      </c>
      <c r="E6">
        <v>0</v>
      </c>
      <c r="F6">
        <v>500</v>
      </c>
      <c r="G6" t="s">
        <v>1012</v>
      </c>
      <c r="H6">
        <v>17625615</v>
      </c>
      <c r="I6">
        <v>980813</v>
      </c>
      <c r="J6">
        <v>0</v>
      </c>
      <c r="K6">
        <v>18606428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980</v>
      </c>
      <c r="B7">
        <v>45</v>
      </c>
      <c r="C7">
        <v>2018</v>
      </c>
      <c r="D7">
        <v>12</v>
      </c>
      <c r="E7">
        <v>0</v>
      </c>
      <c r="F7">
        <v>600</v>
      </c>
      <c r="G7" t="s">
        <v>1007</v>
      </c>
      <c r="H7">
        <v>12931190</v>
      </c>
      <c r="I7">
        <v>711222</v>
      </c>
      <c r="J7">
        <v>0</v>
      </c>
      <c r="K7">
        <v>13642412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980</v>
      </c>
      <c r="B8">
        <v>45</v>
      </c>
      <c r="C8">
        <v>2018</v>
      </c>
      <c r="D8">
        <v>12</v>
      </c>
      <c r="E8">
        <v>0</v>
      </c>
      <c r="F8">
        <v>700</v>
      </c>
      <c r="G8" t="s">
        <v>979</v>
      </c>
      <c r="H8">
        <v>858424</v>
      </c>
      <c r="I8">
        <v>0</v>
      </c>
      <c r="J8">
        <v>0</v>
      </c>
      <c r="K8">
        <v>858424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980</v>
      </c>
      <c r="B9">
        <v>45</v>
      </c>
      <c r="C9">
        <v>2018</v>
      </c>
      <c r="D9">
        <v>12</v>
      </c>
      <c r="E9">
        <v>0</v>
      </c>
      <c r="F9">
        <v>800</v>
      </c>
      <c r="G9" t="s">
        <v>1159</v>
      </c>
      <c r="H9">
        <v>320548</v>
      </c>
      <c r="I9">
        <v>0</v>
      </c>
      <c r="J9">
        <v>0</v>
      </c>
      <c r="K9">
        <v>320548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980</v>
      </c>
      <c r="B10">
        <v>45</v>
      </c>
      <c r="C10">
        <v>2018</v>
      </c>
      <c r="D10">
        <v>12</v>
      </c>
      <c r="E10">
        <v>0</v>
      </c>
      <c r="F10">
        <v>900</v>
      </c>
      <c r="G10" t="s">
        <v>1079</v>
      </c>
      <c r="H10">
        <v>393373</v>
      </c>
      <c r="I10">
        <v>0</v>
      </c>
      <c r="J10">
        <v>0</v>
      </c>
      <c r="K10">
        <v>393373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980</v>
      </c>
      <c r="B11">
        <v>45</v>
      </c>
      <c r="C11">
        <v>2018</v>
      </c>
      <c r="D11">
        <v>12</v>
      </c>
      <c r="E11">
        <v>0</v>
      </c>
      <c r="F11">
        <v>1000</v>
      </c>
      <c r="G11" t="s">
        <v>1754</v>
      </c>
      <c r="H11">
        <v>36930429</v>
      </c>
      <c r="I11">
        <v>2404288</v>
      </c>
      <c r="J11">
        <v>0</v>
      </c>
      <c r="K11">
        <v>39334717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980</v>
      </c>
      <c r="B12">
        <v>45</v>
      </c>
      <c r="C12">
        <v>2018</v>
      </c>
      <c r="D12">
        <v>12</v>
      </c>
      <c r="E12">
        <v>0</v>
      </c>
      <c r="F12">
        <v>1100</v>
      </c>
      <c r="G12" t="s">
        <v>1755</v>
      </c>
      <c r="H12">
        <v>8616</v>
      </c>
      <c r="I12">
        <v>1728</v>
      </c>
      <c r="J12">
        <v>0</v>
      </c>
      <c r="K12">
        <v>10344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980</v>
      </c>
      <c r="B13">
        <v>45</v>
      </c>
      <c r="C13">
        <v>2018</v>
      </c>
      <c r="D13">
        <v>12</v>
      </c>
      <c r="E13">
        <v>0</v>
      </c>
      <c r="F13">
        <v>1200</v>
      </c>
      <c r="G13" t="s">
        <v>1748</v>
      </c>
      <c r="H13">
        <v>2002573</v>
      </c>
      <c r="I13">
        <v>920148</v>
      </c>
      <c r="J13">
        <v>0</v>
      </c>
      <c r="K13">
        <v>2922721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980</v>
      </c>
      <c r="B14">
        <v>45</v>
      </c>
      <c r="C14">
        <v>2018</v>
      </c>
      <c r="D14">
        <v>12</v>
      </c>
      <c r="E14">
        <v>0</v>
      </c>
      <c r="F14">
        <v>1300</v>
      </c>
      <c r="G14" t="s">
        <v>1156</v>
      </c>
      <c r="H14">
        <v>10015</v>
      </c>
      <c r="I14">
        <v>18785</v>
      </c>
      <c r="J14">
        <v>0</v>
      </c>
      <c r="K14">
        <v>28800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980</v>
      </c>
      <c r="B15">
        <v>45</v>
      </c>
      <c r="C15">
        <v>2018</v>
      </c>
      <c r="D15">
        <v>12</v>
      </c>
      <c r="E15">
        <v>0</v>
      </c>
      <c r="F15">
        <v>1400</v>
      </c>
      <c r="G15" t="s">
        <v>1157</v>
      </c>
      <c r="H15">
        <v>3753</v>
      </c>
      <c r="I15">
        <v>19668</v>
      </c>
      <c r="J15">
        <v>0</v>
      </c>
      <c r="K15">
        <v>23421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980</v>
      </c>
      <c r="B16">
        <v>45</v>
      </c>
      <c r="C16">
        <v>2018</v>
      </c>
      <c r="D16">
        <v>12</v>
      </c>
      <c r="E16">
        <v>0</v>
      </c>
      <c r="F16">
        <v>1500</v>
      </c>
      <c r="G16" t="s">
        <v>1488</v>
      </c>
      <c r="H16">
        <v>66</v>
      </c>
      <c r="I16">
        <v>4194</v>
      </c>
      <c r="J16">
        <v>0</v>
      </c>
      <c r="K16">
        <v>4260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980</v>
      </c>
      <c r="B17">
        <v>45</v>
      </c>
      <c r="C17">
        <v>2018</v>
      </c>
      <c r="D17">
        <v>12</v>
      </c>
      <c r="E17">
        <v>0</v>
      </c>
      <c r="F17">
        <v>1600</v>
      </c>
      <c r="G17" t="s">
        <v>1569</v>
      </c>
      <c r="H17">
        <v>8357700</v>
      </c>
      <c r="I17">
        <v>4425983</v>
      </c>
      <c r="J17">
        <v>0</v>
      </c>
      <c r="K17">
        <v>12783683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980</v>
      </c>
      <c r="B18">
        <v>45</v>
      </c>
      <c r="C18">
        <v>2018</v>
      </c>
      <c r="D18">
        <v>12</v>
      </c>
      <c r="E18">
        <v>0</v>
      </c>
      <c r="F18">
        <v>1700</v>
      </c>
      <c r="G18" t="s">
        <v>1570</v>
      </c>
      <c r="H18">
        <v>338944</v>
      </c>
      <c r="I18">
        <v>742918</v>
      </c>
      <c r="J18">
        <v>0</v>
      </c>
      <c r="K18">
        <v>1081862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980</v>
      </c>
      <c r="B19">
        <v>45</v>
      </c>
      <c r="C19">
        <v>2018</v>
      </c>
      <c r="D19">
        <v>12</v>
      </c>
      <c r="E19">
        <v>0</v>
      </c>
      <c r="F19">
        <v>1800</v>
      </c>
      <c r="G19" t="s">
        <v>1756</v>
      </c>
      <c r="H19">
        <v>2712</v>
      </c>
      <c r="I19">
        <v>3810</v>
      </c>
      <c r="J19">
        <v>0</v>
      </c>
      <c r="K19">
        <v>6522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980</v>
      </c>
      <c r="B20">
        <v>45</v>
      </c>
      <c r="C20">
        <v>2018</v>
      </c>
      <c r="D20">
        <v>12</v>
      </c>
      <c r="E20">
        <v>0</v>
      </c>
      <c r="F20">
        <v>1900</v>
      </c>
      <c r="G20" t="s">
        <v>1757</v>
      </c>
      <c r="H20">
        <v>60959</v>
      </c>
      <c r="I20">
        <v>0</v>
      </c>
      <c r="J20">
        <v>0</v>
      </c>
      <c r="K20">
        <v>60959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980</v>
      </c>
      <c r="B21">
        <v>45</v>
      </c>
      <c r="C21">
        <v>2018</v>
      </c>
      <c r="D21">
        <v>12</v>
      </c>
      <c r="E21">
        <v>0</v>
      </c>
      <c r="F21">
        <v>2000</v>
      </c>
      <c r="G21" t="s">
        <v>1758</v>
      </c>
      <c r="H21">
        <v>82369</v>
      </c>
      <c r="I21">
        <v>28600</v>
      </c>
      <c r="J21">
        <v>0</v>
      </c>
      <c r="K21">
        <v>110969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980</v>
      </c>
      <c r="B22">
        <v>45</v>
      </c>
      <c r="C22">
        <v>2018</v>
      </c>
      <c r="D22">
        <v>12</v>
      </c>
      <c r="E22">
        <v>0</v>
      </c>
      <c r="F22">
        <v>2100</v>
      </c>
      <c r="G22" t="s">
        <v>1759</v>
      </c>
      <c r="H22">
        <v>2645</v>
      </c>
      <c r="I22">
        <v>17858</v>
      </c>
      <c r="J22">
        <v>0</v>
      </c>
      <c r="K22">
        <v>20503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980</v>
      </c>
      <c r="B23">
        <v>45</v>
      </c>
      <c r="C23">
        <v>2018</v>
      </c>
      <c r="D23">
        <v>12</v>
      </c>
      <c r="E23">
        <v>0</v>
      </c>
      <c r="F23">
        <v>2200</v>
      </c>
      <c r="G23" t="s">
        <v>1565</v>
      </c>
      <c r="H23">
        <v>4419</v>
      </c>
      <c r="I23">
        <v>6937</v>
      </c>
      <c r="J23">
        <v>0</v>
      </c>
      <c r="K23">
        <v>11356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980</v>
      </c>
      <c r="B24">
        <v>45</v>
      </c>
      <c r="C24">
        <v>2018</v>
      </c>
      <c r="D24">
        <v>12</v>
      </c>
      <c r="E24">
        <v>0</v>
      </c>
      <c r="F24">
        <v>2300</v>
      </c>
      <c r="G24" t="s">
        <v>1563</v>
      </c>
      <c r="H24">
        <v>1153</v>
      </c>
      <c r="I24">
        <v>2055</v>
      </c>
      <c r="J24">
        <v>0</v>
      </c>
      <c r="K24">
        <v>3208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980</v>
      </c>
      <c r="B25">
        <v>45</v>
      </c>
      <c r="C25">
        <v>2018</v>
      </c>
      <c r="D25">
        <v>12</v>
      </c>
      <c r="E25">
        <v>0</v>
      </c>
      <c r="F25">
        <v>2400</v>
      </c>
      <c r="G25" t="s">
        <v>1760</v>
      </c>
      <c r="H25">
        <v>10876</v>
      </c>
      <c r="I25">
        <v>31743</v>
      </c>
      <c r="J25">
        <v>0</v>
      </c>
      <c r="K25">
        <v>42619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980</v>
      </c>
      <c r="B26">
        <v>45</v>
      </c>
      <c r="C26">
        <v>2018</v>
      </c>
      <c r="D26">
        <v>12</v>
      </c>
      <c r="E26">
        <v>0</v>
      </c>
      <c r="F26">
        <v>2500</v>
      </c>
      <c r="G26" t="s">
        <v>1761</v>
      </c>
      <c r="H26">
        <v>5765</v>
      </c>
      <c r="I26">
        <v>8737</v>
      </c>
      <c r="J26">
        <v>0</v>
      </c>
      <c r="K26">
        <v>14502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980</v>
      </c>
      <c r="B27">
        <v>45</v>
      </c>
      <c r="C27">
        <v>2018</v>
      </c>
      <c r="D27">
        <v>12</v>
      </c>
      <c r="E27">
        <v>0</v>
      </c>
      <c r="F27">
        <v>2600</v>
      </c>
      <c r="G27" t="s">
        <v>1762</v>
      </c>
      <c r="H27">
        <v>6153</v>
      </c>
      <c r="I27">
        <v>23822</v>
      </c>
      <c r="J27">
        <v>0</v>
      </c>
      <c r="K27">
        <v>29975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980</v>
      </c>
      <c r="B28">
        <v>45</v>
      </c>
      <c r="C28">
        <v>2018</v>
      </c>
      <c r="D28">
        <v>12</v>
      </c>
      <c r="E28">
        <v>0</v>
      </c>
      <c r="F28">
        <v>2700</v>
      </c>
      <c r="G28" t="s">
        <v>1763</v>
      </c>
      <c r="H28">
        <v>5621</v>
      </c>
      <c r="I28">
        <v>10304</v>
      </c>
      <c r="J28">
        <v>0</v>
      </c>
      <c r="K28">
        <v>15925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980</v>
      </c>
      <c r="B29">
        <v>45</v>
      </c>
      <c r="C29">
        <v>2018</v>
      </c>
      <c r="D29">
        <v>12</v>
      </c>
      <c r="E29">
        <v>0</v>
      </c>
      <c r="F29">
        <v>2800</v>
      </c>
      <c r="G29" t="s">
        <v>1764</v>
      </c>
      <c r="H29">
        <v>1597</v>
      </c>
      <c r="I29">
        <v>2823</v>
      </c>
      <c r="J29">
        <v>0</v>
      </c>
      <c r="K29">
        <v>4420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980</v>
      </c>
      <c r="B30">
        <v>45</v>
      </c>
      <c r="C30">
        <v>2018</v>
      </c>
      <c r="D30">
        <v>12</v>
      </c>
      <c r="E30">
        <v>0</v>
      </c>
      <c r="F30">
        <v>2900</v>
      </c>
      <c r="G30" t="s">
        <v>1765</v>
      </c>
      <c r="H30">
        <v>10978</v>
      </c>
      <c r="I30">
        <v>-2961</v>
      </c>
      <c r="J30">
        <v>0</v>
      </c>
      <c r="K30">
        <v>8017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980</v>
      </c>
      <c r="B31">
        <v>45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980</v>
      </c>
      <c r="B32">
        <v>45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980</v>
      </c>
      <c r="B33">
        <v>45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980</v>
      </c>
      <c r="B34">
        <v>45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980</v>
      </c>
      <c r="B35">
        <v>45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980</v>
      </c>
      <c r="B36">
        <v>45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980</v>
      </c>
      <c r="B37">
        <v>45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980</v>
      </c>
      <c r="B38">
        <v>45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980</v>
      </c>
      <c r="B39">
        <v>45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980</v>
      </c>
      <c r="B40">
        <v>45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980</v>
      </c>
      <c r="B41">
        <v>45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105269572</v>
      </c>
      <c r="I41">
        <v>13576172</v>
      </c>
      <c r="J41">
        <v>0</v>
      </c>
      <c r="K41">
        <v>118845744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00"/>
  </sheetPr>
  <dimension ref="A1:U41"/>
  <sheetViews>
    <sheetView zoomScale="80" zoomScaleNormal="80" workbookViewId="0"/>
  </sheetViews>
  <sheetFormatPr defaultRowHeight="12.75" x14ac:dyDescent="0.35"/>
  <cols>
    <col min="1" max="1" width="29.2656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10.92968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8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780</v>
      </c>
      <c r="B2">
        <v>40</v>
      </c>
      <c r="C2">
        <v>2018</v>
      </c>
      <c r="D2">
        <v>12</v>
      </c>
      <c r="E2">
        <v>0</v>
      </c>
      <c r="F2">
        <v>100</v>
      </c>
      <c r="G2" t="s">
        <v>12</v>
      </c>
      <c r="H2">
        <v>0</v>
      </c>
      <c r="I2">
        <v>0</v>
      </c>
      <c r="J2">
        <v>0</v>
      </c>
      <c r="K2">
        <v>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780</v>
      </c>
      <c r="B3">
        <v>40</v>
      </c>
      <c r="C3">
        <v>2018</v>
      </c>
      <c r="D3">
        <v>12</v>
      </c>
      <c r="E3">
        <v>0</v>
      </c>
      <c r="F3">
        <v>200</v>
      </c>
      <c r="G3" t="s">
        <v>12</v>
      </c>
      <c r="H3">
        <v>0</v>
      </c>
      <c r="I3">
        <v>0</v>
      </c>
      <c r="J3">
        <v>0</v>
      </c>
      <c r="K3">
        <v>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780</v>
      </c>
      <c r="B4">
        <v>40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780</v>
      </c>
      <c r="B5">
        <v>40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780</v>
      </c>
      <c r="B6">
        <v>40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780</v>
      </c>
      <c r="B7">
        <v>40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780</v>
      </c>
      <c r="B8">
        <v>40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780</v>
      </c>
      <c r="B9">
        <v>40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780</v>
      </c>
      <c r="B10">
        <v>40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780</v>
      </c>
      <c r="B11">
        <v>40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780</v>
      </c>
      <c r="B12">
        <v>40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780</v>
      </c>
      <c r="B13">
        <v>40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780</v>
      </c>
      <c r="B14">
        <v>40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780</v>
      </c>
      <c r="B15">
        <v>40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780</v>
      </c>
      <c r="B16">
        <v>40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780</v>
      </c>
      <c r="B17">
        <v>40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780</v>
      </c>
      <c r="B18">
        <v>40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780</v>
      </c>
      <c r="B19">
        <v>40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780</v>
      </c>
      <c r="B20">
        <v>40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780</v>
      </c>
      <c r="B21">
        <v>40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780</v>
      </c>
      <c r="B22">
        <v>40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780</v>
      </c>
      <c r="B23">
        <v>40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780</v>
      </c>
      <c r="B24">
        <v>40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780</v>
      </c>
      <c r="B25">
        <v>40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780</v>
      </c>
      <c r="B26">
        <v>40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780</v>
      </c>
      <c r="B27">
        <v>40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780</v>
      </c>
      <c r="B28">
        <v>40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780</v>
      </c>
      <c r="B29">
        <v>40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780</v>
      </c>
      <c r="B30">
        <v>40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780</v>
      </c>
      <c r="B31">
        <v>40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780</v>
      </c>
      <c r="B32">
        <v>40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780</v>
      </c>
      <c r="B33">
        <v>40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780</v>
      </c>
      <c r="B34">
        <v>40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780</v>
      </c>
      <c r="B35">
        <v>40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780</v>
      </c>
      <c r="B36">
        <v>40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780</v>
      </c>
      <c r="B37">
        <v>40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780</v>
      </c>
      <c r="B38">
        <v>40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780</v>
      </c>
      <c r="B39">
        <v>40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780</v>
      </c>
      <c r="B40">
        <v>40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780</v>
      </c>
      <c r="B41">
        <v>40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0</v>
      </c>
      <c r="I41">
        <v>0</v>
      </c>
      <c r="J41">
        <v>0</v>
      </c>
      <c r="K41">
        <v>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</sheetPr>
  <dimension ref="A1:U41"/>
  <sheetViews>
    <sheetView zoomScale="80" zoomScaleNormal="80" workbookViewId="0">
      <selection activeCell="A14" sqref="A14"/>
    </sheetView>
  </sheetViews>
  <sheetFormatPr defaultRowHeight="12.75" x14ac:dyDescent="0.35"/>
  <cols>
    <col min="1" max="1" width="31.531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10.92968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8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337</v>
      </c>
      <c r="B2">
        <v>15</v>
      </c>
      <c r="C2">
        <v>2018</v>
      </c>
      <c r="D2">
        <v>12</v>
      </c>
      <c r="E2">
        <v>0</v>
      </c>
      <c r="F2">
        <v>100</v>
      </c>
      <c r="G2" t="s">
        <v>12</v>
      </c>
      <c r="H2">
        <v>0</v>
      </c>
      <c r="I2">
        <v>0</v>
      </c>
      <c r="J2">
        <v>0</v>
      </c>
      <c r="K2">
        <v>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337</v>
      </c>
      <c r="B3">
        <v>15</v>
      </c>
      <c r="C3">
        <v>2018</v>
      </c>
      <c r="D3">
        <v>12</v>
      </c>
      <c r="E3">
        <v>0</v>
      </c>
      <c r="F3">
        <v>200</v>
      </c>
      <c r="G3" t="s">
        <v>12</v>
      </c>
      <c r="H3">
        <v>0</v>
      </c>
      <c r="I3">
        <v>0</v>
      </c>
      <c r="J3">
        <v>0</v>
      </c>
      <c r="K3">
        <v>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337</v>
      </c>
      <c r="B4">
        <v>15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337</v>
      </c>
      <c r="B5">
        <v>15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337</v>
      </c>
      <c r="B6">
        <v>15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337</v>
      </c>
      <c r="B7">
        <v>15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337</v>
      </c>
      <c r="B8">
        <v>15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337</v>
      </c>
      <c r="B9">
        <v>15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337</v>
      </c>
      <c r="B10">
        <v>15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337</v>
      </c>
      <c r="B11">
        <v>15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337</v>
      </c>
      <c r="B12">
        <v>15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337</v>
      </c>
      <c r="B13">
        <v>15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337</v>
      </c>
      <c r="B14">
        <v>15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337</v>
      </c>
      <c r="B15">
        <v>15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337</v>
      </c>
      <c r="B16">
        <v>15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337</v>
      </c>
      <c r="B17">
        <v>15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337</v>
      </c>
      <c r="B18">
        <v>15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337</v>
      </c>
      <c r="B19">
        <v>15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337</v>
      </c>
      <c r="B20">
        <v>15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337</v>
      </c>
      <c r="B21">
        <v>15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337</v>
      </c>
      <c r="B22">
        <v>15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337</v>
      </c>
      <c r="B23">
        <v>15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337</v>
      </c>
      <c r="B24">
        <v>15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337</v>
      </c>
      <c r="B25">
        <v>15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337</v>
      </c>
      <c r="B26">
        <v>15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337</v>
      </c>
      <c r="B27">
        <v>15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337</v>
      </c>
      <c r="B28">
        <v>15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337</v>
      </c>
      <c r="B29">
        <v>15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337</v>
      </c>
      <c r="B30">
        <v>15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337</v>
      </c>
      <c r="B31">
        <v>15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337</v>
      </c>
      <c r="B32">
        <v>15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337</v>
      </c>
      <c r="B33">
        <v>15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337</v>
      </c>
      <c r="B34">
        <v>15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337</v>
      </c>
      <c r="B35">
        <v>15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337</v>
      </c>
      <c r="B36">
        <v>15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337</v>
      </c>
      <c r="B37">
        <v>15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337</v>
      </c>
      <c r="B38">
        <v>15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337</v>
      </c>
      <c r="B39">
        <v>15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337</v>
      </c>
      <c r="B40">
        <v>15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337</v>
      </c>
      <c r="B41">
        <v>15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0</v>
      </c>
      <c r="I41">
        <v>0</v>
      </c>
      <c r="J41">
        <v>0</v>
      </c>
      <c r="K41">
        <v>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FF00"/>
  </sheetPr>
  <dimension ref="A1:U41"/>
  <sheetViews>
    <sheetView zoomScale="80" zoomScaleNormal="80" workbookViewId="0">
      <selection activeCell="K19" sqref="K19"/>
    </sheetView>
  </sheetViews>
  <sheetFormatPr defaultRowHeight="12.75" x14ac:dyDescent="0.35"/>
  <cols>
    <col min="1" max="1" width="33.730468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28.06640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8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1021</v>
      </c>
      <c r="B2">
        <v>17</v>
      </c>
      <c r="C2">
        <v>2018</v>
      </c>
      <c r="D2">
        <v>12</v>
      </c>
      <c r="E2">
        <v>0</v>
      </c>
      <c r="F2">
        <v>100</v>
      </c>
      <c r="G2" t="s">
        <v>338</v>
      </c>
      <c r="H2">
        <v>-14115</v>
      </c>
      <c r="I2">
        <v>0</v>
      </c>
      <c r="J2">
        <v>0</v>
      </c>
      <c r="K2">
        <v>-14115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1021</v>
      </c>
      <c r="B3">
        <v>17</v>
      </c>
      <c r="C3">
        <v>2018</v>
      </c>
      <c r="D3">
        <v>12</v>
      </c>
      <c r="E3">
        <v>0</v>
      </c>
      <c r="F3">
        <v>200</v>
      </c>
      <c r="G3" t="s">
        <v>1766</v>
      </c>
      <c r="H3">
        <v>620666</v>
      </c>
      <c r="I3">
        <v>1806</v>
      </c>
      <c r="J3">
        <v>-60250</v>
      </c>
      <c r="K3">
        <v>562222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1021</v>
      </c>
      <c r="B4">
        <v>17</v>
      </c>
      <c r="C4">
        <v>2018</v>
      </c>
      <c r="D4">
        <v>12</v>
      </c>
      <c r="E4">
        <v>0</v>
      </c>
      <c r="F4">
        <v>300</v>
      </c>
      <c r="G4" t="s">
        <v>340</v>
      </c>
      <c r="H4">
        <v>-667</v>
      </c>
      <c r="I4">
        <v>0</v>
      </c>
      <c r="J4">
        <v>0</v>
      </c>
      <c r="K4">
        <v>-667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1021</v>
      </c>
      <c r="B5">
        <v>17</v>
      </c>
      <c r="C5">
        <v>2018</v>
      </c>
      <c r="D5">
        <v>12</v>
      </c>
      <c r="E5">
        <v>0</v>
      </c>
      <c r="F5">
        <v>400</v>
      </c>
      <c r="G5" t="s">
        <v>355</v>
      </c>
      <c r="H5">
        <v>-36756</v>
      </c>
      <c r="I5">
        <v>0</v>
      </c>
      <c r="J5">
        <v>0</v>
      </c>
      <c r="K5">
        <v>-36756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1021</v>
      </c>
      <c r="B6">
        <v>17</v>
      </c>
      <c r="C6">
        <v>2018</v>
      </c>
      <c r="D6">
        <v>12</v>
      </c>
      <c r="E6">
        <v>0</v>
      </c>
      <c r="F6">
        <v>500</v>
      </c>
      <c r="G6" t="s">
        <v>1767</v>
      </c>
      <c r="H6">
        <v>-480</v>
      </c>
      <c r="I6">
        <v>0</v>
      </c>
      <c r="J6">
        <v>0</v>
      </c>
      <c r="K6">
        <v>-480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1021</v>
      </c>
      <c r="B7">
        <v>17</v>
      </c>
      <c r="C7">
        <v>2018</v>
      </c>
      <c r="D7">
        <v>12</v>
      </c>
      <c r="E7">
        <v>0</v>
      </c>
      <c r="F7">
        <v>600</v>
      </c>
      <c r="G7" t="s">
        <v>1034</v>
      </c>
      <c r="H7">
        <v>-6</v>
      </c>
      <c r="I7">
        <v>0</v>
      </c>
      <c r="J7">
        <v>0</v>
      </c>
      <c r="K7">
        <v>-6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1021</v>
      </c>
      <c r="B8">
        <v>17</v>
      </c>
      <c r="C8">
        <v>2018</v>
      </c>
      <c r="D8">
        <v>12</v>
      </c>
      <c r="E8">
        <v>0</v>
      </c>
      <c r="F8">
        <v>700</v>
      </c>
      <c r="G8" t="s">
        <v>1035</v>
      </c>
      <c r="H8">
        <v>-206</v>
      </c>
      <c r="I8">
        <v>0</v>
      </c>
      <c r="J8">
        <v>0</v>
      </c>
      <c r="K8">
        <v>-206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1021</v>
      </c>
      <c r="B9">
        <v>17</v>
      </c>
      <c r="C9">
        <v>2018</v>
      </c>
      <c r="D9">
        <v>12</v>
      </c>
      <c r="E9">
        <v>0</v>
      </c>
      <c r="F9">
        <v>800</v>
      </c>
      <c r="G9" t="s">
        <v>1036</v>
      </c>
      <c r="H9">
        <v>-368</v>
      </c>
      <c r="I9">
        <v>0</v>
      </c>
      <c r="J9">
        <v>0</v>
      </c>
      <c r="K9">
        <v>-368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1021</v>
      </c>
      <c r="B10">
        <v>17</v>
      </c>
      <c r="C10">
        <v>2018</v>
      </c>
      <c r="D10">
        <v>12</v>
      </c>
      <c r="E10">
        <v>0</v>
      </c>
      <c r="F10">
        <v>900</v>
      </c>
      <c r="G10" t="s">
        <v>356</v>
      </c>
      <c r="H10">
        <v>104676</v>
      </c>
      <c r="I10">
        <v>0</v>
      </c>
      <c r="J10">
        <v>0</v>
      </c>
      <c r="K10">
        <v>104676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1021</v>
      </c>
      <c r="B11">
        <v>17</v>
      </c>
      <c r="C11">
        <v>2018</v>
      </c>
      <c r="D11">
        <v>12</v>
      </c>
      <c r="E11">
        <v>0</v>
      </c>
      <c r="F11">
        <v>1000</v>
      </c>
      <c r="G11" t="s">
        <v>1278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1021</v>
      </c>
      <c r="B12">
        <v>17</v>
      </c>
      <c r="C12">
        <v>2018</v>
      </c>
      <c r="D12">
        <v>12</v>
      </c>
      <c r="E12">
        <v>0</v>
      </c>
      <c r="F12">
        <v>1100</v>
      </c>
      <c r="G12" t="s">
        <v>1768</v>
      </c>
      <c r="H12">
        <v>-475</v>
      </c>
      <c r="I12">
        <v>0</v>
      </c>
      <c r="J12">
        <v>0</v>
      </c>
      <c r="K12">
        <v>-475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1021</v>
      </c>
      <c r="B13">
        <v>17</v>
      </c>
      <c r="C13">
        <v>2018</v>
      </c>
      <c r="D13">
        <v>12</v>
      </c>
      <c r="E13">
        <v>0</v>
      </c>
      <c r="F13">
        <v>1200</v>
      </c>
      <c r="G13" t="s">
        <v>1026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1021</v>
      </c>
      <c r="B14">
        <v>17</v>
      </c>
      <c r="C14">
        <v>2018</v>
      </c>
      <c r="D14">
        <v>12</v>
      </c>
      <c r="E14">
        <v>0</v>
      </c>
      <c r="F14">
        <v>1300</v>
      </c>
      <c r="G14" t="s">
        <v>1769</v>
      </c>
      <c r="H14">
        <v>1343234</v>
      </c>
      <c r="I14">
        <v>73852</v>
      </c>
      <c r="J14">
        <v>-2395935</v>
      </c>
      <c r="K14">
        <v>-978849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1021</v>
      </c>
      <c r="B15">
        <v>17</v>
      </c>
      <c r="C15">
        <v>2018</v>
      </c>
      <c r="D15">
        <v>12</v>
      </c>
      <c r="E15">
        <v>0</v>
      </c>
      <c r="F15">
        <v>1400</v>
      </c>
      <c r="G15" t="s">
        <v>1031</v>
      </c>
      <c r="H15">
        <v>57377981</v>
      </c>
      <c r="I15">
        <v>13540</v>
      </c>
      <c r="J15">
        <v>-404934</v>
      </c>
      <c r="K15">
        <v>56986587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1021</v>
      </c>
      <c r="B16">
        <v>17</v>
      </c>
      <c r="C16">
        <v>2018</v>
      </c>
      <c r="D16">
        <v>12</v>
      </c>
      <c r="E16">
        <v>0</v>
      </c>
      <c r="F16">
        <v>1500</v>
      </c>
      <c r="G16" t="s">
        <v>1030</v>
      </c>
      <c r="H16">
        <v>2145688</v>
      </c>
      <c r="I16">
        <v>3</v>
      </c>
      <c r="J16">
        <v>-94</v>
      </c>
      <c r="K16">
        <v>2145597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1021</v>
      </c>
      <c r="B17">
        <v>17</v>
      </c>
      <c r="C17">
        <v>2018</v>
      </c>
      <c r="D17">
        <v>12</v>
      </c>
      <c r="E17">
        <v>0</v>
      </c>
      <c r="F17">
        <v>1600</v>
      </c>
      <c r="G17" t="s">
        <v>1033</v>
      </c>
      <c r="H17">
        <v>-343</v>
      </c>
      <c r="I17">
        <v>0</v>
      </c>
      <c r="J17">
        <v>0</v>
      </c>
      <c r="K17">
        <v>-343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1021</v>
      </c>
      <c r="B18">
        <v>17</v>
      </c>
      <c r="C18">
        <v>2018</v>
      </c>
      <c r="D18">
        <v>12</v>
      </c>
      <c r="E18">
        <v>0</v>
      </c>
      <c r="F18">
        <v>1700</v>
      </c>
      <c r="G18" t="s">
        <v>1164</v>
      </c>
      <c r="H18">
        <v>2181776</v>
      </c>
      <c r="I18">
        <v>4</v>
      </c>
      <c r="J18">
        <v>-102</v>
      </c>
      <c r="K18">
        <v>2181678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1021</v>
      </c>
      <c r="B19">
        <v>17</v>
      </c>
      <c r="C19">
        <v>2018</v>
      </c>
      <c r="D19">
        <v>12</v>
      </c>
      <c r="E19">
        <v>0</v>
      </c>
      <c r="F19">
        <v>1800</v>
      </c>
      <c r="G19" t="s">
        <v>1023</v>
      </c>
      <c r="H19">
        <v>-274</v>
      </c>
      <c r="I19">
        <v>0</v>
      </c>
      <c r="J19">
        <v>0</v>
      </c>
      <c r="K19">
        <v>-274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1021</v>
      </c>
      <c r="B20">
        <v>17</v>
      </c>
      <c r="C20">
        <v>2018</v>
      </c>
      <c r="D20">
        <v>12</v>
      </c>
      <c r="E20">
        <v>0</v>
      </c>
      <c r="F20">
        <v>1900</v>
      </c>
      <c r="G20" t="s">
        <v>1045</v>
      </c>
      <c r="H20">
        <v>1404</v>
      </c>
      <c r="I20">
        <v>-17</v>
      </c>
      <c r="J20">
        <v>0</v>
      </c>
      <c r="K20">
        <v>1387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1021</v>
      </c>
      <c r="B21">
        <v>17</v>
      </c>
      <c r="C21">
        <v>2018</v>
      </c>
      <c r="D21">
        <v>12</v>
      </c>
      <c r="E21">
        <v>0</v>
      </c>
      <c r="F21">
        <v>2000</v>
      </c>
      <c r="G21" t="s">
        <v>1043</v>
      </c>
      <c r="H21">
        <v>154101</v>
      </c>
      <c r="I21">
        <v>0</v>
      </c>
      <c r="J21">
        <v>0</v>
      </c>
      <c r="K21">
        <v>154101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1021</v>
      </c>
      <c r="B22">
        <v>17</v>
      </c>
      <c r="C22">
        <v>2018</v>
      </c>
      <c r="D22">
        <v>12</v>
      </c>
      <c r="E22">
        <v>0</v>
      </c>
      <c r="F22">
        <v>2100</v>
      </c>
      <c r="G22" t="s">
        <v>1042</v>
      </c>
      <c r="H22">
        <v>-46288</v>
      </c>
      <c r="I22">
        <v>0</v>
      </c>
      <c r="J22">
        <v>0</v>
      </c>
      <c r="K22">
        <v>-46288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1021</v>
      </c>
      <c r="B23">
        <v>17</v>
      </c>
      <c r="C23">
        <v>2018</v>
      </c>
      <c r="D23">
        <v>12</v>
      </c>
      <c r="E23">
        <v>0</v>
      </c>
      <c r="F23">
        <v>2200</v>
      </c>
      <c r="G23" t="s">
        <v>1770</v>
      </c>
      <c r="H23">
        <v>-162</v>
      </c>
      <c r="I23">
        <v>0</v>
      </c>
      <c r="J23">
        <v>0</v>
      </c>
      <c r="K23">
        <v>-162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1021</v>
      </c>
      <c r="B24">
        <v>17</v>
      </c>
      <c r="C24">
        <v>2018</v>
      </c>
      <c r="D24">
        <v>12</v>
      </c>
      <c r="E24">
        <v>0</v>
      </c>
      <c r="F24">
        <v>2300</v>
      </c>
      <c r="G24" t="s">
        <v>1037</v>
      </c>
      <c r="H24">
        <v>-18837</v>
      </c>
      <c r="I24">
        <v>0</v>
      </c>
      <c r="J24">
        <v>0</v>
      </c>
      <c r="K24">
        <v>-18837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1021</v>
      </c>
      <c r="B25">
        <v>17</v>
      </c>
      <c r="C25">
        <v>2018</v>
      </c>
      <c r="D25">
        <v>12</v>
      </c>
      <c r="E25">
        <v>0</v>
      </c>
      <c r="F25">
        <v>2400</v>
      </c>
      <c r="G25" t="s">
        <v>1771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1021</v>
      </c>
      <c r="B26">
        <v>17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1021</v>
      </c>
      <c r="B27">
        <v>17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1021</v>
      </c>
      <c r="B28">
        <v>17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1021</v>
      </c>
      <c r="B29">
        <v>17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1021</v>
      </c>
      <c r="B30">
        <v>17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1021</v>
      </c>
      <c r="B31">
        <v>17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1021</v>
      </c>
      <c r="B32">
        <v>17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1021</v>
      </c>
      <c r="B33">
        <v>17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1021</v>
      </c>
      <c r="B34">
        <v>17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1021</v>
      </c>
      <c r="B35">
        <v>17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1021</v>
      </c>
      <c r="B36">
        <v>17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1021</v>
      </c>
      <c r="B37">
        <v>17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1021</v>
      </c>
      <c r="B38">
        <v>17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1021</v>
      </c>
      <c r="B39">
        <v>17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1021</v>
      </c>
      <c r="B40">
        <v>17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1021</v>
      </c>
      <c r="B41">
        <v>17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63810549</v>
      </c>
      <c r="I41">
        <v>89188</v>
      </c>
      <c r="J41">
        <v>-2861315</v>
      </c>
      <c r="K41">
        <v>61038422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FF00"/>
  </sheetPr>
  <dimension ref="A1:U79"/>
  <sheetViews>
    <sheetView zoomScale="80" zoomScaleNormal="80" workbookViewId="0">
      <selection activeCell="G13" sqref="G13:K13"/>
    </sheetView>
  </sheetViews>
  <sheetFormatPr defaultRowHeight="12.75" x14ac:dyDescent="0.35"/>
  <cols>
    <col min="1" max="1" width="34.199218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28.06640625" bestFit="1" customWidth="1"/>
    <col min="8" max="8" width="10.73046875" bestFit="1" customWidth="1"/>
    <col min="9" max="9" width="11.9296875" bestFit="1" customWidth="1"/>
    <col min="10" max="10" width="13.06640625" bestFit="1" customWidth="1"/>
    <col min="11" max="11" width="10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25</v>
      </c>
      <c r="B2">
        <v>33</v>
      </c>
      <c r="C2">
        <v>2018</v>
      </c>
      <c r="D2">
        <v>12</v>
      </c>
      <c r="E2">
        <v>0</v>
      </c>
      <c r="F2">
        <v>100</v>
      </c>
      <c r="G2" t="s">
        <v>1772</v>
      </c>
      <c r="H2">
        <v>275438591</v>
      </c>
      <c r="I2">
        <v>3351400</v>
      </c>
      <c r="J2">
        <v>824803</v>
      </c>
      <c r="K2">
        <v>279614794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25</v>
      </c>
      <c r="B3">
        <v>33</v>
      </c>
      <c r="C3">
        <v>2018</v>
      </c>
      <c r="D3">
        <v>12</v>
      </c>
      <c r="E3">
        <v>0</v>
      </c>
      <c r="F3">
        <v>200</v>
      </c>
      <c r="G3" t="s">
        <v>1766</v>
      </c>
      <c r="H3">
        <v>435872952</v>
      </c>
      <c r="I3">
        <v>5549478</v>
      </c>
      <c r="J3">
        <v>1464503</v>
      </c>
      <c r="K3">
        <v>442886933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25</v>
      </c>
      <c r="B4">
        <v>33</v>
      </c>
      <c r="C4">
        <v>2018</v>
      </c>
      <c r="D4">
        <v>12</v>
      </c>
      <c r="E4">
        <v>0</v>
      </c>
      <c r="F4">
        <v>300</v>
      </c>
      <c r="G4" t="s">
        <v>340</v>
      </c>
      <c r="H4">
        <v>61207755</v>
      </c>
      <c r="I4">
        <v>765920</v>
      </c>
      <c r="J4">
        <v>188486</v>
      </c>
      <c r="K4">
        <v>62162161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25</v>
      </c>
      <c r="B5">
        <v>33</v>
      </c>
      <c r="C5">
        <v>2018</v>
      </c>
      <c r="D5">
        <v>12</v>
      </c>
      <c r="E5">
        <v>0</v>
      </c>
      <c r="F5">
        <v>400</v>
      </c>
      <c r="G5" t="s">
        <v>1053</v>
      </c>
      <c r="H5">
        <v>16284</v>
      </c>
      <c r="I5">
        <v>0</v>
      </c>
      <c r="J5">
        <v>0</v>
      </c>
      <c r="K5">
        <v>16284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25</v>
      </c>
      <c r="B6">
        <v>33</v>
      </c>
      <c r="C6">
        <v>2018</v>
      </c>
      <c r="D6">
        <v>12</v>
      </c>
      <c r="E6">
        <v>0</v>
      </c>
      <c r="F6">
        <v>500</v>
      </c>
      <c r="G6" t="s">
        <v>1773</v>
      </c>
      <c r="H6">
        <v>5489359</v>
      </c>
      <c r="I6">
        <v>0</v>
      </c>
      <c r="J6">
        <v>0</v>
      </c>
      <c r="K6">
        <v>5489359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25</v>
      </c>
      <c r="B7">
        <v>33</v>
      </c>
      <c r="C7">
        <v>2018</v>
      </c>
      <c r="D7">
        <v>12</v>
      </c>
      <c r="E7">
        <v>0</v>
      </c>
      <c r="F7">
        <v>600</v>
      </c>
      <c r="G7" t="s">
        <v>1774</v>
      </c>
      <c r="H7">
        <v>12314</v>
      </c>
      <c r="I7">
        <v>0</v>
      </c>
      <c r="J7">
        <v>0</v>
      </c>
      <c r="K7">
        <v>12314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25</v>
      </c>
      <c r="B8">
        <v>33</v>
      </c>
      <c r="C8">
        <v>2018</v>
      </c>
      <c r="D8">
        <v>12</v>
      </c>
      <c r="E8">
        <v>0</v>
      </c>
      <c r="F8">
        <v>700</v>
      </c>
      <c r="G8" t="s">
        <v>1775</v>
      </c>
      <c r="H8">
        <v>760682</v>
      </c>
      <c r="I8">
        <v>0</v>
      </c>
      <c r="J8">
        <v>0</v>
      </c>
      <c r="K8">
        <v>760682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25</v>
      </c>
      <c r="B9">
        <v>33</v>
      </c>
      <c r="C9">
        <v>2018</v>
      </c>
      <c r="D9">
        <v>12</v>
      </c>
      <c r="E9">
        <v>0</v>
      </c>
      <c r="F9">
        <v>800</v>
      </c>
      <c r="G9" t="s">
        <v>355</v>
      </c>
      <c r="H9">
        <v>348231370</v>
      </c>
      <c r="I9">
        <v>9030767</v>
      </c>
      <c r="J9">
        <v>2169464</v>
      </c>
      <c r="K9">
        <v>359431601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25</v>
      </c>
      <c r="B10">
        <v>33</v>
      </c>
      <c r="C10">
        <v>2018</v>
      </c>
      <c r="D10">
        <v>12</v>
      </c>
      <c r="E10">
        <v>0</v>
      </c>
      <c r="F10">
        <v>900</v>
      </c>
      <c r="G10" t="s">
        <v>354</v>
      </c>
      <c r="H10">
        <v>4500453</v>
      </c>
      <c r="I10">
        <v>104126</v>
      </c>
      <c r="J10">
        <v>25074</v>
      </c>
      <c r="K10">
        <v>4629653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25</v>
      </c>
      <c r="B11">
        <v>33</v>
      </c>
      <c r="C11">
        <v>2018</v>
      </c>
      <c r="D11">
        <v>12</v>
      </c>
      <c r="E11">
        <v>0</v>
      </c>
      <c r="F11">
        <v>1000</v>
      </c>
      <c r="G11" t="s">
        <v>1037</v>
      </c>
      <c r="H11">
        <v>222789402</v>
      </c>
      <c r="I11">
        <v>4386927</v>
      </c>
      <c r="J11">
        <v>1168750</v>
      </c>
      <c r="K11">
        <v>228345079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25</v>
      </c>
      <c r="B12">
        <v>33</v>
      </c>
      <c r="C12">
        <v>2018</v>
      </c>
      <c r="D12">
        <v>12</v>
      </c>
      <c r="E12">
        <v>0</v>
      </c>
      <c r="F12">
        <v>1100</v>
      </c>
      <c r="G12" t="s">
        <v>1034</v>
      </c>
      <c r="H12">
        <v>113123</v>
      </c>
      <c r="I12">
        <v>974</v>
      </c>
      <c r="J12">
        <v>239</v>
      </c>
      <c r="K12">
        <v>114336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25</v>
      </c>
      <c r="B13">
        <v>33</v>
      </c>
      <c r="C13">
        <v>2018</v>
      </c>
      <c r="D13">
        <v>12</v>
      </c>
      <c r="E13">
        <v>0</v>
      </c>
      <c r="F13">
        <v>1200</v>
      </c>
      <c r="G13" t="s">
        <v>1036</v>
      </c>
      <c r="H13">
        <v>7621921</v>
      </c>
      <c r="I13">
        <v>110875</v>
      </c>
      <c r="J13">
        <v>20316</v>
      </c>
      <c r="K13">
        <v>7753112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25</v>
      </c>
      <c r="B14">
        <v>33</v>
      </c>
      <c r="C14">
        <v>2018</v>
      </c>
      <c r="D14">
        <v>12</v>
      </c>
      <c r="E14">
        <v>0</v>
      </c>
      <c r="F14">
        <v>1400</v>
      </c>
      <c r="G14" t="s">
        <v>356</v>
      </c>
      <c r="H14">
        <v>101030457</v>
      </c>
      <c r="I14">
        <v>2189877</v>
      </c>
      <c r="J14">
        <v>479141</v>
      </c>
      <c r="K14">
        <v>103699475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25</v>
      </c>
      <c r="B15">
        <v>33</v>
      </c>
      <c r="C15">
        <v>2018</v>
      </c>
      <c r="D15">
        <v>12</v>
      </c>
      <c r="E15">
        <v>0</v>
      </c>
      <c r="F15">
        <v>1500</v>
      </c>
      <c r="G15" t="s">
        <v>1278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25</v>
      </c>
      <c r="B16">
        <v>33</v>
      </c>
      <c r="C16">
        <v>2018</v>
      </c>
      <c r="D16">
        <v>12</v>
      </c>
      <c r="E16">
        <v>0</v>
      </c>
      <c r="F16">
        <v>1600</v>
      </c>
      <c r="G16" t="s">
        <v>1768</v>
      </c>
      <c r="H16">
        <v>17643797</v>
      </c>
      <c r="I16">
        <v>83345</v>
      </c>
      <c r="J16">
        <v>20852</v>
      </c>
      <c r="K16">
        <v>17747994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25</v>
      </c>
      <c r="B17">
        <v>33</v>
      </c>
      <c r="C17">
        <v>2018</v>
      </c>
      <c r="D17">
        <v>12</v>
      </c>
      <c r="E17">
        <v>0</v>
      </c>
      <c r="F17">
        <v>1700</v>
      </c>
      <c r="G17" t="s">
        <v>1022</v>
      </c>
      <c r="H17">
        <v>385378</v>
      </c>
      <c r="I17">
        <v>0</v>
      </c>
      <c r="J17">
        <v>0</v>
      </c>
      <c r="K17">
        <v>385378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25</v>
      </c>
      <c r="B18">
        <v>33</v>
      </c>
      <c r="C18">
        <v>2018</v>
      </c>
      <c r="D18">
        <v>12</v>
      </c>
      <c r="E18">
        <v>0</v>
      </c>
      <c r="F18">
        <v>1800</v>
      </c>
      <c r="G18" t="s">
        <v>1026</v>
      </c>
      <c r="H18">
        <v>597</v>
      </c>
      <c r="I18">
        <v>0</v>
      </c>
      <c r="J18">
        <v>0</v>
      </c>
      <c r="K18">
        <v>597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25</v>
      </c>
      <c r="B19">
        <v>33</v>
      </c>
      <c r="C19">
        <v>2018</v>
      </c>
      <c r="D19">
        <v>12</v>
      </c>
      <c r="E19">
        <v>0</v>
      </c>
      <c r="F19">
        <v>1900</v>
      </c>
      <c r="G19" t="s">
        <v>1050</v>
      </c>
      <c r="H19">
        <v>354933</v>
      </c>
      <c r="I19">
        <v>0</v>
      </c>
      <c r="J19">
        <v>0</v>
      </c>
      <c r="K19">
        <v>354933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25</v>
      </c>
      <c r="B20">
        <v>33</v>
      </c>
      <c r="C20">
        <v>2018</v>
      </c>
      <c r="D20">
        <v>12</v>
      </c>
      <c r="E20">
        <v>0</v>
      </c>
      <c r="F20">
        <v>2000</v>
      </c>
      <c r="G20" t="s">
        <v>1769</v>
      </c>
      <c r="H20">
        <v>338789393</v>
      </c>
      <c r="I20">
        <v>4337923</v>
      </c>
      <c r="J20">
        <v>1144775</v>
      </c>
      <c r="K20">
        <v>344272091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25</v>
      </c>
      <c r="B21">
        <v>33</v>
      </c>
      <c r="C21">
        <v>2018</v>
      </c>
      <c r="D21">
        <v>12</v>
      </c>
      <c r="E21">
        <v>0</v>
      </c>
      <c r="F21">
        <v>2100</v>
      </c>
      <c r="G21" t="s">
        <v>1776</v>
      </c>
      <c r="H21">
        <v>237622417</v>
      </c>
      <c r="I21">
        <v>1422759</v>
      </c>
      <c r="J21">
        <v>344651</v>
      </c>
      <c r="K21">
        <v>239389827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25</v>
      </c>
      <c r="B22">
        <v>33</v>
      </c>
      <c r="C22">
        <v>2018</v>
      </c>
      <c r="D22">
        <v>12</v>
      </c>
      <c r="E22">
        <v>0</v>
      </c>
      <c r="F22">
        <v>2200</v>
      </c>
      <c r="G22" t="s">
        <v>1030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25</v>
      </c>
      <c r="B23">
        <v>33</v>
      </c>
      <c r="C23">
        <v>2018</v>
      </c>
      <c r="D23">
        <v>12</v>
      </c>
      <c r="E23">
        <v>0</v>
      </c>
      <c r="F23">
        <v>2300</v>
      </c>
      <c r="G23" t="s">
        <v>1163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25</v>
      </c>
      <c r="B24">
        <v>33</v>
      </c>
      <c r="C24">
        <v>2018</v>
      </c>
      <c r="D24">
        <v>12</v>
      </c>
      <c r="E24">
        <v>0</v>
      </c>
      <c r="F24">
        <v>2400</v>
      </c>
      <c r="G24" t="s">
        <v>1777</v>
      </c>
      <c r="H24">
        <v>2367692</v>
      </c>
      <c r="I24">
        <v>49745</v>
      </c>
      <c r="J24">
        <v>11377</v>
      </c>
      <c r="K24">
        <v>2428814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25</v>
      </c>
      <c r="B25">
        <v>33</v>
      </c>
      <c r="C25">
        <v>2018</v>
      </c>
      <c r="D25">
        <v>12</v>
      </c>
      <c r="E25">
        <v>0</v>
      </c>
      <c r="F25">
        <v>2500</v>
      </c>
      <c r="G25" t="s">
        <v>1052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25</v>
      </c>
      <c r="B26">
        <v>33</v>
      </c>
      <c r="C26">
        <v>2018</v>
      </c>
      <c r="D26">
        <v>12</v>
      </c>
      <c r="E26">
        <v>0</v>
      </c>
      <c r="F26">
        <v>2600</v>
      </c>
      <c r="G26" t="s">
        <v>1044</v>
      </c>
      <c r="H26">
        <v>723866</v>
      </c>
      <c r="I26">
        <v>0</v>
      </c>
      <c r="J26">
        <v>0</v>
      </c>
      <c r="K26">
        <v>723866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25</v>
      </c>
      <c r="B27">
        <v>33</v>
      </c>
      <c r="C27">
        <v>2018</v>
      </c>
      <c r="D27">
        <v>12</v>
      </c>
      <c r="E27">
        <v>0</v>
      </c>
      <c r="F27">
        <v>2700</v>
      </c>
      <c r="G27" t="s">
        <v>1164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25</v>
      </c>
      <c r="B28">
        <v>33</v>
      </c>
      <c r="C28">
        <v>2018</v>
      </c>
      <c r="D28">
        <v>12</v>
      </c>
      <c r="E28">
        <v>0</v>
      </c>
      <c r="F28">
        <v>2800</v>
      </c>
      <c r="G28" t="s">
        <v>1778</v>
      </c>
      <c r="H28">
        <v>602430</v>
      </c>
      <c r="I28">
        <v>38216</v>
      </c>
      <c r="J28">
        <v>9145</v>
      </c>
      <c r="K28">
        <v>649791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25</v>
      </c>
      <c r="B29">
        <v>33</v>
      </c>
      <c r="C29">
        <v>2018</v>
      </c>
      <c r="D29">
        <v>12</v>
      </c>
      <c r="E29">
        <v>0</v>
      </c>
      <c r="F29">
        <v>2900</v>
      </c>
      <c r="G29" t="s">
        <v>1165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25</v>
      </c>
      <c r="B30">
        <v>33</v>
      </c>
      <c r="C30">
        <v>2018</v>
      </c>
      <c r="D30">
        <v>12</v>
      </c>
      <c r="E30">
        <v>0</v>
      </c>
      <c r="F30">
        <v>3000</v>
      </c>
      <c r="G30" t="s">
        <v>1045</v>
      </c>
      <c r="H30">
        <v>102479673</v>
      </c>
      <c r="I30">
        <v>109487</v>
      </c>
      <c r="J30">
        <v>27496</v>
      </c>
      <c r="K30">
        <v>102616656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25</v>
      </c>
      <c r="B31">
        <v>33</v>
      </c>
      <c r="C31">
        <v>2018</v>
      </c>
      <c r="D31">
        <v>12</v>
      </c>
      <c r="E31">
        <v>0</v>
      </c>
      <c r="F31">
        <v>3100</v>
      </c>
      <c r="G31" t="s">
        <v>1048</v>
      </c>
      <c r="H31">
        <v>471</v>
      </c>
      <c r="I31">
        <v>0</v>
      </c>
      <c r="J31">
        <v>0</v>
      </c>
      <c r="K31">
        <v>471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25</v>
      </c>
      <c r="B32">
        <v>33</v>
      </c>
      <c r="C32">
        <v>2018</v>
      </c>
      <c r="D32">
        <v>12</v>
      </c>
      <c r="E32">
        <v>0</v>
      </c>
      <c r="F32">
        <v>3200</v>
      </c>
      <c r="G32" t="s">
        <v>1771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25</v>
      </c>
      <c r="B33">
        <v>33</v>
      </c>
      <c r="C33">
        <v>2018</v>
      </c>
      <c r="D33">
        <v>12</v>
      </c>
      <c r="E33">
        <v>0</v>
      </c>
      <c r="F33">
        <v>3300</v>
      </c>
      <c r="G33" t="s">
        <v>1042</v>
      </c>
      <c r="H33">
        <v>494197374</v>
      </c>
      <c r="I33">
        <v>9620400</v>
      </c>
      <c r="J33">
        <v>2570923</v>
      </c>
      <c r="K33">
        <v>506388697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25</v>
      </c>
      <c r="B34">
        <v>33</v>
      </c>
      <c r="C34">
        <v>2018</v>
      </c>
      <c r="D34">
        <v>12</v>
      </c>
      <c r="E34">
        <v>0</v>
      </c>
      <c r="F34">
        <v>3400</v>
      </c>
      <c r="G34" t="s">
        <v>1770</v>
      </c>
      <c r="H34">
        <v>615378</v>
      </c>
      <c r="I34">
        <v>21484</v>
      </c>
      <c r="J34">
        <v>5341</v>
      </c>
      <c r="K34">
        <v>642203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25</v>
      </c>
      <c r="B35">
        <v>33</v>
      </c>
      <c r="C35">
        <v>2018</v>
      </c>
      <c r="D35">
        <v>12</v>
      </c>
      <c r="E35">
        <v>0</v>
      </c>
      <c r="F35">
        <v>3500</v>
      </c>
      <c r="G35" t="s">
        <v>1057</v>
      </c>
      <c r="H35">
        <v>13011</v>
      </c>
      <c r="I35">
        <v>0</v>
      </c>
      <c r="J35">
        <v>0</v>
      </c>
      <c r="K35">
        <v>13011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25</v>
      </c>
      <c r="B36">
        <v>33</v>
      </c>
      <c r="C36">
        <v>2018</v>
      </c>
      <c r="D36">
        <v>12</v>
      </c>
      <c r="E36">
        <v>0</v>
      </c>
      <c r="F36">
        <v>3600</v>
      </c>
      <c r="G36" t="s">
        <v>1779</v>
      </c>
      <c r="H36">
        <v>6591580</v>
      </c>
      <c r="I36">
        <v>0</v>
      </c>
      <c r="J36">
        <v>0</v>
      </c>
      <c r="K36">
        <v>6591580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25</v>
      </c>
      <c r="B37">
        <v>33</v>
      </c>
      <c r="C37">
        <v>2018</v>
      </c>
      <c r="D37">
        <v>12</v>
      </c>
      <c r="E37">
        <v>0</v>
      </c>
      <c r="F37">
        <v>3700</v>
      </c>
      <c r="G37" t="s">
        <v>1572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25</v>
      </c>
      <c r="B38">
        <v>33</v>
      </c>
      <c r="C38">
        <v>2018</v>
      </c>
      <c r="D38">
        <v>12</v>
      </c>
      <c r="E38">
        <v>0</v>
      </c>
      <c r="F38">
        <v>3800</v>
      </c>
      <c r="G38" t="s">
        <v>1573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25</v>
      </c>
      <c r="B39">
        <v>33</v>
      </c>
      <c r="C39">
        <v>2018</v>
      </c>
      <c r="D39">
        <v>12</v>
      </c>
      <c r="E39">
        <v>0</v>
      </c>
      <c r="F39">
        <v>3900</v>
      </c>
      <c r="G39" t="s">
        <v>1780</v>
      </c>
      <c r="H39">
        <v>234379</v>
      </c>
      <c r="I39">
        <v>0</v>
      </c>
      <c r="J39">
        <v>0</v>
      </c>
      <c r="K39">
        <v>234379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25</v>
      </c>
      <c r="B40">
        <v>33</v>
      </c>
      <c r="C40">
        <v>2018</v>
      </c>
      <c r="D40">
        <v>12</v>
      </c>
      <c r="E40">
        <v>1</v>
      </c>
      <c r="F40">
        <v>100</v>
      </c>
      <c r="G40" t="s">
        <v>1575</v>
      </c>
      <c r="H40">
        <v>24323563</v>
      </c>
      <c r="I40">
        <v>476884</v>
      </c>
      <c r="J40">
        <v>116931</v>
      </c>
      <c r="K40">
        <v>24917378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44</v>
      </c>
      <c r="T40" t="s">
        <v>12</v>
      </c>
      <c r="U40" t="s">
        <v>12</v>
      </c>
    </row>
    <row r="41" spans="1:21" x14ac:dyDescent="0.35">
      <c r="A41" t="s">
        <v>25</v>
      </c>
      <c r="B41">
        <v>33</v>
      </c>
      <c r="C41">
        <v>2018</v>
      </c>
      <c r="D41">
        <v>12</v>
      </c>
      <c r="E41">
        <v>1</v>
      </c>
      <c r="F41">
        <v>200</v>
      </c>
      <c r="G41" t="s">
        <v>1781</v>
      </c>
      <c r="H41">
        <v>432904</v>
      </c>
      <c r="I41">
        <v>0</v>
      </c>
      <c r="J41">
        <v>0</v>
      </c>
      <c r="K41">
        <v>432904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12</v>
      </c>
      <c r="S41" t="s">
        <v>12</v>
      </c>
      <c r="T41" t="s">
        <v>12</v>
      </c>
      <c r="U41" t="s">
        <v>12</v>
      </c>
    </row>
    <row r="42" spans="1:21" x14ac:dyDescent="0.35">
      <c r="A42" t="s">
        <v>25</v>
      </c>
      <c r="B42">
        <v>33</v>
      </c>
      <c r="C42">
        <v>2018</v>
      </c>
      <c r="D42">
        <v>12</v>
      </c>
      <c r="E42">
        <v>1</v>
      </c>
      <c r="F42">
        <v>300</v>
      </c>
      <c r="G42" t="s">
        <v>1782</v>
      </c>
      <c r="H42">
        <v>4073815</v>
      </c>
      <c r="I42">
        <v>0</v>
      </c>
      <c r="J42">
        <v>0</v>
      </c>
      <c r="K42">
        <v>4073815</v>
      </c>
      <c r="L42" t="s">
        <v>12</v>
      </c>
      <c r="M42">
        <v>0</v>
      </c>
      <c r="N42">
        <v>0</v>
      </c>
      <c r="O42">
        <v>0</v>
      </c>
      <c r="P42">
        <v>0</v>
      </c>
      <c r="Q42">
        <v>0</v>
      </c>
      <c r="R42" t="s">
        <v>12</v>
      </c>
      <c r="S42" t="s">
        <v>12</v>
      </c>
      <c r="T42" t="s">
        <v>12</v>
      </c>
      <c r="U42" t="s">
        <v>12</v>
      </c>
    </row>
    <row r="43" spans="1:21" x14ac:dyDescent="0.35">
      <c r="A43" t="s">
        <v>25</v>
      </c>
      <c r="B43">
        <v>33</v>
      </c>
      <c r="C43">
        <v>2018</v>
      </c>
      <c r="D43">
        <v>12</v>
      </c>
      <c r="E43">
        <v>1</v>
      </c>
      <c r="F43">
        <v>400</v>
      </c>
      <c r="G43" t="s">
        <v>1783</v>
      </c>
      <c r="H43">
        <v>9165587</v>
      </c>
      <c r="I43">
        <v>0</v>
      </c>
      <c r="J43">
        <v>0</v>
      </c>
      <c r="K43">
        <v>9165587</v>
      </c>
      <c r="L43" t="s">
        <v>12</v>
      </c>
      <c r="M43">
        <v>0</v>
      </c>
      <c r="N43">
        <v>0</v>
      </c>
      <c r="O43">
        <v>0</v>
      </c>
      <c r="P43">
        <v>0</v>
      </c>
      <c r="Q43">
        <v>0</v>
      </c>
      <c r="R43" t="s">
        <v>12</v>
      </c>
      <c r="S43" t="s">
        <v>12</v>
      </c>
      <c r="T43" t="s">
        <v>12</v>
      </c>
      <c r="U43" t="s">
        <v>12</v>
      </c>
    </row>
    <row r="44" spans="1:21" x14ac:dyDescent="0.35">
      <c r="A44" t="s">
        <v>25</v>
      </c>
      <c r="B44">
        <v>33</v>
      </c>
      <c r="C44">
        <v>2018</v>
      </c>
      <c r="D44">
        <v>12</v>
      </c>
      <c r="E44">
        <v>1</v>
      </c>
      <c r="F44">
        <v>500</v>
      </c>
      <c r="G44" t="s">
        <v>1784</v>
      </c>
      <c r="H44">
        <v>370</v>
      </c>
      <c r="I44">
        <v>0</v>
      </c>
      <c r="J44">
        <v>0</v>
      </c>
      <c r="K44">
        <v>370</v>
      </c>
      <c r="L44" t="s">
        <v>12</v>
      </c>
      <c r="M44">
        <v>0</v>
      </c>
      <c r="N44">
        <v>0</v>
      </c>
      <c r="O44">
        <v>0</v>
      </c>
      <c r="P44">
        <v>0</v>
      </c>
      <c r="Q44">
        <v>0</v>
      </c>
      <c r="R44" t="s">
        <v>12</v>
      </c>
      <c r="S44" t="s">
        <v>12</v>
      </c>
      <c r="T44" t="s">
        <v>12</v>
      </c>
      <c r="U44" t="s">
        <v>12</v>
      </c>
    </row>
    <row r="45" spans="1:21" x14ac:dyDescent="0.35">
      <c r="A45" t="s">
        <v>25</v>
      </c>
      <c r="B45">
        <v>33</v>
      </c>
      <c r="C45">
        <v>2018</v>
      </c>
      <c r="D45">
        <v>12</v>
      </c>
      <c r="E45">
        <v>1</v>
      </c>
      <c r="F45">
        <v>600</v>
      </c>
      <c r="G45" t="s">
        <v>1785</v>
      </c>
      <c r="H45">
        <v>0</v>
      </c>
      <c r="I45">
        <v>0</v>
      </c>
      <c r="J45">
        <v>0</v>
      </c>
      <c r="K45">
        <v>0</v>
      </c>
      <c r="L45" t="s">
        <v>12</v>
      </c>
      <c r="M45">
        <v>0</v>
      </c>
      <c r="N45">
        <v>0</v>
      </c>
      <c r="O45">
        <v>0</v>
      </c>
      <c r="P45">
        <v>0</v>
      </c>
      <c r="Q45">
        <v>0</v>
      </c>
      <c r="R45" t="s">
        <v>12</v>
      </c>
      <c r="S45" t="s">
        <v>12</v>
      </c>
      <c r="T45" t="s">
        <v>12</v>
      </c>
      <c r="U45" t="s">
        <v>12</v>
      </c>
    </row>
    <row r="46" spans="1:21" x14ac:dyDescent="0.35">
      <c r="A46" t="s">
        <v>25</v>
      </c>
      <c r="B46">
        <v>33</v>
      </c>
      <c r="C46">
        <v>2018</v>
      </c>
      <c r="D46">
        <v>12</v>
      </c>
      <c r="E46">
        <v>1</v>
      </c>
      <c r="F46">
        <v>700</v>
      </c>
      <c r="G46" t="s">
        <v>12</v>
      </c>
      <c r="H46">
        <v>0</v>
      </c>
      <c r="I46">
        <v>0</v>
      </c>
      <c r="J46">
        <v>0</v>
      </c>
      <c r="K46">
        <v>0</v>
      </c>
      <c r="L46" t="s">
        <v>12</v>
      </c>
      <c r="M46">
        <v>0</v>
      </c>
      <c r="N46">
        <v>0</v>
      </c>
      <c r="O46">
        <v>0</v>
      </c>
      <c r="P46">
        <v>0</v>
      </c>
      <c r="Q46">
        <v>0</v>
      </c>
      <c r="R46" t="s">
        <v>12</v>
      </c>
      <c r="S46" t="s">
        <v>12</v>
      </c>
      <c r="T46" t="s">
        <v>12</v>
      </c>
      <c r="U46" t="s">
        <v>12</v>
      </c>
    </row>
    <row r="47" spans="1:21" x14ac:dyDescent="0.35">
      <c r="A47" t="s">
        <v>25</v>
      </c>
      <c r="B47">
        <v>33</v>
      </c>
      <c r="C47">
        <v>2018</v>
      </c>
      <c r="D47">
        <v>12</v>
      </c>
      <c r="E47">
        <v>1</v>
      </c>
      <c r="F47">
        <v>800</v>
      </c>
      <c r="G47" t="s">
        <v>12</v>
      </c>
      <c r="H47">
        <v>0</v>
      </c>
      <c r="I47">
        <v>0</v>
      </c>
      <c r="J47">
        <v>0</v>
      </c>
      <c r="K47">
        <v>0</v>
      </c>
      <c r="L47" t="s">
        <v>12</v>
      </c>
      <c r="M47">
        <v>0</v>
      </c>
      <c r="N47">
        <v>0</v>
      </c>
      <c r="O47">
        <v>0</v>
      </c>
      <c r="P47">
        <v>0</v>
      </c>
      <c r="Q47">
        <v>0</v>
      </c>
      <c r="R47" t="s">
        <v>12</v>
      </c>
      <c r="S47" t="s">
        <v>12</v>
      </c>
      <c r="T47" t="s">
        <v>12</v>
      </c>
      <c r="U47" t="s">
        <v>12</v>
      </c>
    </row>
    <row r="48" spans="1:21" x14ac:dyDescent="0.35">
      <c r="A48" t="s">
        <v>25</v>
      </c>
      <c r="B48">
        <v>33</v>
      </c>
      <c r="C48">
        <v>2018</v>
      </c>
      <c r="D48">
        <v>12</v>
      </c>
      <c r="E48">
        <v>1</v>
      </c>
      <c r="F48">
        <v>900</v>
      </c>
      <c r="G48" t="s">
        <v>12</v>
      </c>
      <c r="H48">
        <v>0</v>
      </c>
      <c r="I48">
        <v>0</v>
      </c>
      <c r="J48">
        <v>0</v>
      </c>
      <c r="K48">
        <v>0</v>
      </c>
      <c r="L48" t="s">
        <v>12</v>
      </c>
      <c r="M48">
        <v>0</v>
      </c>
      <c r="N48">
        <v>0</v>
      </c>
      <c r="O48">
        <v>0</v>
      </c>
      <c r="P48">
        <v>0</v>
      </c>
      <c r="Q48">
        <v>0</v>
      </c>
      <c r="R48" t="s">
        <v>12</v>
      </c>
      <c r="S48" t="s">
        <v>12</v>
      </c>
      <c r="T48" t="s">
        <v>12</v>
      </c>
      <c r="U48" t="s">
        <v>12</v>
      </c>
    </row>
    <row r="49" spans="1:21" x14ac:dyDescent="0.35">
      <c r="A49" t="s">
        <v>25</v>
      </c>
      <c r="B49">
        <v>33</v>
      </c>
      <c r="C49">
        <v>2018</v>
      </c>
      <c r="D49">
        <v>12</v>
      </c>
      <c r="E49">
        <v>1</v>
      </c>
      <c r="F49">
        <v>1000</v>
      </c>
      <c r="G49" t="s">
        <v>12</v>
      </c>
      <c r="H49">
        <v>0</v>
      </c>
      <c r="I49">
        <v>0</v>
      </c>
      <c r="J49">
        <v>0</v>
      </c>
      <c r="K49">
        <v>0</v>
      </c>
      <c r="L49" t="s">
        <v>12</v>
      </c>
      <c r="M49">
        <v>0</v>
      </c>
      <c r="N49">
        <v>0</v>
      </c>
      <c r="O49">
        <v>0</v>
      </c>
      <c r="P49">
        <v>0</v>
      </c>
      <c r="Q49">
        <v>0</v>
      </c>
      <c r="R49" t="s">
        <v>12</v>
      </c>
      <c r="S49" t="s">
        <v>12</v>
      </c>
      <c r="T49" t="s">
        <v>12</v>
      </c>
      <c r="U49" t="s">
        <v>12</v>
      </c>
    </row>
    <row r="50" spans="1:21" x14ac:dyDescent="0.35">
      <c r="A50" t="s">
        <v>25</v>
      </c>
      <c r="B50">
        <v>33</v>
      </c>
      <c r="C50">
        <v>2018</v>
      </c>
      <c r="D50">
        <v>12</v>
      </c>
      <c r="E50">
        <v>1</v>
      </c>
      <c r="F50">
        <v>1100</v>
      </c>
      <c r="G50" t="s">
        <v>12</v>
      </c>
      <c r="H50">
        <v>0</v>
      </c>
      <c r="I50">
        <v>0</v>
      </c>
      <c r="J50">
        <v>0</v>
      </c>
      <c r="K50">
        <v>0</v>
      </c>
      <c r="L50" t="s">
        <v>12</v>
      </c>
      <c r="M50">
        <v>0</v>
      </c>
      <c r="N50">
        <v>0</v>
      </c>
      <c r="O50">
        <v>0</v>
      </c>
      <c r="P50">
        <v>0</v>
      </c>
      <c r="Q50">
        <v>0</v>
      </c>
      <c r="R50" t="s">
        <v>12</v>
      </c>
      <c r="S50" t="s">
        <v>12</v>
      </c>
      <c r="T50" t="s">
        <v>12</v>
      </c>
      <c r="U50" t="s">
        <v>12</v>
      </c>
    </row>
    <row r="51" spans="1:21" x14ac:dyDescent="0.35">
      <c r="A51" t="s">
        <v>25</v>
      </c>
      <c r="B51">
        <v>33</v>
      </c>
      <c r="C51">
        <v>2018</v>
      </c>
      <c r="D51">
        <v>12</v>
      </c>
      <c r="E51">
        <v>1</v>
      </c>
      <c r="F51">
        <v>1200</v>
      </c>
      <c r="G51" t="s">
        <v>12</v>
      </c>
      <c r="H51">
        <v>0</v>
      </c>
      <c r="I51">
        <v>0</v>
      </c>
      <c r="J51">
        <v>0</v>
      </c>
      <c r="K51">
        <v>0</v>
      </c>
      <c r="L51" t="s">
        <v>12</v>
      </c>
      <c r="M51">
        <v>0</v>
      </c>
      <c r="N51">
        <v>0</v>
      </c>
      <c r="O51">
        <v>0</v>
      </c>
      <c r="P51">
        <v>0</v>
      </c>
      <c r="Q51">
        <v>0</v>
      </c>
      <c r="R51" t="s">
        <v>12</v>
      </c>
      <c r="S51" t="s">
        <v>12</v>
      </c>
      <c r="T51" t="s">
        <v>12</v>
      </c>
      <c r="U51" t="s">
        <v>12</v>
      </c>
    </row>
    <row r="52" spans="1:21" x14ac:dyDescent="0.35">
      <c r="A52" t="s">
        <v>25</v>
      </c>
      <c r="B52">
        <v>33</v>
      </c>
      <c r="C52">
        <v>2018</v>
      </c>
      <c r="D52">
        <v>12</v>
      </c>
      <c r="E52">
        <v>1</v>
      </c>
      <c r="F52">
        <v>1300</v>
      </c>
      <c r="G52" t="s">
        <v>12</v>
      </c>
      <c r="H52">
        <v>0</v>
      </c>
      <c r="I52">
        <v>0</v>
      </c>
      <c r="J52">
        <v>0</v>
      </c>
      <c r="K52">
        <v>0</v>
      </c>
      <c r="L52" t="s">
        <v>12</v>
      </c>
      <c r="M52">
        <v>0</v>
      </c>
      <c r="N52">
        <v>0</v>
      </c>
      <c r="O52">
        <v>0</v>
      </c>
      <c r="P52">
        <v>0</v>
      </c>
      <c r="Q52">
        <v>0</v>
      </c>
      <c r="R52" t="s">
        <v>12</v>
      </c>
      <c r="S52" t="s">
        <v>12</v>
      </c>
      <c r="T52" t="s">
        <v>12</v>
      </c>
      <c r="U52" t="s">
        <v>12</v>
      </c>
    </row>
    <row r="53" spans="1:21" x14ac:dyDescent="0.35">
      <c r="A53" t="s">
        <v>25</v>
      </c>
      <c r="B53">
        <v>33</v>
      </c>
      <c r="C53">
        <v>2018</v>
      </c>
      <c r="D53">
        <v>12</v>
      </c>
      <c r="E53">
        <v>1</v>
      </c>
      <c r="F53">
        <v>1400</v>
      </c>
      <c r="G53" t="s">
        <v>12</v>
      </c>
      <c r="H53">
        <v>0</v>
      </c>
      <c r="I53">
        <v>0</v>
      </c>
      <c r="J53">
        <v>0</v>
      </c>
      <c r="K53">
        <v>0</v>
      </c>
      <c r="L53" t="s">
        <v>12</v>
      </c>
      <c r="M53">
        <v>0</v>
      </c>
      <c r="N53">
        <v>0</v>
      </c>
      <c r="O53">
        <v>0</v>
      </c>
      <c r="P53">
        <v>0</v>
      </c>
      <c r="Q53">
        <v>0</v>
      </c>
      <c r="R53" t="s">
        <v>12</v>
      </c>
      <c r="S53" t="s">
        <v>12</v>
      </c>
      <c r="T53" t="s">
        <v>12</v>
      </c>
      <c r="U53" t="s">
        <v>12</v>
      </c>
    </row>
    <row r="54" spans="1:21" x14ac:dyDescent="0.35">
      <c r="A54" t="s">
        <v>25</v>
      </c>
      <c r="B54">
        <v>33</v>
      </c>
      <c r="C54">
        <v>2018</v>
      </c>
      <c r="D54">
        <v>12</v>
      </c>
      <c r="E54">
        <v>1</v>
      </c>
      <c r="F54">
        <v>1500</v>
      </c>
      <c r="G54" t="s">
        <v>12</v>
      </c>
      <c r="H54">
        <v>0</v>
      </c>
      <c r="I54">
        <v>0</v>
      </c>
      <c r="J54">
        <v>0</v>
      </c>
      <c r="K54">
        <v>0</v>
      </c>
      <c r="L54" t="s">
        <v>12</v>
      </c>
      <c r="M54">
        <v>0</v>
      </c>
      <c r="N54">
        <v>0</v>
      </c>
      <c r="O54">
        <v>0</v>
      </c>
      <c r="P54">
        <v>0</v>
      </c>
      <c r="Q54">
        <v>0</v>
      </c>
      <c r="R54" t="s">
        <v>12</v>
      </c>
      <c r="S54" t="s">
        <v>12</v>
      </c>
      <c r="T54" t="s">
        <v>12</v>
      </c>
      <c r="U54" t="s">
        <v>12</v>
      </c>
    </row>
    <row r="55" spans="1:21" x14ac:dyDescent="0.35">
      <c r="A55" t="s">
        <v>25</v>
      </c>
      <c r="B55">
        <v>33</v>
      </c>
      <c r="C55">
        <v>2018</v>
      </c>
      <c r="D55">
        <v>12</v>
      </c>
      <c r="E55">
        <v>1</v>
      </c>
      <c r="F55">
        <v>1600</v>
      </c>
      <c r="G55" t="s">
        <v>12</v>
      </c>
      <c r="H55">
        <v>0</v>
      </c>
      <c r="I55">
        <v>0</v>
      </c>
      <c r="J55">
        <v>0</v>
      </c>
      <c r="K55">
        <v>0</v>
      </c>
      <c r="L55" t="s">
        <v>12</v>
      </c>
      <c r="M55">
        <v>0</v>
      </c>
      <c r="N55">
        <v>0</v>
      </c>
      <c r="O55">
        <v>0</v>
      </c>
      <c r="P55">
        <v>0</v>
      </c>
      <c r="Q55">
        <v>0</v>
      </c>
      <c r="R55" t="s">
        <v>12</v>
      </c>
      <c r="S55" t="s">
        <v>12</v>
      </c>
      <c r="T55" t="s">
        <v>12</v>
      </c>
      <c r="U55" t="s">
        <v>12</v>
      </c>
    </row>
    <row r="56" spans="1:21" x14ac:dyDescent="0.35">
      <c r="A56" t="s">
        <v>25</v>
      </c>
      <c r="B56">
        <v>33</v>
      </c>
      <c r="C56">
        <v>2018</v>
      </c>
      <c r="D56">
        <v>12</v>
      </c>
      <c r="E56">
        <v>1</v>
      </c>
      <c r="F56">
        <v>1700</v>
      </c>
      <c r="G56" t="s">
        <v>12</v>
      </c>
      <c r="H56">
        <v>0</v>
      </c>
      <c r="I56">
        <v>0</v>
      </c>
      <c r="J56">
        <v>0</v>
      </c>
      <c r="K56">
        <v>0</v>
      </c>
      <c r="L56" t="s">
        <v>12</v>
      </c>
      <c r="M56">
        <v>0</v>
      </c>
      <c r="N56">
        <v>0</v>
      </c>
      <c r="O56">
        <v>0</v>
      </c>
      <c r="P56">
        <v>0</v>
      </c>
      <c r="Q56">
        <v>0</v>
      </c>
      <c r="R56" t="s">
        <v>12</v>
      </c>
      <c r="S56" t="s">
        <v>12</v>
      </c>
      <c r="T56" t="s">
        <v>12</v>
      </c>
      <c r="U56" t="s">
        <v>12</v>
      </c>
    </row>
    <row r="57" spans="1:21" x14ac:dyDescent="0.35">
      <c r="A57" t="s">
        <v>25</v>
      </c>
      <c r="B57">
        <v>33</v>
      </c>
      <c r="C57">
        <v>2018</v>
      </c>
      <c r="D57">
        <v>12</v>
      </c>
      <c r="E57">
        <v>1</v>
      </c>
      <c r="F57">
        <v>1800</v>
      </c>
      <c r="G57" t="s">
        <v>12</v>
      </c>
      <c r="H57">
        <v>0</v>
      </c>
      <c r="I57">
        <v>0</v>
      </c>
      <c r="J57">
        <v>0</v>
      </c>
      <c r="K57">
        <v>0</v>
      </c>
      <c r="L57" t="s">
        <v>12</v>
      </c>
      <c r="M57">
        <v>0</v>
      </c>
      <c r="N57">
        <v>0</v>
      </c>
      <c r="O57">
        <v>0</v>
      </c>
      <c r="P57">
        <v>0</v>
      </c>
      <c r="Q57">
        <v>0</v>
      </c>
      <c r="R57" t="s">
        <v>12</v>
      </c>
      <c r="S57" t="s">
        <v>12</v>
      </c>
      <c r="T57" t="s">
        <v>12</v>
      </c>
      <c r="U57" t="s">
        <v>12</v>
      </c>
    </row>
    <row r="58" spans="1:21" x14ac:dyDescent="0.35">
      <c r="A58" t="s">
        <v>25</v>
      </c>
      <c r="B58">
        <v>33</v>
      </c>
      <c r="C58">
        <v>2018</v>
      </c>
      <c r="D58">
        <v>12</v>
      </c>
      <c r="E58">
        <v>1</v>
      </c>
      <c r="F58">
        <v>1900</v>
      </c>
      <c r="G58" t="s">
        <v>12</v>
      </c>
      <c r="H58">
        <v>0</v>
      </c>
      <c r="I58">
        <v>0</v>
      </c>
      <c r="J58">
        <v>0</v>
      </c>
      <c r="K58">
        <v>0</v>
      </c>
      <c r="L58" t="s">
        <v>12</v>
      </c>
      <c r="M58">
        <v>0</v>
      </c>
      <c r="N58">
        <v>0</v>
      </c>
      <c r="O58">
        <v>0</v>
      </c>
      <c r="P58">
        <v>0</v>
      </c>
      <c r="Q58">
        <v>0</v>
      </c>
      <c r="R58" t="s">
        <v>12</v>
      </c>
      <c r="S58" t="s">
        <v>12</v>
      </c>
      <c r="T58" t="s">
        <v>12</v>
      </c>
      <c r="U58" t="s">
        <v>12</v>
      </c>
    </row>
    <row r="59" spans="1:21" x14ac:dyDescent="0.35">
      <c r="A59" t="s">
        <v>25</v>
      </c>
      <c r="B59">
        <v>33</v>
      </c>
      <c r="C59">
        <v>2018</v>
      </c>
      <c r="D59">
        <v>12</v>
      </c>
      <c r="E59">
        <v>1</v>
      </c>
      <c r="F59">
        <v>2000</v>
      </c>
      <c r="G59" t="s">
        <v>12</v>
      </c>
      <c r="H59">
        <v>0</v>
      </c>
      <c r="I59">
        <v>0</v>
      </c>
      <c r="J59">
        <v>0</v>
      </c>
      <c r="K59">
        <v>0</v>
      </c>
      <c r="L59" t="s">
        <v>12</v>
      </c>
      <c r="M59">
        <v>0</v>
      </c>
      <c r="N59">
        <v>0</v>
      </c>
      <c r="O59">
        <v>0</v>
      </c>
      <c r="P59">
        <v>0</v>
      </c>
      <c r="Q59">
        <v>0</v>
      </c>
      <c r="R59" t="s">
        <v>12</v>
      </c>
      <c r="S59" t="s">
        <v>12</v>
      </c>
      <c r="T59" t="s">
        <v>12</v>
      </c>
      <c r="U59" t="s">
        <v>12</v>
      </c>
    </row>
    <row r="60" spans="1:21" x14ac:dyDescent="0.35">
      <c r="A60" t="s">
        <v>25</v>
      </c>
      <c r="B60">
        <v>33</v>
      </c>
      <c r="C60">
        <v>2018</v>
      </c>
      <c r="D60">
        <v>12</v>
      </c>
      <c r="E60">
        <v>1</v>
      </c>
      <c r="F60">
        <v>2100</v>
      </c>
      <c r="G60" t="s">
        <v>12</v>
      </c>
      <c r="H60">
        <v>0</v>
      </c>
      <c r="I60">
        <v>0</v>
      </c>
      <c r="J60">
        <v>0</v>
      </c>
      <c r="K60">
        <v>0</v>
      </c>
      <c r="L60" t="s">
        <v>12</v>
      </c>
      <c r="M60">
        <v>0</v>
      </c>
      <c r="N60">
        <v>0</v>
      </c>
      <c r="O60">
        <v>0</v>
      </c>
      <c r="P60">
        <v>0</v>
      </c>
      <c r="Q60">
        <v>0</v>
      </c>
      <c r="R60" t="s">
        <v>12</v>
      </c>
      <c r="S60" t="s">
        <v>12</v>
      </c>
      <c r="T60" t="s">
        <v>12</v>
      </c>
      <c r="U60" t="s">
        <v>12</v>
      </c>
    </row>
    <row r="61" spans="1:21" x14ac:dyDescent="0.35">
      <c r="A61" t="s">
        <v>25</v>
      </c>
      <c r="B61">
        <v>33</v>
      </c>
      <c r="C61">
        <v>2018</v>
      </c>
      <c r="D61">
        <v>12</v>
      </c>
      <c r="E61">
        <v>1</v>
      </c>
      <c r="F61">
        <v>2200</v>
      </c>
      <c r="G61" t="s">
        <v>12</v>
      </c>
      <c r="H61">
        <v>0</v>
      </c>
      <c r="I61">
        <v>0</v>
      </c>
      <c r="J61">
        <v>0</v>
      </c>
      <c r="K61">
        <v>0</v>
      </c>
      <c r="L61" t="s">
        <v>12</v>
      </c>
      <c r="M61">
        <v>0</v>
      </c>
      <c r="N61">
        <v>0</v>
      </c>
      <c r="O61">
        <v>0</v>
      </c>
      <c r="P61">
        <v>0</v>
      </c>
      <c r="Q61">
        <v>0</v>
      </c>
      <c r="R61" t="s">
        <v>12</v>
      </c>
      <c r="S61" t="s">
        <v>12</v>
      </c>
      <c r="T61" t="s">
        <v>12</v>
      </c>
      <c r="U61" t="s">
        <v>12</v>
      </c>
    </row>
    <row r="62" spans="1:21" x14ac:dyDescent="0.35">
      <c r="A62" t="s">
        <v>25</v>
      </c>
      <c r="B62">
        <v>33</v>
      </c>
      <c r="C62">
        <v>2018</v>
      </c>
      <c r="D62">
        <v>12</v>
      </c>
      <c r="E62">
        <v>1</v>
      </c>
      <c r="F62">
        <v>2300</v>
      </c>
      <c r="G62" t="s">
        <v>12</v>
      </c>
      <c r="H62">
        <v>0</v>
      </c>
      <c r="I62">
        <v>0</v>
      </c>
      <c r="J62">
        <v>0</v>
      </c>
      <c r="K62">
        <v>0</v>
      </c>
      <c r="L62" t="s">
        <v>12</v>
      </c>
      <c r="M62">
        <v>0</v>
      </c>
      <c r="N62">
        <v>0</v>
      </c>
      <c r="O62">
        <v>0</v>
      </c>
      <c r="P62">
        <v>0</v>
      </c>
      <c r="Q62">
        <v>0</v>
      </c>
      <c r="R62" t="s">
        <v>12</v>
      </c>
      <c r="S62" t="s">
        <v>12</v>
      </c>
      <c r="T62" t="s">
        <v>12</v>
      </c>
      <c r="U62" t="s">
        <v>12</v>
      </c>
    </row>
    <row r="63" spans="1:21" x14ac:dyDescent="0.35">
      <c r="A63" t="s">
        <v>25</v>
      </c>
      <c r="B63">
        <v>33</v>
      </c>
      <c r="C63">
        <v>2018</v>
      </c>
      <c r="D63">
        <v>12</v>
      </c>
      <c r="E63">
        <v>1</v>
      </c>
      <c r="F63">
        <v>2400</v>
      </c>
      <c r="G63" t="s">
        <v>12</v>
      </c>
      <c r="H63">
        <v>0</v>
      </c>
      <c r="I63">
        <v>0</v>
      </c>
      <c r="J63">
        <v>0</v>
      </c>
      <c r="K63">
        <v>0</v>
      </c>
      <c r="L63" t="s">
        <v>12</v>
      </c>
      <c r="M63">
        <v>0</v>
      </c>
      <c r="N63">
        <v>0</v>
      </c>
      <c r="O63">
        <v>0</v>
      </c>
      <c r="P63">
        <v>0</v>
      </c>
      <c r="Q63">
        <v>0</v>
      </c>
      <c r="R63" t="s">
        <v>12</v>
      </c>
      <c r="S63" t="s">
        <v>12</v>
      </c>
      <c r="T63" t="s">
        <v>12</v>
      </c>
      <c r="U63" t="s">
        <v>12</v>
      </c>
    </row>
    <row r="64" spans="1:21" x14ac:dyDescent="0.35">
      <c r="A64" t="s">
        <v>25</v>
      </c>
      <c r="B64">
        <v>33</v>
      </c>
      <c r="C64">
        <v>2018</v>
      </c>
      <c r="D64">
        <v>12</v>
      </c>
      <c r="E64">
        <v>1</v>
      </c>
      <c r="F64">
        <v>2500</v>
      </c>
      <c r="G64" t="s">
        <v>12</v>
      </c>
      <c r="H64">
        <v>0</v>
      </c>
      <c r="I64">
        <v>0</v>
      </c>
      <c r="J64">
        <v>0</v>
      </c>
      <c r="K64">
        <v>0</v>
      </c>
      <c r="L64" t="s">
        <v>12</v>
      </c>
      <c r="M64">
        <v>0</v>
      </c>
      <c r="N64">
        <v>0</v>
      </c>
      <c r="O64">
        <v>0</v>
      </c>
      <c r="P64">
        <v>0</v>
      </c>
      <c r="Q64">
        <v>0</v>
      </c>
      <c r="R64" t="s">
        <v>12</v>
      </c>
      <c r="S64" t="s">
        <v>12</v>
      </c>
      <c r="T64" t="s">
        <v>12</v>
      </c>
      <c r="U64" t="s">
        <v>12</v>
      </c>
    </row>
    <row r="65" spans="1:21" x14ac:dyDescent="0.35">
      <c r="A65" t="s">
        <v>25</v>
      </c>
      <c r="B65">
        <v>33</v>
      </c>
      <c r="C65">
        <v>2018</v>
      </c>
      <c r="D65">
        <v>12</v>
      </c>
      <c r="E65">
        <v>1</v>
      </c>
      <c r="F65">
        <v>2600</v>
      </c>
      <c r="G65" t="s">
        <v>12</v>
      </c>
      <c r="H65">
        <v>0</v>
      </c>
      <c r="I65">
        <v>0</v>
      </c>
      <c r="J65">
        <v>0</v>
      </c>
      <c r="K65">
        <v>0</v>
      </c>
      <c r="L65" t="s">
        <v>12</v>
      </c>
      <c r="M65">
        <v>0</v>
      </c>
      <c r="N65">
        <v>0</v>
      </c>
      <c r="O65">
        <v>0</v>
      </c>
      <c r="P65">
        <v>0</v>
      </c>
      <c r="Q65">
        <v>0</v>
      </c>
      <c r="R65" t="s">
        <v>12</v>
      </c>
      <c r="S65" t="s">
        <v>12</v>
      </c>
      <c r="T65" t="s">
        <v>12</v>
      </c>
      <c r="U65" t="s">
        <v>12</v>
      </c>
    </row>
    <row r="66" spans="1:21" x14ac:dyDescent="0.35">
      <c r="A66" t="s">
        <v>25</v>
      </c>
      <c r="B66">
        <v>33</v>
      </c>
      <c r="C66">
        <v>2018</v>
      </c>
      <c r="D66">
        <v>12</v>
      </c>
      <c r="E66">
        <v>1</v>
      </c>
      <c r="F66">
        <v>2700</v>
      </c>
      <c r="G66" t="s">
        <v>12</v>
      </c>
      <c r="H66">
        <v>0</v>
      </c>
      <c r="I66">
        <v>0</v>
      </c>
      <c r="J66">
        <v>0</v>
      </c>
      <c r="K66">
        <v>0</v>
      </c>
      <c r="L66" t="s">
        <v>12</v>
      </c>
      <c r="M66">
        <v>0</v>
      </c>
      <c r="N66">
        <v>0</v>
      </c>
      <c r="O66">
        <v>0</v>
      </c>
      <c r="P66">
        <v>0</v>
      </c>
      <c r="Q66">
        <v>0</v>
      </c>
      <c r="R66" t="s">
        <v>12</v>
      </c>
      <c r="S66" t="s">
        <v>12</v>
      </c>
      <c r="T66" t="s">
        <v>12</v>
      </c>
      <c r="U66" t="s">
        <v>12</v>
      </c>
    </row>
    <row r="67" spans="1:21" x14ac:dyDescent="0.35">
      <c r="A67" t="s">
        <v>25</v>
      </c>
      <c r="B67">
        <v>33</v>
      </c>
      <c r="C67">
        <v>2018</v>
      </c>
      <c r="D67">
        <v>12</v>
      </c>
      <c r="E67">
        <v>1</v>
      </c>
      <c r="F67">
        <v>2800</v>
      </c>
      <c r="G67" t="s">
        <v>12</v>
      </c>
      <c r="H67">
        <v>0</v>
      </c>
      <c r="I67">
        <v>0</v>
      </c>
      <c r="J67">
        <v>0</v>
      </c>
      <c r="K67">
        <v>0</v>
      </c>
      <c r="L67" t="s">
        <v>12</v>
      </c>
      <c r="M67">
        <v>0</v>
      </c>
      <c r="N67">
        <v>0</v>
      </c>
      <c r="O67">
        <v>0</v>
      </c>
      <c r="P67">
        <v>0</v>
      </c>
      <c r="Q67">
        <v>0</v>
      </c>
      <c r="R67" t="s">
        <v>12</v>
      </c>
      <c r="S67" t="s">
        <v>12</v>
      </c>
      <c r="T67" t="s">
        <v>12</v>
      </c>
      <c r="U67" t="s">
        <v>12</v>
      </c>
    </row>
    <row r="68" spans="1:21" x14ac:dyDescent="0.35">
      <c r="A68" t="s">
        <v>25</v>
      </c>
      <c r="B68">
        <v>33</v>
      </c>
      <c r="C68">
        <v>2018</v>
      </c>
      <c r="D68">
        <v>12</v>
      </c>
      <c r="E68">
        <v>1</v>
      </c>
      <c r="F68">
        <v>2900</v>
      </c>
      <c r="G68" t="s">
        <v>12</v>
      </c>
      <c r="H68">
        <v>0</v>
      </c>
      <c r="I68">
        <v>0</v>
      </c>
      <c r="J68">
        <v>0</v>
      </c>
      <c r="K68">
        <v>0</v>
      </c>
      <c r="L68" t="s">
        <v>12</v>
      </c>
      <c r="M68">
        <v>0</v>
      </c>
      <c r="N68">
        <v>0</v>
      </c>
      <c r="O68">
        <v>0</v>
      </c>
      <c r="P68">
        <v>0</v>
      </c>
      <c r="Q68">
        <v>0</v>
      </c>
      <c r="R68" t="s">
        <v>12</v>
      </c>
      <c r="S68" t="s">
        <v>12</v>
      </c>
      <c r="T68" t="s">
        <v>12</v>
      </c>
      <c r="U68" t="s">
        <v>12</v>
      </c>
    </row>
    <row r="69" spans="1:21" x14ac:dyDescent="0.35">
      <c r="A69" t="s">
        <v>25</v>
      </c>
      <c r="B69">
        <v>33</v>
      </c>
      <c r="C69">
        <v>2018</v>
      </c>
      <c r="D69">
        <v>12</v>
      </c>
      <c r="E69">
        <v>1</v>
      </c>
      <c r="F69">
        <v>3000</v>
      </c>
      <c r="G69" t="s">
        <v>12</v>
      </c>
      <c r="H69">
        <v>0</v>
      </c>
      <c r="I69">
        <v>0</v>
      </c>
      <c r="J69">
        <v>0</v>
      </c>
      <c r="K69">
        <v>0</v>
      </c>
      <c r="L69" t="s">
        <v>12</v>
      </c>
      <c r="M69">
        <v>0</v>
      </c>
      <c r="N69">
        <v>0</v>
      </c>
      <c r="O69">
        <v>0</v>
      </c>
      <c r="P69">
        <v>0</v>
      </c>
      <c r="Q69">
        <v>0</v>
      </c>
      <c r="R69" t="s">
        <v>12</v>
      </c>
      <c r="S69" t="s">
        <v>12</v>
      </c>
      <c r="T69" t="s">
        <v>12</v>
      </c>
      <c r="U69" t="s">
        <v>12</v>
      </c>
    </row>
    <row r="70" spans="1:21" x14ac:dyDescent="0.35">
      <c r="A70" t="s">
        <v>25</v>
      </c>
      <c r="B70">
        <v>33</v>
      </c>
      <c r="C70">
        <v>2018</v>
      </c>
      <c r="D70">
        <v>12</v>
      </c>
      <c r="E70">
        <v>1</v>
      </c>
      <c r="F70">
        <v>3100</v>
      </c>
      <c r="G70" t="s">
        <v>12</v>
      </c>
      <c r="H70">
        <v>0</v>
      </c>
      <c r="I70">
        <v>0</v>
      </c>
      <c r="J70">
        <v>0</v>
      </c>
      <c r="K70">
        <v>0</v>
      </c>
      <c r="L70" t="s">
        <v>12</v>
      </c>
      <c r="M70">
        <v>0</v>
      </c>
      <c r="N70">
        <v>0</v>
      </c>
      <c r="O70">
        <v>0</v>
      </c>
      <c r="P70">
        <v>0</v>
      </c>
      <c r="Q70">
        <v>0</v>
      </c>
      <c r="R70" t="s">
        <v>12</v>
      </c>
      <c r="S70" t="s">
        <v>12</v>
      </c>
      <c r="T70" t="s">
        <v>12</v>
      </c>
      <c r="U70" t="s">
        <v>12</v>
      </c>
    </row>
    <row r="71" spans="1:21" x14ac:dyDescent="0.35">
      <c r="A71" t="s">
        <v>25</v>
      </c>
      <c r="B71">
        <v>33</v>
      </c>
      <c r="C71">
        <v>2018</v>
      </c>
      <c r="D71">
        <v>12</v>
      </c>
      <c r="E71">
        <v>1</v>
      </c>
      <c r="F71">
        <v>3200</v>
      </c>
      <c r="G71" t="s">
        <v>12</v>
      </c>
      <c r="H71">
        <v>0</v>
      </c>
      <c r="I71">
        <v>0</v>
      </c>
      <c r="J71">
        <v>0</v>
      </c>
      <c r="K71">
        <v>0</v>
      </c>
      <c r="L71" t="s">
        <v>12</v>
      </c>
      <c r="M71">
        <v>0</v>
      </c>
      <c r="N71">
        <v>0</v>
      </c>
      <c r="O71">
        <v>0</v>
      </c>
      <c r="P71">
        <v>0</v>
      </c>
      <c r="Q71">
        <v>0</v>
      </c>
      <c r="R71" t="s">
        <v>12</v>
      </c>
      <c r="S71" t="s">
        <v>12</v>
      </c>
      <c r="T71" t="s">
        <v>12</v>
      </c>
      <c r="U71" t="s">
        <v>12</v>
      </c>
    </row>
    <row r="72" spans="1:21" x14ac:dyDescent="0.35">
      <c r="A72" t="s">
        <v>25</v>
      </c>
      <c r="B72">
        <v>33</v>
      </c>
      <c r="C72">
        <v>2018</v>
      </c>
      <c r="D72">
        <v>12</v>
      </c>
      <c r="E72">
        <v>1</v>
      </c>
      <c r="F72">
        <v>3300</v>
      </c>
      <c r="G72" t="s">
        <v>12</v>
      </c>
      <c r="H72">
        <v>0</v>
      </c>
      <c r="I72">
        <v>0</v>
      </c>
      <c r="J72">
        <v>0</v>
      </c>
      <c r="K72">
        <v>0</v>
      </c>
      <c r="L72" t="s">
        <v>12</v>
      </c>
      <c r="M72">
        <v>0</v>
      </c>
      <c r="N72">
        <v>0</v>
      </c>
      <c r="O72">
        <v>0</v>
      </c>
      <c r="P72">
        <v>0</v>
      </c>
      <c r="Q72">
        <v>0</v>
      </c>
      <c r="R72" t="s">
        <v>12</v>
      </c>
      <c r="S72" t="s">
        <v>12</v>
      </c>
      <c r="T72" t="s">
        <v>12</v>
      </c>
      <c r="U72" t="s">
        <v>12</v>
      </c>
    </row>
    <row r="73" spans="1:21" x14ac:dyDescent="0.35">
      <c r="A73" t="s">
        <v>25</v>
      </c>
      <c r="B73">
        <v>33</v>
      </c>
      <c r="C73">
        <v>2018</v>
      </c>
      <c r="D73">
        <v>12</v>
      </c>
      <c r="E73">
        <v>1</v>
      </c>
      <c r="F73">
        <v>3400</v>
      </c>
      <c r="G73" t="s">
        <v>12</v>
      </c>
      <c r="H73">
        <v>0</v>
      </c>
      <c r="I73">
        <v>0</v>
      </c>
      <c r="J73">
        <v>0</v>
      </c>
      <c r="K73">
        <v>0</v>
      </c>
      <c r="L73" t="s">
        <v>12</v>
      </c>
      <c r="M73">
        <v>0</v>
      </c>
      <c r="N73">
        <v>0</v>
      </c>
      <c r="O73">
        <v>0</v>
      </c>
      <c r="P73">
        <v>0</v>
      </c>
      <c r="Q73">
        <v>0</v>
      </c>
      <c r="R73" t="s">
        <v>12</v>
      </c>
      <c r="S73" t="s">
        <v>12</v>
      </c>
      <c r="T73" t="s">
        <v>12</v>
      </c>
      <c r="U73" t="s">
        <v>12</v>
      </c>
    </row>
    <row r="74" spans="1:21" x14ac:dyDescent="0.35">
      <c r="A74" t="s">
        <v>25</v>
      </c>
      <c r="B74">
        <v>33</v>
      </c>
      <c r="C74">
        <v>2018</v>
      </c>
      <c r="D74">
        <v>12</v>
      </c>
      <c r="E74">
        <v>1</v>
      </c>
      <c r="F74">
        <v>3500</v>
      </c>
      <c r="G74" t="s">
        <v>12</v>
      </c>
      <c r="H74">
        <v>0</v>
      </c>
      <c r="I74">
        <v>0</v>
      </c>
      <c r="J74">
        <v>0</v>
      </c>
      <c r="K74">
        <v>0</v>
      </c>
      <c r="L74" t="s">
        <v>12</v>
      </c>
      <c r="M74">
        <v>0</v>
      </c>
      <c r="N74">
        <v>0</v>
      </c>
      <c r="O74">
        <v>0</v>
      </c>
      <c r="P74">
        <v>0</v>
      </c>
      <c r="Q74">
        <v>0</v>
      </c>
      <c r="R74" t="s">
        <v>12</v>
      </c>
      <c r="S74" t="s">
        <v>12</v>
      </c>
      <c r="T74" t="s">
        <v>12</v>
      </c>
      <c r="U74" t="s">
        <v>12</v>
      </c>
    </row>
    <row r="75" spans="1:21" x14ac:dyDescent="0.35">
      <c r="A75" t="s">
        <v>25</v>
      </c>
      <c r="B75">
        <v>33</v>
      </c>
      <c r="C75">
        <v>2018</v>
      </c>
      <c r="D75">
        <v>12</v>
      </c>
      <c r="E75">
        <v>1</v>
      </c>
      <c r="F75">
        <v>3600</v>
      </c>
      <c r="G75" t="s">
        <v>12</v>
      </c>
      <c r="H75">
        <v>0</v>
      </c>
      <c r="I75">
        <v>0</v>
      </c>
      <c r="J75">
        <v>0</v>
      </c>
      <c r="K75">
        <v>0</v>
      </c>
      <c r="L75" t="s">
        <v>12</v>
      </c>
      <c r="M75">
        <v>0</v>
      </c>
      <c r="N75">
        <v>0</v>
      </c>
      <c r="O75">
        <v>0</v>
      </c>
      <c r="P75">
        <v>0</v>
      </c>
      <c r="Q75">
        <v>0</v>
      </c>
      <c r="R75" t="s">
        <v>12</v>
      </c>
      <c r="S75" t="s">
        <v>12</v>
      </c>
      <c r="T75" t="s">
        <v>12</v>
      </c>
      <c r="U75" t="s">
        <v>12</v>
      </c>
    </row>
    <row r="76" spans="1:21" x14ac:dyDescent="0.35">
      <c r="A76" t="s">
        <v>25</v>
      </c>
      <c r="B76">
        <v>33</v>
      </c>
      <c r="C76">
        <v>2018</v>
      </c>
      <c r="D76">
        <v>12</v>
      </c>
      <c r="E76">
        <v>1</v>
      </c>
      <c r="F76">
        <v>3700</v>
      </c>
      <c r="G76" t="s">
        <v>12</v>
      </c>
      <c r="H76">
        <v>0</v>
      </c>
      <c r="I76">
        <v>0</v>
      </c>
      <c r="J76">
        <v>0</v>
      </c>
      <c r="K76">
        <v>0</v>
      </c>
      <c r="L76" t="s">
        <v>12</v>
      </c>
      <c r="M76">
        <v>0</v>
      </c>
      <c r="N76">
        <v>0</v>
      </c>
      <c r="O76">
        <v>0</v>
      </c>
      <c r="P76">
        <v>0</v>
      </c>
      <c r="Q76">
        <v>0</v>
      </c>
      <c r="R76" t="s">
        <v>12</v>
      </c>
      <c r="S76" t="s">
        <v>12</v>
      </c>
      <c r="T76" t="s">
        <v>12</v>
      </c>
      <c r="U76" t="s">
        <v>12</v>
      </c>
    </row>
    <row r="77" spans="1:21" x14ac:dyDescent="0.35">
      <c r="A77" t="s">
        <v>25</v>
      </c>
      <c r="B77">
        <v>33</v>
      </c>
      <c r="C77">
        <v>2018</v>
      </c>
      <c r="D77">
        <v>12</v>
      </c>
      <c r="E77">
        <v>1</v>
      </c>
      <c r="F77">
        <v>3800</v>
      </c>
      <c r="G77" t="s">
        <v>12</v>
      </c>
      <c r="H77">
        <v>0</v>
      </c>
      <c r="I77">
        <v>0</v>
      </c>
      <c r="J77">
        <v>0</v>
      </c>
      <c r="K77">
        <v>0</v>
      </c>
      <c r="L77" t="s">
        <v>12</v>
      </c>
      <c r="M77">
        <v>0</v>
      </c>
      <c r="N77">
        <v>0</v>
      </c>
      <c r="O77">
        <v>0</v>
      </c>
      <c r="P77">
        <v>0</v>
      </c>
      <c r="Q77">
        <v>0</v>
      </c>
      <c r="R77" t="s">
        <v>12</v>
      </c>
      <c r="S77" t="s">
        <v>12</v>
      </c>
      <c r="T77" t="s">
        <v>12</v>
      </c>
      <c r="U77" t="s">
        <v>12</v>
      </c>
    </row>
    <row r="78" spans="1:21" x14ac:dyDescent="0.35">
      <c r="A78" t="s">
        <v>25</v>
      </c>
      <c r="B78">
        <v>33</v>
      </c>
      <c r="C78">
        <v>2018</v>
      </c>
      <c r="D78">
        <v>12</v>
      </c>
      <c r="E78">
        <v>1</v>
      </c>
      <c r="F78">
        <v>3900</v>
      </c>
      <c r="G78" t="s">
        <v>12</v>
      </c>
      <c r="H78">
        <v>0</v>
      </c>
      <c r="I78">
        <v>0</v>
      </c>
      <c r="J78">
        <v>0</v>
      </c>
      <c r="K78">
        <v>0</v>
      </c>
      <c r="L78" t="s">
        <v>12</v>
      </c>
      <c r="M78">
        <v>0</v>
      </c>
      <c r="N78">
        <v>0</v>
      </c>
      <c r="O78">
        <v>0</v>
      </c>
      <c r="P78">
        <v>0</v>
      </c>
      <c r="Q78">
        <v>0</v>
      </c>
      <c r="R78" t="s">
        <v>12</v>
      </c>
      <c r="S78" t="s">
        <v>12</v>
      </c>
      <c r="T78" t="s">
        <v>12</v>
      </c>
      <c r="U78" t="s">
        <v>12</v>
      </c>
    </row>
    <row r="79" spans="1:21" x14ac:dyDescent="0.35">
      <c r="A79" t="s">
        <v>25</v>
      </c>
      <c r="B79">
        <v>33</v>
      </c>
      <c r="C79">
        <v>2018</v>
      </c>
      <c r="D79">
        <v>12</v>
      </c>
      <c r="E79">
        <v>0</v>
      </c>
      <c r="F79">
        <v>4000</v>
      </c>
      <c r="G79" t="s">
        <v>54</v>
      </c>
      <c r="H79">
        <v>2703703271</v>
      </c>
      <c r="I79">
        <v>41650587</v>
      </c>
      <c r="J79">
        <v>10592267</v>
      </c>
      <c r="K79">
        <v>2755946125</v>
      </c>
      <c r="L79" t="s">
        <v>12</v>
      </c>
      <c r="M79">
        <v>0</v>
      </c>
      <c r="N79">
        <v>0</v>
      </c>
      <c r="O79">
        <v>0</v>
      </c>
      <c r="P79">
        <v>0</v>
      </c>
      <c r="Q79">
        <v>0</v>
      </c>
      <c r="R79" t="s">
        <v>54</v>
      </c>
      <c r="S79" t="s">
        <v>12</v>
      </c>
      <c r="T79" t="s">
        <v>12</v>
      </c>
      <c r="U79" t="s">
        <v>12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FF00"/>
  </sheetPr>
  <dimension ref="A1:U41"/>
  <sheetViews>
    <sheetView zoomScale="80" zoomScaleNormal="80" workbookViewId="0">
      <selection activeCell="C8" sqref="C8"/>
    </sheetView>
  </sheetViews>
  <sheetFormatPr defaultRowHeight="12.7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342</v>
      </c>
      <c r="B2">
        <v>16</v>
      </c>
      <c r="C2">
        <v>2018</v>
      </c>
      <c r="D2">
        <v>12</v>
      </c>
      <c r="E2">
        <v>0</v>
      </c>
      <c r="F2">
        <v>100</v>
      </c>
      <c r="G2" t="s">
        <v>12</v>
      </c>
      <c r="H2">
        <v>0</v>
      </c>
      <c r="I2">
        <v>0</v>
      </c>
      <c r="J2">
        <v>0</v>
      </c>
      <c r="K2">
        <v>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342</v>
      </c>
      <c r="B3">
        <v>16</v>
      </c>
      <c r="C3">
        <v>2018</v>
      </c>
      <c r="D3">
        <v>12</v>
      </c>
      <c r="E3">
        <v>0</v>
      </c>
      <c r="F3">
        <v>200</v>
      </c>
      <c r="G3" t="s">
        <v>12</v>
      </c>
      <c r="H3">
        <v>0</v>
      </c>
      <c r="I3">
        <v>0</v>
      </c>
      <c r="J3">
        <v>0</v>
      </c>
      <c r="K3">
        <v>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342</v>
      </c>
      <c r="B4">
        <v>16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342</v>
      </c>
      <c r="B5">
        <v>16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342</v>
      </c>
      <c r="B6">
        <v>16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342</v>
      </c>
      <c r="B7">
        <v>16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342</v>
      </c>
      <c r="B8">
        <v>16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342</v>
      </c>
      <c r="B9">
        <v>16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342</v>
      </c>
      <c r="B10">
        <v>16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342</v>
      </c>
      <c r="B11">
        <v>16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342</v>
      </c>
      <c r="B12">
        <v>16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342</v>
      </c>
      <c r="B13">
        <v>16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342</v>
      </c>
      <c r="B14">
        <v>16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342</v>
      </c>
      <c r="B15">
        <v>16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342</v>
      </c>
      <c r="B16">
        <v>16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342</v>
      </c>
      <c r="B17">
        <v>16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342</v>
      </c>
      <c r="B18">
        <v>16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342</v>
      </c>
      <c r="B19">
        <v>16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342</v>
      </c>
      <c r="B20">
        <v>16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342</v>
      </c>
      <c r="B21">
        <v>16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342</v>
      </c>
      <c r="B22">
        <v>16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342</v>
      </c>
      <c r="B23">
        <v>16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342</v>
      </c>
      <c r="B24">
        <v>16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342</v>
      </c>
      <c r="B25">
        <v>16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342</v>
      </c>
      <c r="B26">
        <v>16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342</v>
      </c>
      <c r="B27">
        <v>16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342</v>
      </c>
      <c r="B28">
        <v>16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342</v>
      </c>
      <c r="B29">
        <v>16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342</v>
      </c>
      <c r="B30">
        <v>16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342</v>
      </c>
      <c r="B31">
        <v>16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342</v>
      </c>
      <c r="B32">
        <v>16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342</v>
      </c>
      <c r="B33">
        <v>16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342</v>
      </c>
      <c r="B34">
        <v>16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342</v>
      </c>
      <c r="B35">
        <v>16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342</v>
      </c>
      <c r="B36">
        <v>16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342</v>
      </c>
      <c r="B37">
        <v>16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342</v>
      </c>
      <c r="B38">
        <v>16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342</v>
      </c>
      <c r="B39">
        <v>16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342</v>
      </c>
      <c r="B40">
        <v>16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342</v>
      </c>
      <c r="B41">
        <v>16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0</v>
      </c>
      <c r="I41">
        <v>0</v>
      </c>
      <c r="J41">
        <v>0</v>
      </c>
      <c r="K41">
        <v>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FF00"/>
  </sheetPr>
  <dimension ref="A1:U41"/>
  <sheetViews>
    <sheetView zoomScale="80" zoomScaleNormal="80" workbookViewId="0">
      <selection activeCell="A2" sqref="A2:K14"/>
    </sheetView>
  </sheetViews>
  <sheetFormatPr defaultRowHeight="12.75" x14ac:dyDescent="0.35"/>
  <cols>
    <col min="1" max="1" width="32.7968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8.730468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536</v>
      </c>
      <c r="B2">
        <v>20</v>
      </c>
      <c r="C2">
        <v>2018</v>
      </c>
      <c r="D2">
        <v>12</v>
      </c>
      <c r="E2">
        <v>0</v>
      </c>
      <c r="F2">
        <v>100</v>
      </c>
      <c r="G2" t="s">
        <v>366</v>
      </c>
      <c r="H2">
        <v>7889326</v>
      </c>
      <c r="I2">
        <v>8730078</v>
      </c>
      <c r="J2">
        <v>123663</v>
      </c>
      <c r="K2">
        <v>16743067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536</v>
      </c>
      <c r="B3">
        <v>20</v>
      </c>
      <c r="C3">
        <v>2018</v>
      </c>
      <c r="D3">
        <v>12</v>
      </c>
      <c r="E3">
        <v>0</v>
      </c>
      <c r="F3">
        <v>200</v>
      </c>
      <c r="G3" t="s">
        <v>367</v>
      </c>
      <c r="H3">
        <v>3703697</v>
      </c>
      <c r="I3">
        <v>3026655</v>
      </c>
      <c r="J3">
        <v>50779</v>
      </c>
      <c r="K3">
        <v>6781131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536</v>
      </c>
      <c r="B4">
        <v>20</v>
      </c>
      <c r="C4">
        <v>2018</v>
      </c>
      <c r="D4">
        <v>12</v>
      </c>
      <c r="E4">
        <v>0</v>
      </c>
      <c r="F4">
        <v>300</v>
      </c>
      <c r="G4" t="s">
        <v>987</v>
      </c>
      <c r="H4">
        <v>84636077</v>
      </c>
      <c r="I4">
        <v>28814579</v>
      </c>
      <c r="J4">
        <v>1464964</v>
      </c>
      <c r="K4">
        <v>114915620</v>
      </c>
      <c r="L4" t="s">
        <v>12</v>
      </c>
      <c r="M4">
        <v>24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536</v>
      </c>
      <c r="B5">
        <v>20</v>
      </c>
      <c r="C5">
        <v>2018</v>
      </c>
      <c r="D5">
        <v>12</v>
      </c>
      <c r="E5">
        <v>0</v>
      </c>
      <c r="F5">
        <v>400</v>
      </c>
      <c r="G5" t="s">
        <v>369</v>
      </c>
      <c r="H5">
        <v>55146206</v>
      </c>
      <c r="I5">
        <v>71612511</v>
      </c>
      <c r="J5">
        <v>904451</v>
      </c>
      <c r="K5">
        <v>127663168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536</v>
      </c>
      <c r="B6">
        <v>20</v>
      </c>
      <c r="C6">
        <v>2018</v>
      </c>
      <c r="D6">
        <v>12</v>
      </c>
      <c r="E6">
        <v>0</v>
      </c>
      <c r="F6">
        <v>500</v>
      </c>
      <c r="G6" t="s">
        <v>370</v>
      </c>
      <c r="H6">
        <v>30932140</v>
      </c>
      <c r="I6">
        <v>31858128</v>
      </c>
      <c r="J6">
        <v>432963</v>
      </c>
      <c r="K6">
        <v>63223231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536</v>
      </c>
      <c r="B7">
        <v>20</v>
      </c>
      <c r="C7">
        <v>2018</v>
      </c>
      <c r="D7">
        <v>12</v>
      </c>
      <c r="E7">
        <v>0</v>
      </c>
      <c r="F7">
        <v>600</v>
      </c>
      <c r="G7" t="s">
        <v>371</v>
      </c>
      <c r="H7">
        <v>16554382</v>
      </c>
      <c r="I7">
        <v>17652510</v>
      </c>
      <c r="J7">
        <v>261866</v>
      </c>
      <c r="K7">
        <v>34468758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536</v>
      </c>
      <c r="B8">
        <v>20</v>
      </c>
      <c r="C8">
        <v>2018</v>
      </c>
      <c r="D8">
        <v>12</v>
      </c>
      <c r="E8">
        <v>0</v>
      </c>
      <c r="F8">
        <v>700</v>
      </c>
      <c r="G8" t="s">
        <v>1786</v>
      </c>
      <c r="H8">
        <v>21010</v>
      </c>
      <c r="I8">
        <v>9750</v>
      </c>
      <c r="J8">
        <v>365</v>
      </c>
      <c r="K8">
        <v>31125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536</v>
      </c>
      <c r="B9">
        <v>20</v>
      </c>
      <c r="C9">
        <v>2018</v>
      </c>
      <c r="D9">
        <v>12</v>
      </c>
      <c r="E9">
        <v>0</v>
      </c>
      <c r="F9">
        <v>800</v>
      </c>
      <c r="G9" t="s">
        <v>1787</v>
      </c>
      <c r="H9">
        <v>22355</v>
      </c>
      <c r="I9">
        <v>9525</v>
      </c>
      <c r="J9">
        <v>351</v>
      </c>
      <c r="K9">
        <v>32231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536</v>
      </c>
      <c r="B10">
        <v>20</v>
      </c>
      <c r="C10">
        <v>2018</v>
      </c>
      <c r="D10">
        <v>12</v>
      </c>
      <c r="E10">
        <v>0</v>
      </c>
      <c r="F10">
        <v>900</v>
      </c>
      <c r="G10" t="s">
        <v>378</v>
      </c>
      <c r="H10">
        <v>299142</v>
      </c>
      <c r="I10">
        <v>213223</v>
      </c>
      <c r="J10">
        <v>3524</v>
      </c>
      <c r="K10">
        <v>515889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536</v>
      </c>
      <c r="B11">
        <v>20</v>
      </c>
      <c r="C11">
        <v>2018</v>
      </c>
      <c r="D11">
        <v>12</v>
      </c>
      <c r="E11">
        <v>0</v>
      </c>
      <c r="F11">
        <v>1000</v>
      </c>
      <c r="G11" t="s">
        <v>379</v>
      </c>
      <c r="H11">
        <v>136</v>
      </c>
      <c r="I11">
        <v>10</v>
      </c>
      <c r="J11">
        <v>2</v>
      </c>
      <c r="K11">
        <v>148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536</v>
      </c>
      <c r="B12">
        <v>20</v>
      </c>
      <c r="C12">
        <v>2018</v>
      </c>
      <c r="D12">
        <v>12</v>
      </c>
      <c r="E12">
        <v>0</v>
      </c>
      <c r="F12">
        <v>1100</v>
      </c>
      <c r="G12" t="s">
        <v>382</v>
      </c>
      <c r="H12">
        <v>3770434</v>
      </c>
      <c r="I12">
        <v>3188582</v>
      </c>
      <c r="J12">
        <v>43592</v>
      </c>
      <c r="K12">
        <v>7002608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536</v>
      </c>
      <c r="B13">
        <v>20</v>
      </c>
      <c r="C13">
        <v>2018</v>
      </c>
      <c r="D13">
        <v>12</v>
      </c>
      <c r="E13">
        <v>0</v>
      </c>
      <c r="F13">
        <v>1200</v>
      </c>
      <c r="G13" t="s">
        <v>542</v>
      </c>
      <c r="H13">
        <v>1583</v>
      </c>
      <c r="I13">
        <v>38624</v>
      </c>
      <c r="J13">
        <v>301</v>
      </c>
      <c r="K13">
        <v>40508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536</v>
      </c>
      <c r="B14">
        <v>20</v>
      </c>
      <c r="C14">
        <v>2018</v>
      </c>
      <c r="D14">
        <v>12</v>
      </c>
      <c r="E14">
        <v>0</v>
      </c>
      <c r="F14">
        <v>1300</v>
      </c>
      <c r="G14" t="s">
        <v>1788</v>
      </c>
      <c r="H14">
        <v>40235376</v>
      </c>
      <c r="I14">
        <v>107908424</v>
      </c>
      <c r="J14">
        <v>789588</v>
      </c>
      <c r="K14">
        <v>148933388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536</v>
      </c>
      <c r="B15">
        <v>20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536</v>
      </c>
      <c r="B16">
        <v>20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536</v>
      </c>
      <c r="B17">
        <v>20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536</v>
      </c>
      <c r="B18">
        <v>20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536</v>
      </c>
      <c r="B19">
        <v>20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536</v>
      </c>
      <c r="B20">
        <v>20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536</v>
      </c>
      <c r="B21">
        <v>20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536</v>
      </c>
      <c r="B22">
        <v>20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536</v>
      </c>
      <c r="B23">
        <v>20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536</v>
      </c>
      <c r="B24">
        <v>20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536</v>
      </c>
      <c r="B25">
        <v>20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536</v>
      </c>
      <c r="B26">
        <v>20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536</v>
      </c>
      <c r="B27">
        <v>20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536</v>
      </c>
      <c r="B28">
        <v>20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536</v>
      </c>
      <c r="B29">
        <v>20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536</v>
      </c>
      <c r="B30">
        <v>20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536</v>
      </c>
      <c r="B31">
        <v>20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536</v>
      </c>
      <c r="B32">
        <v>20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536</v>
      </c>
      <c r="B33">
        <v>20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536</v>
      </c>
      <c r="B34">
        <v>20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536</v>
      </c>
      <c r="B35">
        <v>20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536</v>
      </c>
      <c r="B36">
        <v>20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536</v>
      </c>
      <c r="B37">
        <v>20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536</v>
      </c>
      <c r="B38">
        <v>20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536</v>
      </c>
      <c r="B39">
        <v>20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536</v>
      </c>
      <c r="B40">
        <v>20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536</v>
      </c>
      <c r="B41">
        <v>20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243211864</v>
      </c>
      <c r="I41">
        <v>273062599</v>
      </c>
      <c r="J41">
        <v>4076409</v>
      </c>
      <c r="K41">
        <v>520350872</v>
      </c>
      <c r="L41" t="s">
        <v>12</v>
      </c>
      <c r="M41">
        <v>0</v>
      </c>
      <c r="N41">
        <v>0</v>
      </c>
      <c r="O41">
        <v>0</v>
      </c>
      <c r="P41">
        <v>25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FF00"/>
  </sheetPr>
  <dimension ref="A1:U41"/>
  <sheetViews>
    <sheetView zoomScale="80" zoomScaleNormal="80" workbookViewId="0">
      <selection activeCell="B13" sqref="B13"/>
    </sheetView>
  </sheetViews>
  <sheetFormatPr defaultRowHeight="12.7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1177</v>
      </c>
      <c r="B2">
        <v>12</v>
      </c>
      <c r="C2">
        <v>2018</v>
      </c>
      <c r="D2">
        <v>12</v>
      </c>
      <c r="E2">
        <v>0</v>
      </c>
      <c r="F2">
        <v>100</v>
      </c>
      <c r="G2" t="s">
        <v>12</v>
      </c>
      <c r="H2">
        <v>0</v>
      </c>
      <c r="I2">
        <v>0</v>
      </c>
      <c r="J2">
        <v>0</v>
      </c>
      <c r="K2">
        <v>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1177</v>
      </c>
      <c r="B3">
        <v>12</v>
      </c>
      <c r="C3">
        <v>2018</v>
      </c>
      <c r="D3">
        <v>12</v>
      </c>
      <c r="E3">
        <v>0</v>
      </c>
      <c r="F3">
        <v>200</v>
      </c>
      <c r="G3" t="s">
        <v>12</v>
      </c>
      <c r="H3">
        <v>0</v>
      </c>
      <c r="I3">
        <v>0</v>
      </c>
      <c r="J3">
        <v>0</v>
      </c>
      <c r="K3">
        <v>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1177</v>
      </c>
      <c r="B4">
        <v>12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1177</v>
      </c>
      <c r="B5">
        <v>12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1177</v>
      </c>
      <c r="B6">
        <v>12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1177</v>
      </c>
      <c r="B7">
        <v>12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1177</v>
      </c>
      <c r="B8">
        <v>12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1177</v>
      </c>
      <c r="B9">
        <v>12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1177</v>
      </c>
      <c r="B10">
        <v>12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1177</v>
      </c>
      <c r="B11">
        <v>12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1177</v>
      </c>
      <c r="B12">
        <v>12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1177</v>
      </c>
      <c r="B13">
        <v>12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1177</v>
      </c>
      <c r="B14">
        <v>12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1177</v>
      </c>
      <c r="B15">
        <v>12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1177</v>
      </c>
      <c r="B16">
        <v>12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1177</v>
      </c>
      <c r="B17">
        <v>12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1177</v>
      </c>
      <c r="B18">
        <v>12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1177</v>
      </c>
      <c r="B19">
        <v>12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1177</v>
      </c>
      <c r="B20">
        <v>12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1177</v>
      </c>
      <c r="B21">
        <v>12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1177</v>
      </c>
      <c r="B22">
        <v>12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1177</v>
      </c>
      <c r="B23">
        <v>12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1177</v>
      </c>
      <c r="B24">
        <v>12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1177</v>
      </c>
      <c r="B25">
        <v>12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1177</v>
      </c>
      <c r="B26">
        <v>12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1177</v>
      </c>
      <c r="B27">
        <v>12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1177</v>
      </c>
      <c r="B28">
        <v>12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1177</v>
      </c>
      <c r="B29">
        <v>12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1177</v>
      </c>
      <c r="B30">
        <v>12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1177</v>
      </c>
      <c r="B31">
        <v>12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1177</v>
      </c>
      <c r="B32">
        <v>12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1177</v>
      </c>
      <c r="B33">
        <v>12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1177</v>
      </c>
      <c r="B34">
        <v>12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1177</v>
      </c>
      <c r="B35">
        <v>12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1177</v>
      </c>
      <c r="B36">
        <v>12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1177</v>
      </c>
      <c r="B37">
        <v>12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1177</v>
      </c>
      <c r="B38">
        <v>12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1177</v>
      </c>
      <c r="B39">
        <v>12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1177</v>
      </c>
      <c r="B40">
        <v>12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1177</v>
      </c>
      <c r="B41">
        <v>12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0</v>
      </c>
      <c r="I41">
        <v>0</v>
      </c>
      <c r="J41">
        <v>0</v>
      </c>
      <c r="K41">
        <v>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FF00"/>
  </sheetPr>
  <dimension ref="A1:U41"/>
  <sheetViews>
    <sheetView zoomScale="80" zoomScaleNormal="80" workbookViewId="0">
      <selection activeCell="A19" sqref="A19"/>
    </sheetView>
  </sheetViews>
  <sheetFormatPr defaultRowHeight="12.75" x14ac:dyDescent="0.35"/>
  <cols>
    <col min="1" max="1" width="37.531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10.92968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8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1178</v>
      </c>
      <c r="B2">
        <v>35</v>
      </c>
      <c r="C2">
        <v>2018</v>
      </c>
      <c r="D2">
        <v>12</v>
      </c>
      <c r="E2">
        <v>0</v>
      </c>
      <c r="F2">
        <v>100</v>
      </c>
      <c r="G2" t="s">
        <v>12</v>
      </c>
      <c r="H2">
        <v>0</v>
      </c>
      <c r="I2">
        <v>0</v>
      </c>
      <c r="J2">
        <v>0</v>
      </c>
      <c r="K2">
        <v>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1178</v>
      </c>
      <c r="B3">
        <v>35</v>
      </c>
      <c r="C3">
        <v>2018</v>
      </c>
      <c r="D3">
        <v>12</v>
      </c>
      <c r="E3">
        <v>0</v>
      </c>
      <c r="F3">
        <v>200</v>
      </c>
      <c r="G3" t="s">
        <v>12</v>
      </c>
      <c r="H3">
        <v>0</v>
      </c>
      <c r="I3">
        <v>0</v>
      </c>
      <c r="J3">
        <v>0</v>
      </c>
      <c r="K3">
        <v>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1178</v>
      </c>
      <c r="B4">
        <v>35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1178</v>
      </c>
      <c r="B5">
        <v>35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1178</v>
      </c>
      <c r="B6">
        <v>35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1178</v>
      </c>
      <c r="B7">
        <v>35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1178</v>
      </c>
      <c r="B8">
        <v>35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1178</v>
      </c>
      <c r="B9">
        <v>35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1178</v>
      </c>
      <c r="B10">
        <v>35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1178</v>
      </c>
      <c r="B11">
        <v>35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1178</v>
      </c>
      <c r="B12">
        <v>35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1178</v>
      </c>
      <c r="B13">
        <v>35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1178</v>
      </c>
      <c r="B14">
        <v>35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1178</v>
      </c>
      <c r="B15">
        <v>35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1178</v>
      </c>
      <c r="B16">
        <v>35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1178</v>
      </c>
      <c r="B17">
        <v>35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1178</v>
      </c>
      <c r="B18">
        <v>35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1178</v>
      </c>
      <c r="B19">
        <v>35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1178</v>
      </c>
      <c r="B20">
        <v>35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1178</v>
      </c>
      <c r="B21">
        <v>35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1178</v>
      </c>
      <c r="B22">
        <v>35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1178</v>
      </c>
      <c r="B23">
        <v>35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1178</v>
      </c>
      <c r="B24">
        <v>35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1178</v>
      </c>
      <c r="B25">
        <v>35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1178</v>
      </c>
      <c r="B26">
        <v>35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1178</v>
      </c>
      <c r="B27">
        <v>35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1178</v>
      </c>
      <c r="B28">
        <v>35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1178</v>
      </c>
      <c r="B29">
        <v>35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1178</v>
      </c>
      <c r="B30">
        <v>35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1178</v>
      </c>
      <c r="B31">
        <v>35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1178</v>
      </c>
      <c r="B32">
        <v>35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1178</v>
      </c>
      <c r="B33">
        <v>35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1178</v>
      </c>
      <c r="B34">
        <v>35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1178</v>
      </c>
      <c r="B35">
        <v>35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1178</v>
      </c>
      <c r="B36">
        <v>35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1178</v>
      </c>
      <c r="B37">
        <v>35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1178</v>
      </c>
      <c r="B38">
        <v>35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1178</v>
      </c>
      <c r="B39">
        <v>35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1178</v>
      </c>
      <c r="B40">
        <v>35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1178</v>
      </c>
      <c r="B41">
        <v>35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0</v>
      </c>
      <c r="I41">
        <v>0</v>
      </c>
      <c r="J41">
        <v>0</v>
      </c>
      <c r="K41">
        <v>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FFFF00"/>
  </sheetPr>
  <dimension ref="A1:U41"/>
  <sheetViews>
    <sheetView zoomScale="80" zoomScaleNormal="80" workbookViewId="0">
      <selection activeCell="A2" sqref="A2:K10"/>
    </sheetView>
  </sheetViews>
  <sheetFormatPr defaultRowHeight="12.75" x14ac:dyDescent="0.35"/>
  <cols>
    <col min="1" max="1" width="18.597656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4.59765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27</v>
      </c>
      <c r="B2">
        <v>24</v>
      </c>
      <c r="C2">
        <v>2018</v>
      </c>
      <c r="D2">
        <v>12</v>
      </c>
      <c r="E2">
        <v>0</v>
      </c>
      <c r="F2">
        <v>100</v>
      </c>
      <c r="G2" t="s">
        <v>1580</v>
      </c>
      <c r="H2">
        <v>42887851</v>
      </c>
      <c r="I2">
        <v>125181615</v>
      </c>
      <c r="J2">
        <v>35174</v>
      </c>
      <c r="K2">
        <v>168104640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27</v>
      </c>
      <c r="B3">
        <v>24</v>
      </c>
      <c r="C3">
        <v>2018</v>
      </c>
      <c r="D3">
        <v>12</v>
      </c>
      <c r="E3">
        <v>0</v>
      </c>
      <c r="F3">
        <v>200</v>
      </c>
      <c r="G3" t="s">
        <v>398</v>
      </c>
      <c r="H3">
        <v>39980646</v>
      </c>
      <c r="I3">
        <v>95963532</v>
      </c>
      <c r="J3">
        <v>20848</v>
      </c>
      <c r="K3">
        <v>135965026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27</v>
      </c>
      <c r="B4">
        <v>24</v>
      </c>
      <c r="C4">
        <v>2018</v>
      </c>
      <c r="D4">
        <v>12</v>
      </c>
      <c r="E4">
        <v>0</v>
      </c>
      <c r="F4">
        <v>300</v>
      </c>
      <c r="G4" t="s">
        <v>821</v>
      </c>
      <c r="H4">
        <v>31498311</v>
      </c>
      <c r="I4">
        <v>87822853</v>
      </c>
      <c r="J4">
        <v>18667</v>
      </c>
      <c r="K4">
        <v>119339831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27</v>
      </c>
      <c r="B5">
        <v>24</v>
      </c>
      <c r="C5">
        <v>2018</v>
      </c>
      <c r="D5">
        <v>12</v>
      </c>
      <c r="E5">
        <v>0</v>
      </c>
      <c r="F5">
        <v>400</v>
      </c>
      <c r="G5" t="s">
        <v>631</v>
      </c>
      <c r="H5">
        <v>256817</v>
      </c>
      <c r="I5">
        <v>8551813</v>
      </c>
      <c r="J5">
        <v>0</v>
      </c>
      <c r="K5">
        <v>8808630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27</v>
      </c>
      <c r="B6">
        <v>24</v>
      </c>
      <c r="C6">
        <v>2018</v>
      </c>
      <c r="D6">
        <v>12</v>
      </c>
      <c r="E6">
        <v>0</v>
      </c>
      <c r="F6">
        <v>500</v>
      </c>
      <c r="G6" t="s">
        <v>1444</v>
      </c>
      <c r="H6">
        <v>231909</v>
      </c>
      <c r="I6">
        <v>891548</v>
      </c>
      <c r="J6">
        <v>884</v>
      </c>
      <c r="K6">
        <v>1124341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27</v>
      </c>
      <c r="B7">
        <v>24</v>
      </c>
      <c r="C7">
        <v>2018</v>
      </c>
      <c r="D7">
        <v>12</v>
      </c>
      <c r="E7">
        <v>0</v>
      </c>
      <c r="F7">
        <v>600</v>
      </c>
      <c r="G7" t="s">
        <v>1137</v>
      </c>
      <c r="H7">
        <v>0</v>
      </c>
      <c r="I7">
        <v>759294</v>
      </c>
      <c r="J7">
        <v>0</v>
      </c>
      <c r="K7">
        <v>759294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27</v>
      </c>
      <c r="B8">
        <v>24</v>
      </c>
      <c r="C8">
        <v>2018</v>
      </c>
      <c r="D8">
        <v>12</v>
      </c>
      <c r="E8">
        <v>0</v>
      </c>
      <c r="F8">
        <v>700</v>
      </c>
      <c r="G8" t="s">
        <v>279</v>
      </c>
      <c r="H8">
        <v>23368</v>
      </c>
      <c r="I8">
        <v>0</v>
      </c>
      <c r="J8">
        <v>0</v>
      </c>
      <c r="K8">
        <v>23368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27</v>
      </c>
      <c r="B9">
        <v>24</v>
      </c>
      <c r="C9">
        <v>2018</v>
      </c>
      <c r="D9">
        <v>12</v>
      </c>
      <c r="E9">
        <v>0</v>
      </c>
      <c r="F9">
        <v>800</v>
      </c>
      <c r="G9" t="s">
        <v>860</v>
      </c>
      <c r="H9">
        <v>21932</v>
      </c>
      <c r="I9">
        <v>0</v>
      </c>
      <c r="J9">
        <v>0</v>
      </c>
      <c r="K9">
        <v>21932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27</v>
      </c>
      <c r="B10">
        <v>24</v>
      </c>
      <c r="C10">
        <v>2018</v>
      </c>
      <c r="D10">
        <v>12</v>
      </c>
      <c r="E10">
        <v>0</v>
      </c>
      <c r="F10">
        <v>900</v>
      </c>
      <c r="G10" t="s">
        <v>270</v>
      </c>
      <c r="H10">
        <v>12999</v>
      </c>
      <c r="I10">
        <v>0</v>
      </c>
      <c r="J10">
        <v>0</v>
      </c>
      <c r="K10">
        <v>12999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27</v>
      </c>
      <c r="B11">
        <v>24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27</v>
      </c>
      <c r="B12">
        <v>24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27</v>
      </c>
      <c r="B13">
        <v>24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27</v>
      </c>
      <c r="B14">
        <v>24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27</v>
      </c>
      <c r="B15">
        <v>24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27</v>
      </c>
      <c r="B16">
        <v>24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27</v>
      </c>
      <c r="B17">
        <v>24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27</v>
      </c>
      <c r="B18">
        <v>24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27</v>
      </c>
      <c r="B19">
        <v>24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27</v>
      </c>
      <c r="B20">
        <v>24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27</v>
      </c>
      <c r="B21">
        <v>24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27</v>
      </c>
      <c r="B22">
        <v>24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27</v>
      </c>
      <c r="B23">
        <v>24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27</v>
      </c>
      <c r="B24">
        <v>24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27</v>
      </c>
      <c r="B25">
        <v>24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27</v>
      </c>
      <c r="B26">
        <v>24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27</v>
      </c>
      <c r="B27">
        <v>24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27</v>
      </c>
      <c r="B28">
        <v>24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27</v>
      </c>
      <c r="B29">
        <v>24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27</v>
      </c>
      <c r="B30">
        <v>24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27</v>
      </c>
      <c r="B31">
        <v>24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27</v>
      </c>
      <c r="B32">
        <v>24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27</v>
      </c>
      <c r="B33">
        <v>24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27</v>
      </c>
      <c r="B34">
        <v>24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27</v>
      </c>
      <c r="B35">
        <v>24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27</v>
      </c>
      <c r="B36">
        <v>24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27</v>
      </c>
      <c r="B37">
        <v>24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27</v>
      </c>
      <c r="B38">
        <v>24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27</v>
      </c>
      <c r="B39">
        <v>24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27</v>
      </c>
      <c r="B40">
        <v>24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27</v>
      </c>
      <c r="B41">
        <v>24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114913833</v>
      </c>
      <c r="I41">
        <v>319170655</v>
      </c>
      <c r="J41">
        <v>75573</v>
      </c>
      <c r="K41">
        <v>434160061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FF00"/>
  </sheetPr>
  <dimension ref="A1:U41"/>
  <sheetViews>
    <sheetView topLeftCell="B1" zoomScale="80" zoomScaleNormal="80" workbookViewId="0">
      <selection activeCell="K6" activeCellId="1" sqref="G6 K6"/>
    </sheetView>
  </sheetViews>
  <sheetFormatPr defaultRowHeight="12.75" x14ac:dyDescent="0.35"/>
  <cols>
    <col min="1" max="1" width="21.92968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2.265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550</v>
      </c>
      <c r="B2">
        <v>34</v>
      </c>
      <c r="C2">
        <v>2018</v>
      </c>
      <c r="D2">
        <v>12</v>
      </c>
      <c r="E2">
        <v>0</v>
      </c>
      <c r="F2">
        <v>100</v>
      </c>
      <c r="G2" t="s">
        <v>421</v>
      </c>
      <c r="H2">
        <v>21608055</v>
      </c>
      <c r="I2">
        <v>74029332</v>
      </c>
      <c r="J2">
        <v>0</v>
      </c>
      <c r="K2">
        <v>95637387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550</v>
      </c>
      <c r="B3">
        <v>34</v>
      </c>
      <c r="C3">
        <v>2018</v>
      </c>
      <c r="D3">
        <v>12</v>
      </c>
      <c r="E3">
        <v>0</v>
      </c>
      <c r="F3">
        <v>200</v>
      </c>
      <c r="G3" t="s">
        <v>684</v>
      </c>
      <c r="H3">
        <v>5890666</v>
      </c>
      <c r="I3">
        <v>0</v>
      </c>
      <c r="J3">
        <v>0</v>
      </c>
      <c r="K3">
        <v>5890666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550</v>
      </c>
      <c r="B4">
        <v>34</v>
      </c>
      <c r="C4">
        <v>2018</v>
      </c>
      <c r="D4">
        <v>12</v>
      </c>
      <c r="E4">
        <v>0</v>
      </c>
      <c r="F4">
        <v>300</v>
      </c>
      <c r="G4" t="s">
        <v>420</v>
      </c>
      <c r="H4">
        <v>10256029</v>
      </c>
      <c r="I4">
        <v>23236427</v>
      </c>
      <c r="J4">
        <v>0</v>
      </c>
      <c r="K4">
        <v>33492456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550</v>
      </c>
      <c r="B5">
        <v>34</v>
      </c>
      <c r="C5">
        <v>2018</v>
      </c>
      <c r="D5">
        <v>12</v>
      </c>
      <c r="E5">
        <v>0</v>
      </c>
      <c r="F5">
        <v>400</v>
      </c>
      <c r="G5" t="s">
        <v>1789</v>
      </c>
      <c r="H5">
        <v>213309</v>
      </c>
      <c r="I5">
        <v>45952</v>
      </c>
      <c r="J5">
        <v>0</v>
      </c>
      <c r="K5">
        <v>259261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550</v>
      </c>
      <c r="B6">
        <v>34</v>
      </c>
      <c r="C6">
        <v>2018</v>
      </c>
      <c r="D6">
        <v>12</v>
      </c>
      <c r="E6">
        <v>0</v>
      </c>
      <c r="F6">
        <v>500</v>
      </c>
      <c r="G6" t="s">
        <v>1790</v>
      </c>
      <c r="H6">
        <v>2493</v>
      </c>
      <c r="I6">
        <v>2526</v>
      </c>
      <c r="J6">
        <v>0</v>
      </c>
      <c r="K6">
        <v>5019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550</v>
      </c>
      <c r="B7">
        <v>34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550</v>
      </c>
      <c r="B8">
        <v>34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550</v>
      </c>
      <c r="B9">
        <v>34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550</v>
      </c>
      <c r="B10">
        <v>34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550</v>
      </c>
      <c r="B11">
        <v>34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550</v>
      </c>
      <c r="B12">
        <v>34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550</v>
      </c>
      <c r="B13">
        <v>34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550</v>
      </c>
      <c r="B14">
        <v>34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550</v>
      </c>
      <c r="B15">
        <v>34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550</v>
      </c>
      <c r="B16">
        <v>34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550</v>
      </c>
      <c r="B17">
        <v>34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550</v>
      </c>
      <c r="B18">
        <v>34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550</v>
      </c>
      <c r="B19">
        <v>34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550</v>
      </c>
      <c r="B20">
        <v>34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550</v>
      </c>
      <c r="B21">
        <v>34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550</v>
      </c>
      <c r="B22">
        <v>34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550</v>
      </c>
      <c r="B23">
        <v>34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550</v>
      </c>
      <c r="B24">
        <v>34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550</v>
      </c>
      <c r="B25">
        <v>34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550</v>
      </c>
      <c r="B26">
        <v>34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550</v>
      </c>
      <c r="B27">
        <v>34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550</v>
      </c>
      <c r="B28">
        <v>34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550</v>
      </c>
      <c r="B29">
        <v>34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550</v>
      </c>
      <c r="B30">
        <v>34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550</v>
      </c>
      <c r="B31">
        <v>34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550</v>
      </c>
      <c r="B32">
        <v>34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550</v>
      </c>
      <c r="B33">
        <v>34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550</v>
      </c>
      <c r="B34">
        <v>34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550</v>
      </c>
      <c r="B35">
        <v>34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550</v>
      </c>
      <c r="B36">
        <v>34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550</v>
      </c>
      <c r="B37">
        <v>34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550</v>
      </c>
      <c r="B38">
        <v>34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550</v>
      </c>
      <c r="B39">
        <v>34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550</v>
      </c>
      <c r="B40">
        <v>34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550</v>
      </c>
      <c r="B41">
        <v>34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37970552</v>
      </c>
      <c r="I41">
        <v>97314237</v>
      </c>
      <c r="J41">
        <v>0</v>
      </c>
      <c r="K41">
        <v>135284789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FF00"/>
  </sheetPr>
  <dimension ref="A1:U41"/>
  <sheetViews>
    <sheetView zoomScale="90" zoomScaleNormal="90" workbookViewId="0">
      <selection sqref="A1:XFD1048576"/>
    </sheetView>
  </sheetViews>
  <sheetFormatPr defaultRowHeight="12.75" x14ac:dyDescent="0.35"/>
  <cols>
    <col min="1" max="1" width="24.6640625" bestFit="1" customWidth="1"/>
    <col min="2" max="2" width="12.19921875" bestFit="1" customWidth="1"/>
    <col min="3" max="3" width="8" bestFit="1" customWidth="1"/>
    <col min="4" max="4" width="9.1328125" bestFit="1" customWidth="1"/>
    <col min="5" max="5" width="11.796875" bestFit="1" customWidth="1"/>
    <col min="6" max="6" width="8.1328125" bestFit="1" customWidth="1"/>
    <col min="7" max="7" width="33.59765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5312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5312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1290</v>
      </c>
      <c r="B2">
        <v>48</v>
      </c>
      <c r="C2">
        <v>2018</v>
      </c>
      <c r="D2">
        <v>12</v>
      </c>
      <c r="E2">
        <v>0</v>
      </c>
      <c r="F2">
        <v>100</v>
      </c>
      <c r="G2" t="s">
        <v>551</v>
      </c>
      <c r="H2">
        <v>3886969</v>
      </c>
      <c r="I2">
        <v>0</v>
      </c>
      <c r="J2">
        <v>0</v>
      </c>
      <c r="K2">
        <v>3886969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1290</v>
      </c>
      <c r="B3">
        <v>48</v>
      </c>
      <c r="C3">
        <v>2018</v>
      </c>
      <c r="D3">
        <v>12</v>
      </c>
      <c r="E3">
        <v>0</v>
      </c>
      <c r="F3">
        <v>200</v>
      </c>
      <c r="G3" t="s">
        <v>829</v>
      </c>
      <c r="H3">
        <v>151601</v>
      </c>
      <c r="I3">
        <v>0</v>
      </c>
      <c r="J3">
        <v>0</v>
      </c>
      <c r="K3">
        <v>151601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1290</v>
      </c>
      <c r="B4">
        <v>48</v>
      </c>
      <c r="C4">
        <v>2018</v>
      </c>
      <c r="D4">
        <v>12</v>
      </c>
      <c r="E4">
        <v>0</v>
      </c>
      <c r="F4">
        <v>300</v>
      </c>
      <c r="G4" t="s">
        <v>563</v>
      </c>
      <c r="H4">
        <v>115040877</v>
      </c>
      <c r="I4">
        <v>33149940</v>
      </c>
      <c r="J4">
        <v>0</v>
      </c>
      <c r="K4">
        <v>148190817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1290</v>
      </c>
      <c r="B5">
        <v>48</v>
      </c>
      <c r="C5">
        <v>2018</v>
      </c>
      <c r="D5">
        <v>12</v>
      </c>
      <c r="E5">
        <v>0</v>
      </c>
      <c r="F5">
        <v>400</v>
      </c>
      <c r="G5" t="s">
        <v>1445</v>
      </c>
      <c r="H5">
        <v>12603</v>
      </c>
      <c r="I5">
        <v>0</v>
      </c>
      <c r="J5">
        <v>0</v>
      </c>
      <c r="K5">
        <v>12603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1290</v>
      </c>
      <c r="B6">
        <v>48</v>
      </c>
      <c r="C6">
        <v>2018</v>
      </c>
      <c r="D6">
        <v>12</v>
      </c>
      <c r="E6">
        <v>0</v>
      </c>
      <c r="F6">
        <v>500</v>
      </c>
      <c r="G6" t="s">
        <v>1446</v>
      </c>
      <c r="H6">
        <v>12947</v>
      </c>
      <c r="I6">
        <v>0</v>
      </c>
      <c r="J6">
        <v>0</v>
      </c>
      <c r="K6">
        <v>12947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1290</v>
      </c>
      <c r="B7">
        <v>48</v>
      </c>
      <c r="C7">
        <v>2018</v>
      </c>
      <c r="D7">
        <v>12</v>
      </c>
      <c r="E7">
        <v>0</v>
      </c>
      <c r="F7">
        <v>600</v>
      </c>
      <c r="G7" t="s">
        <v>564</v>
      </c>
      <c r="H7">
        <v>18587</v>
      </c>
      <c r="I7">
        <v>0</v>
      </c>
      <c r="J7">
        <v>0</v>
      </c>
      <c r="K7">
        <v>18587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1290</v>
      </c>
      <c r="B8">
        <v>48</v>
      </c>
      <c r="C8">
        <v>2018</v>
      </c>
      <c r="D8">
        <v>12</v>
      </c>
      <c r="E8">
        <v>0</v>
      </c>
      <c r="F8">
        <v>700</v>
      </c>
      <c r="G8" t="s">
        <v>530</v>
      </c>
      <c r="H8">
        <v>20702</v>
      </c>
      <c r="I8">
        <v>0</v>
      </c>
      <c r="J8">
        <v>0</v>
      </c>
      <c r="K8">
        <v>20702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1290</v>
      </c>
      <c r="B9">
        <v>48</v>
      </c>
      <c r="C9">
        <v>2018</v>
      </c>
      <c r="D9">
        <v>12</v>
      </c>
      <c r="E9">
        <v>0</v>
      </c>
      <c r="F9">
        <v>800</v>
      </c>
      <c r="G9" t="s">
        <v>1791</v>
      </c>
      <c r="H9">
        <v>4928</v>
      </c>
      <c r="I9">
        <v>0</v>
      </c>
      <c r="J9">
        <v>0</v>
      </c>
      <c r="K9">
        <v>4928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1290</v>
      </c>
      <c r="B10">
        <v>48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1290</v>
      </c>
      <c r="B11">
        <v>48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1290</v>
      </c>
      <c r="B12">
        <v>48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1290</v>
      </c>
      <c r="B13">
        <v>48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1290</v>
      </c>
      <c r="B14">
        <v>48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1290</v>
      </c>
      <c r="B15">
        <v>48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1290</v>
      </c>
      <c r="B16">
        <v>48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1290</v>
      </c>
      <c r="B17">
        <v>48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1290</v>
      </c>
      <c r="B18">
        <v>48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1290</v>
      </c>
      <c r="B19">
        <v>48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1290</v>
      </c>
      <c r="B20">
        <v>48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1290</v>
      </c>
      <c r="B21">
        <v>48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1290</v>
      </c>
      <c r="B22">
        <v>48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1290</v>
      </c>
      <c r="B23">
        <v>48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1290</v>
      </c>
      <c r="B24">
        <v>48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1290</v>
      </c>
      <c r="B25">
        <v>48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1290</v>
      </c>
      <c r="B26">
        <v>48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1290</v>
      </c>
      <c r="B27">
        <v>48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1290</v>
      </c>
      <c r="B28">
        <v>48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1290</v>
      </c>
      <c r="B29">
        <v>48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1290</v>
      </c>
      <c r="B30">
        <v>48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1290</v>
      </c>
      <c r="B31">
        <v>48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1290</v>
      </c>
      <c r="B32">
        <v>48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1290</v>
      </c>
      <c r="B33">
        <v>48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1290</v>
      </c>
      <c r="B34">
        <v>48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1290</v>
      </c>
      <c r="B35">
        <v>48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1290</v>
      </c>
      <c r="B36">
        <v>48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1290</v>
      </c>
      <c r="B37">
        <v>48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1290</v>
      </c>
      <c r="B38">
        <v>48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1290</v>
      </c>
      <c r="B39">
        <v>48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1290</v>
      </c>
      <c r="B40">
        <v>48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1290</v>
      </c>
      <c r="B41">
        <v>48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119149214</v>
      </c>
      <c r="I41">
        <v>33149940</v>
      </c>
      <c r="J41">
        <v>0</v>
      </c>
      <c r="K41">
        <v>152299154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FF00"/>
  </sheetPr>
  <dimension ref="A1:U41"/>
  <sheetViews>
    <sheetView zoomScale="80" zoomScaleNormal="80" workbookViewId="0">
      <selection activeCell="B81" sqref="B81"/>
    </sheetView>
  </sheetViews>
  <sheetFormatPr defaultRowHeight="12.75" x14ac:dyDescent="0.35"/>
  <cols>
    <col min="1" max="1" width="21.66406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3.59765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551</v>
      </c>
      <c r="B2">
        <v>39</v>
      </c>
      <c r="C2">
        <v>2018</v>
      </c>
      <c r="D2">
        <v>12</v>
      </c>
      <c r="E2">
        <v>0</v>
      </c>
      <c r="F2">
        <v>100</v>
      </c>
      <c r="G2" t="s">
        <v>991</v>
      </c>
      <c r="H2">
        <v>717324</v>
      </c>
      <c r="I2">
        <v>504347</v>
      </c>
      <c r="J2">
        <v>0</v>
      </c>
      <c r="K2">
        <v>1221671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551</v>
      </c>
      <c r="B3">
        <v>39</v>
      </c>
      <c r="C3">
        <v>2018</v>
      </c>
      <c r="D3">
        <v>12</v>
      </c>
      <c r="E3">
        <v>0</v>
      </c>
      <c r="F3">
        <v>200</v>
      </c>
      <c r="G3" t="s">
        <v>1792</v>
      </c>
      <c r="H3">
        <v>275</v>
      </c>
      <c r="I3">
        <v>0</v>
      </c>
      <c r="J3">
        <v>0</v>
      </c>
      <c r="K3">
        <v>275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551</v>
      </c>
      <c r="B4">
        <v>39</v>
      </c>
      <c r="C4">
        <v>2018</v>
      </c>
      <c r="D4">
        <v>12</v>
      </c>
      <c r="E4">
        <v>0</v>
      </c>
      <c r="F4">
        <v>300</v>
      </c>
      <c r="G4" t="s">
        <v>1793</v>
      </c>
      <c r="H4">
        <v>452</v>
      </c>
      <c r="I4">
        <v>0</v>
      </c>
      <c r="J4">
        <v>0</v>
      </c>
      <c r="K4">
        <v>452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551</v>
      </c>
      <c r="B5">
        <v>39</v>
      </c>
      <c r="C5">
        <v>2018</v>
      </c>
      <c r="D5">
        <v>12</v>
      </c>
      <c r="E5">
        <v>0</v>
      </c>
      <c r="F5">
        <v>400</v>
      </c>
      <c r="G5" t="s">
        <v>1585</v>
      </c>
      <c r="H5">
        <v>27297</v>
      </c>
      <c r="I5">
        <v>0</v>
      </c>
      <c r="J5">
        <v>0</v>
      </c>
      <c r="K5">
        <v>27297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551</v>
      </c>
      <c r="B6">
        <v>39</v>
      </c>
      <c r="C6">
        <v>2018</v>
      </c>
      <c r="D6">
        <v>12</v>
      </c>
      <c r="E6">
        <v>0</v>
      </c>
      <c r="F6">
        <v>500</v>
      </c>
      <c r="G6" t="s">
        <v>829</v>
      </c>
      <c r="H6">
        <v>11959901</v>
      </c>
      <c r="I6">
        <v>1065172</v>
      </c>
      <c r="J6">
        <v>0</v>
      </c>
      <c r="K6">
        <v>13025073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551</v>
      </c>
      <c r="B7">
        <v>39</v>
      </c>
      <c r="C7">
        <v>2018</v>
      </c>
      <c r="D7">
        <v>12</v>
      </c>
      <c r="E7">
        <v>0</v>
      </c>
      <c r="F7">
        <v>600</v>
      </c>
      <c r="G7" t="s">
        <v>1290</v>
      </c>
      <c r="H7">
        <v>2102109</v>
      </c>
      <c r="I7">
        <v>0</v>
      </c>
      <c r="J7">
        <v>0</v>
      </c>
      <c r="K7">
        <v>2102109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551</v>
      </c>
      <c r="B8">
        <v>39</v>
      </c>
      <c r="C8">
        <v>2018</v>
      </c>
      <c r="D8">
        <v>12</v>
      </c>
      <c r="E8">
        <v>0</v>
      </c>
      <c r="F8">
        <v>700</v>
      </c>
      <c r="G8" t="s">
        <v>1586</v>
      </c>
      <c r="H8">
        <v>21336</v>
      </c>
      <c r="I8">
        <v>0</v>
      </c>
      <c r="J8">
        <v>0</v>
      </c>
      <c r="K8">
        <v>21336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551</v>
      </c>
      <c r="B9">
        <v>39</v>
      </c>
      <c r="C9">
        <v>2018</v>
      </c>
      <c r="D9">
        <v>12</v>
      </c>
      <c r="E9">
        <v>0</v>
      </c>
      <c r="F9">
        <v>800</v>
      </c>
      <c r="G9" t="s">
        <v>1587</v>
      </c>
      <c r="H9">
        <v>3819</v>
      </c>
      <c r="I9">
        <v>0</v>
      </c>
      <c r="J9">
        <v>0</v>
      </c>
      <c r="K9">
        <v>3819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551</v>
      </c>
      <c r="B10">
        <v>39</v>
      </c>
      <c r="C10">
        <v>2018</v>
      </c>
      <c r="D10">
        <v>12</v>
      </c>
      <c r="E10">
        <v>0</v>
      </c>
      <c r="F10">
        <v>900</v>
      </c>
      <c r="G10" t="s">
        <v>563</v>
      </c>
      <c r="H10">
        <v>21222322</v>
      </c>
      <c r="I10">
        <v>37236056</v>
      </c>
      <c r="J10">
        <v>0</v>
      </c>
      <c r="K10">
        <v>58458378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551</v>
      </c>
      <c r="B11">
        <v>39</v>
      </c>
      <c r="C11">
        <v>2018</v>
      </c>
      <c r="D11">
        <v>12</v>
      </c>
      <c r="E11">
        <v>0</v>
      </c>
      <c r="F11">
        <v>1000</v>
      </c>
      <c r="G11" t="s">
        <v>1445</v>
      </c>
      <c r="H11">
        <v>6074</v>
      </c>
      <c r="I11">
        <v>0</v>
      </c>
      <c r="J11">
        <v>0</v>
      </c>
      <c r="K11">
        <v>6074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551</v>
      </c>
      <c r="B12">
        <v>39</v>
      </c>
      <c r="C12">
        <v>2018</v>
      </c>
      <c r="D12">
        <v>12</v>
      </c>
      <c r="E12">
        <v>0</v>
      </c>
      <c r="F12">
        <v>1100</v>
      </c>
      <c r="G12" t="s">
        <v>1446</v>
      </c>
      <c r="H12">
        <v>6428</v>
      </c>
      <c r="I12">
        <v>0</v>
      </c>
      <c r="J12">
        <v>0</v>
      </c>
      <c r="K12">
        <v>6428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551</v>
      </c>
      <c r="B13">
        <v>39</v>
      </c>
      <c r="C13">
        <v>2018</v>
      </c>
      <c r="D13">
        <v>12</v>
      </c>
      <c r="E13">
        <v>0</v>
      </c>
      <c r="F13">
        <v>1200</v>
      </c>
      <c r="G13" t="s">
        <v>1794</v>
      </c>
      <c r="H13">
        <v>127779</v>
      </c>
      <c r="I13">
        <v>0</v>
      </c>
      <c r="J13">
        <v>0</v>
      </c>
      <c r="K13">
        <v>127779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551</v>
      </c>
      <c r="B14">
        <v>39</v>
      </c>
      <c r="C14">
        <v>2018</v>
      </c>
      <c r="D14">
        <v>12</v>
      </c>
      <c r="E14">
        <v>0</v>
      </c>
      <c r="F14">
        <v>1300</v>
      </c>
      <c r="G14" t="s">
        <v>564</v>
      </c>
      <c r="H14">
        <v>7957663</v>
      </c>
      <c r="I14">
        <v>23121173</v>
      </c>
      <c r="J14">
        <v>0</v>
      </c>
      <c r="K14">
        <v>31078836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551</v>
      </c>
      <c r="B15">
        <v>39</v>
      </c>
      <c r="C15">
        <v>2018</v>
      </c>
      <c r="D15">
        <v>12</v>
      </c>
      <c r="E15">
        <v>0</v>
      </c>
      <c r="F15">
        <v>1400</v>
      </c>
      <c r="G15" t="s">
        <v>1589</v>
      </c>
      <c r="H15">
        <v>446737</v>
      </c>
      <c r="I15">
        <v>0</v>
      </c>
      <c r="J15">
        <v>0</v>
      </c>
      <c r="K15">
        <v>446737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551</v>
      </c>
      <c r="B16">
        <v>39</v>
      </c>
      <c r="C16">
        <v>2018</v>
      </c>
      <c r="D16">
        <v>12</v>
      </c>
      <c r="E16">
        <v>0</v>
      </c>
      <c r="F16">
        <v>1500</v>
      </c>
      <c r="G16" t="s">
        <v>1590</v>
      </c>
      <c r="H16">
        <v>44304</v>
      </c>
      <c r="I16">
        <v>0</v>
      </c>
      <c r="J16">
        <v>0</v>
      </c>
      <c r="K16">
        <v>44304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551</v>
      </c>
      <c r="B17">
        <v>39</v>
      </c>
      <c r="C17">
        <v>2018</v>
      </c>
      <c r="D17">
        <v>12</v>
      </c>
      <c r="E17">
        <v>0</v>
      </c>
      <c r="F17">
        <v>1600</v>
      </c>
      <c r="G17" t="s">
        <v>530</v>
      </c>
      <c r="H17">
        <v>6348014</v>
      </c>
      <c r="I17">
        <v>19233655</v>
      </c>
      <c r="J17">
        <v>0</v>
      </c>
      <c r="K17">
        <v>25581669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551</v>
      </c>
      <c r="B18">
        <v>39</v>
      </c>
      <c r="C18">
        <v>2018</v>
      </c>
      <c r="D18">
        <v>12</v>
      </c>
      <c r="E18">
        <v>0</v>
      </c>
      <c r="F18">
        <v>1700</v>
      </c>
      <c r="G18" t="s">
        <v>1791</v>
      </c>
      <c r="H18">
        <v>30947</v>
      </c>
      <c r="I18">
        <v>0</v>
      </c>
      <c r="J18">
        <v>0</v>
      </c>
      <c r="K18">
        <v>30947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551</v>
      </c>
      <c r="B19">
        <v>39</v>
      </c>
      <c r="C19">
        <v>2018</v>
      </c>
      <c r="D19">
        <v>12</v>
      </c>
      <c r="E19">
        <v>0</v>
      </c>
      <c r="F19">
        <v>1800</v>
      </c>
      <c r="G19" t="s">
        <v>1795</v>
      </c>
      <c r="H19">
        <v>1023791</v>
      </c>
      <c r="I19">
        <v>0</v>
      </c>
      <c r="J19">
        <v>0</v>
      </c>
      <c r="K19">
        <v>1023791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551</v>
      </c>
      <c r="B20">
        <v>39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551</v>
      </c>
      <c r="B21">
        <v>39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551</v>
      </c>
      <c r="B22">
        <v>39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551</v>
      </c>
      <c r="B23">
        <v>39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551</v>
      </c>
      <c r="B24">
        <v>39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551</v>
      </c>
      <c r="B25">
        <v>39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551</v>
      </c>
      <c r="B26">
        <v>39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551</v>
      </c>
      <c r="B27">
        <v>39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551</v>
      </c>
      <c r="B28">
        <v>39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551</v>
      </c>
      <c r="B29">
        <v>39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551</v>
      </c>
      <c r="B30">
        <v>39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551</v>
      </c>
      <c r="B31">
        <v>39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551</v>
      </c>
      <c r="B32">
        <v>39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551</v>
      </c>
      <c r="B33">
        <v>39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551</v>
      </c>
      <c r="B34">
        <v>39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551</v>
      </c>
      <c r="B35">
        <v>39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551</v>
      </c>
      <c r="B36">
        <v>39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551</v>
      </c>
      <c r="B37">
        <v>39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551</v>
      </c>
      <c r="B38">
        <v>39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551</v>
      </c>
      <c r="B39">
        <v>39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551</v>
      </c>
      <c r="B40">
        <v>39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551</v>
      </c>
      <c r="B41">
        <v>39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52046572</v>
      </c>
      <c r="I41">
        <v>81160403</v>
      </c>
      <c r="J41">
        <v>0</v>
      </c>
      <c r="K41">
        <v>133206975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FFFF00"/>
  </sheetPr>
  <dimension ref="A1:U41"/>
  <sheetViews>
    <sheetView zoomScale="80" zoomScaleNormal="80" workbookViewId="0">
      <selection sqref="A1:XFD1048576"/>
    </sheetView>
  </sheetViews>
  <sheetFormatPr defaultRowHeight="12.7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28</v>
      </c>
      <c r="B2">
        <v>11</v>
      </c>
      <c r="C2">
        <v>2018</v>
      </c>
      <c r="D2">
        <v>12</v>
      </c>
      <c r="E2">
        <v>0</v>
      </c>
      <c r="F2">
        <v>100</v>
      </c>
      <c r="G2" t="s">
        <v>12</v>
      </c>
      <c r="H2">
        <v>0</v>
      </c>
      <c r="I2">
        <v>0</v>
      </c>
      <c r="J2">
        <v>0</v>
      </c>
      <c r="K2">
        <v>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28</v>
      </c>
      <c r="B3">
        <v>11</v>
      </c>
      <c r="C3">
        <v>2018</v>
      </c>
      <c r="D3">
        <v>12</v>
      </c>
      <c r="E3">
        <v>0</v>
      </c>
      <c r="F3">
        <v>200</v>
      </c>
      <c r="G3" t="s">
        <v>12</v>
      </c>
      <c r="H3">
        <v>0</v>
      </c>
      <c r="I3">
        <v>0</v>
      </c>
      <c r="J3">
        <v>0</v>
      </c>
      <c r="K3">
        <v>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28</v>
      </c>
      <c r="B4">
        <v>11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28</v>
      </c>
      <c r="B5">
        <v>11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28</v>
      </c>
      <c r="B6">
        <v>11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28</v>
      </c>
      <c r="B7">
        <v>11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28</v>
      </c>
      <c r="B8">
        <v>11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28</v>
      </c>
      <c r="B9">
        <v>11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28</v>
      </c>
      <c r="B10">
        <v>11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28</v>
      </c>
      <c r="B11">
        <v>11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28</v>
      </c>
      <c r="B12">
        <v>11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28</v>
      </c>
      <c r="B13">
        <v>11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28</v>
      </c>
      <c r="B14">
        <v>11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28</v>
      </c>
      <c r="B15">
        <v>11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28</v>
      </c>
      <c r="B16">
        <v>11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28</v>
      </c>
      <c r="B17">
        <v>11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28</v>
      </c>
      <c r="B18">
        <v>11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28</v>
      </c>
      <c r="B19">
        <v>11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28</v>
      </c>
      <c r="B20">
        <v>11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28</v>
      </c>
      <c r="B21">
        <v>11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28</v>
      </c>
      <c r="B22">
        <v>11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28</v>
      </c>
      <c r="B23">
        <v>11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28</v>
      </c>
      <c r="B24">
        <v>11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28</v>
      </c>
      <c r="B25">
        <v>11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28</v>
      </c>
      <c r="B26">
        <v>11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28</v>
      </c>
      <c r="B27">
        <v>11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28</v>
      </c>
      <c r="B28">
        <v>11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28</v>
      </c>
      <c r="B29">
        <v>11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28</v>
      </c>
      <c r="B30">
        <v>11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28</v>
      </c>
      <c r="B31">
        <v>11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28</v>
      </c>
      <c r="B32">
        <v>11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28</v>
      </c>
      <c r="B33">
        <v>11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28</v>
      </c>
      <c r="B34">
        <v>11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28</v>
      </c>
      <c r="B35">
        <v>11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28</v>
      </c>
      <c r="B36">
        <v>11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28</v>
      </c>
      <c r="B37">
        <v>11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28</v>
      </c>
      <c r="B38">
        <v>11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28</v>
      </c>
      <c r="B39">
        <v>11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28</v>
      </c>
      <c r="B40">
        <v>11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28</v>
      </c>
      <c r="B41">
        <v>11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0</v>
      </c>
      <c r="I41">
        <v>0</v>
      </c>
      <c r="J41">
        <v>0</v>
      </c>
      <c r="K41">
        <v>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FFFF00"/>
  </sheetPr>
  <dimension ref="A1:U41"/>
  <sheetViews>
    <sheetView zoomScale="80" zoomScaleNormal="80" workbookViewId="0">
      <selection activeCell="A2" sqref="A2:K7"/>
    </sheetView>
  </sheetViews>
  <sheetFormatPr defaultRowHeight="12.75" x14ac:dyDescent="0.35"/>
  <cols>
    <col min="1" max="1" width="18.597656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5.92968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9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29</v>
      </c>
      <c r="B2">
        <v>9</v>
      </c>
      <c r="C2">
        <v>2018</v>
      </c>
      <c r="D2">
        <v>12</v>
      </c>
      <c r="E2">
        <v>0</v>
      </c>
      <c r="F2">
        <v>100</v>
      </c>
      <c r="G2" t="s">
        <v>1796</v>
      </c>
      <c r="H2">
        <v>204353310</v>
      </c>
      <c r="I2">
        <v>67301122</v>
      </c>
      <c r="J2">
        <v>6639400</v>
      </c>
      <c r="K2">
        <v>278293832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29</v>
      </c>
      <c r="B3">
        <v>9</v>
      </c>
      <c r="C3">
        <v>2018</v>
      </c>
      <c r="D3">
        <v>12</v>
      </c>
      <c r="E3">
        <v>0</v>
      </c>
      <c r="F3">
        <v>200</v>
      </c>
      <c r="G3" t="s">
        <v>427</v>
      </c>
      <c r="H3">
        <v>237037</v>
      </c>
      <c r="I3">
        <v>0</v>
      </c>
      <c r="J3">
        <v>0</v>
      </c>
      <c r="K3">
        <v>237037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29</v>
      </c>
      <c r="B4">
        <v>9</v>
      </c>
      <c r="C4">
        <v>2018</v>
      </c>
      <c r="D4">
        <v>12</v>
      </c>
      <c r="E4">
        <v>0</v>
      </c>
      <c r="F4">
        <v>300</v>
      </c>
      <c r="G4" t="s">
        <v>1192</v>
      </c>
      <c r="H4">
        <v>38391245</v>
      </c>
      <c r="I4">
        <v>16123676</v>
      </c>
      <c r="J4">
        <v>1221018</v>
      </c>
      <c r="K4">
        <v>55735939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29</v>
      </c>
      <c r="B5">
        <v>9</v>
      </c>
      <c r="C5">
        <v>2018</v>
      </c>
      <c r="D5">
        <v>12</v>
      </c>
      <c r="E5">
        <v>0</v>
      </c>
      <c r="F5">
        <v>400</v>
      </c>
      <c r="G5" t="s">
        <v>429</v>
      </c>
      <c r="H5">
        <v>21027125</v>
      </c>
      <c r="I5">
        <v>6434115</v>
      </c>
      <c r="J5">
        <v>779946</v>
      </c>
      <c r="K5">
        <v>28241186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29</v>
      </c>
      <c r="B6">
        <v>9</v>
      </c>
      <c r="C6">
        <v>2018</v>
      </c>
      <c r="D6">
        <v>12</v>
      </c>
      <c r="E6">
        <v>0</v>
      </c>
      <c r="F6">
        <v>500</v>
      </c>
      <c r="G6" t="s">
        <v>430</v>
      </c>
      <c r="H6">
        <v>2871090</v>
      </c>
      <c r="I6">
        <v>2454034</v>
      </c>
      <c r="J6">
        <v>324529</v>
      </c>
      <c r="K6">
        <v>5649653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29</v>
      </c>
      <c r="B7">
        <v>9</v>
      </c>
      <c r="C7">
        <v>2018</v>
      </c>
      <c r="D7">
        <v>12</v>
      </c>
      <c r="E7">
        <v>0</v>
      </c>
      <c r="F7">
        <v>600</v>
      </c>
      <c r="G7" t="s">
        <v>1193</v>
      </c>
      <c r="H7">
        <v>74586109</v>
      </c>
      <c r="I7">
        <v>703278</v>
      </c>
      <c r="J7">
        <v>0</v>
      </c>
      <c r="K7">
        <v>75289387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29</v>
      </c>
      <c r="B8">
        <v>9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29</v>
      </c>
      <c r="B9">
        <v>9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29</v>
      </c>
      <c r="B10">
        <v>9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29</v>
      </c>
      <c r="B11">
        <v>9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29</v>
      </c>
      <c r="B12">
        <v>9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29</v>
      </c>
      <c r="B13">
        <v>9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29</v>
      </c>
      <c r="B14">
        <v>9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29</v>
      </c>
      <c r="B15">
        <v>9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29</v>
      </c>
      <c r="B16">
        <v>9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29</v>
      </c>
      <c r="B17">
        <v>9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29</v>
      </c>
      <c r="B18">
        <v>9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29</v>
      </c>
      <c r="B19">
        <v>9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29</v>
      </c>
      <c r="B20">
        <v>9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29</v>
      </c>
      <c r="B21">
        <v>9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29</v>
      </c>
      <c r="B22">
        <v>9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29</v>
      </c>
      <c r="B23">
        <v>9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29</v>
      </c>
      <c r="B24">
        <v>9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29</v>
      </c>
      <c r="B25">
        <v>9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29</v>
      </c>
      <c r="B26">
        <v>9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29</v>
      </c>
      <c r="B27">
        <v>9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29</v>
      </c>
      <c r="B28">
        <v>9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29</v>
      </c>
      <c r="B29">
        <v>9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29</v>
      </c>
      <c r="B30">
        <v>9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29</v>
      </c>
      <c r="B31">
        <v>9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29</v>
      </c>
      <c r="B32">
        <v>9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29</v>
      </c>
      <c r="B33">
        <v>9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29</v>
      </c>
      <c r="B34">
        <v>9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29</v>
      </c>
      <c r="B35">
        <v>9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29</v>
      </c>
      <c r="B36">
        <v>9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29</v>
      </c>
      <c r="B37">
        <v>9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29</v>
      </c>
      <c r="B38">
        <v>9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29</v>
      </c>
      <c r="B39">
        <v>9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29</v>
      </c>
      <c r="B40">
        <v>9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29</v>
      </c>
      <c r="B41">
        <v>9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341465916</v>
      </c>
      <c r="I41">
        <v>93016225</v>
      </c>
      <c r="J41">
        <v>8964893</v>
      </c>
      <c r="K41">
        <v>443447034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ED082-36F2-4AB2-B47E-727E6D98549A}">
  <sheetPr>
    <tabColor rgb="FFFFFF00"/>
  </sheetPr>
  <dimension ref="A1:U41"/>
  <sheetViews>
    <sheetView zoomScale="80" zoomScaleNormal="80" workbookViewId="0">
      <selection activeCell="C27" sqref="C27"/>
    </sheetView>
  </sheetViews>
  <sheetFormatPr defaultRowHeight="12.75" x14ac:dyDescent="0.35"/>
  <cols>
    <col min="7" max="7" width="36.13281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1836</v>
      </c>
      <c r="B2">
        <v>51</v>
      </c>
      <c r="C2">
        <v>2018</v>
      </c>
      <c r="D2">
        <v>12</v>
      </c>
      <c r="E2">
        <v>0</v>
      </c>
      <c r="F2">
        <v>100</v>
      </c>
      <c r="G2" t="s">
        <v>1837</v>
      </c>
      <c r="H2">
        <v>8277</v>
      </c>
      <c r="I2">
        <v>0</v>
      </c>
      <c r="J2">
        <v>0</v>
      </c>
      <c r="K2">
        <v>8277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1836</v>
      </c>
      <c r="B3">
        <v>51</v>
      </c>
      <c r="C3">
        <v>2018</v>
      </c>
      <c r="D3">
        <v>12</v>
      </c>
      <c r="E3">
        <v>0</v>
      </c>
      <c r="F3">
        <v>200</v>
      </c>
      <c r="G3" t="s">
        <v>1838</v>
      </c>
      <c r="H3">
        <v>5867159</v>
      </c>
      <c r="I3">
        <v>15896054</v>
      </c>
      <c r="J3">
        <v>0</v>
      </c>
      <c r="K3">
        <v>21763213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1836</v>
      </c>
      <c r="B4">
        <v>51</v>
      </c>
      <c r="C4">
        <v>2018</v>
      </c>
      <c r="D4">
        <v>12</v>
      </c>
      <c r="E4">
        <v>0</v>
      </c>
      <c r="F4">
        <v>300</v>
      </c>
      <c r="G4" t="s">
        <v>1839</v>
      </c>
      <c r="H4">
        <v>147518</v>
      </c>
      <c r="I4">
        <v>1267890</v>
      </c>
      <c r="J4">
        <v>0</v>
      </c>
      <c r="K4">
        <v>1415408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1836</v>
      </c>
      <c r="B5">
        <v>51</v>
      </c>
      <c r="C5">
        <v>2018</v>
      </c>
      <c r="D5">
        <v>12</v>
      </c>
      <c r="E5">
        <v>0</v>
      </c>
      <c r="F5">
        <v>400</v>
      </c>
      <c r="G5" t="s">
        <v>1840</v>
      </c>
      <c r="H5">
        <v>226754</v>
      </c>
      <c r="I5">
        <v>45785</v>
      </c>
      <c r="J5">
        <v>0</v>
      </c>
      <c r="K5">
        <v>272539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1836</v>
      </c>
      <c r="B6">
        <v>51</v>
      </c>
      <c r="C6">
        <v>2018</v>
      </c>
      <c r="D6">
        <v>12</v>
      </c>
      <c r="E6">
        <v>0</v>
      </c>
      <c r="F6">
        <v>500</v>
      </c>
      <c r="G6" t="s">
        <v>1841</v>
      </c>
      <c r="H6">
        <v>1217780</v>
      </c>
      <c r="I6">
        <v>365644</v>
      </c>
      <c r="J6">
        <v>0</v>
      </c>
      <c r="K6">
        <v>1583424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1836</v>
      </c>
      <c r="B7">
        <v>51</v>
      </c>
      <c r="C7">
        <v>2018</v>
      </c>
      <c r="D7">
        <v>12</v>
      </c>
      <c r="E7">
        <v>0</v>
      </c>
      <c r="F7">
        <v>600</v>
      </c>
      <c r="G7" t="s">
        <v>1842</v>
      </c>
      <c r="H7">
        <v>2687521</v>
      </c>
      <c r="I7">
        <v>4413846</v>
      </c>
      <c r="J7">
        <v>0</v>
      </c>
      <c r="K7">
        <v>7101367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1836</v>
      </c>
      <c r="B8">
        <v>51</v>
      </c>
      <c r="C8">
        <v>2018</v>
      </c>
      <c r="D8">
        <v>12</v>
      </c>
      <c r="E8">
        <v>0</v>
      </c>
      <c r="F8">
        <v>700</v>
      </c>
      <c r="G8" t="s">
        <v>1843</v>
      </c>
      <c r="H8">
        <v>519125</v>
      </c>
      <c r="I8">
        <v>0</v>
      </c>
      <c r="J8">
        <v>0</v>
      </c>
      <c r="K8">
        <v>519125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1836</v>
      </c>
      <c r="B9">
        <v>51</v>
      </c>
      <c r="C9">
        <v>2018</v>
      </c>
      <c r="D9">
        <v>12</v>
      </c>
      <c r="E9">
        <v>0</v>
      </c>
      <c r="F9">
        <v>800</v>
      </c>
      <c r="G9" t="s">
        <v>1844</v>
      </c>
      <c r="H9">
        <v>35785</v>
      </c>
      <c r="I9">
        <v>0</v>
      </c>
      <c r="J9">
        <v>0</v>
      </c>
      <c r="K9">
        <v>35785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1836</v>
      </c>
      <c r="B10">
        <v>51</v>
      </c>
      <c r="C10">
        <v>2018</v>
      </c>
      <c r="D10">
        <v>12</v>
      </c>
      <c r="E10">
        <v>0</v>
      </c>
      <c r="F10">
        <v>900</v>
      </c>
      <c r="G10" t="s">
        <v>1845</v>
      </c>
      <c r="H10">
        <v>409</v>
      </c>
      <c r="I10">
        <v>0</v>
      </c>
      <c r="J10">
        <v>0</v>
      </c>
      <c r="K10">
        <v>409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1836</v>
      </c>
      <c r="B11">
        <v>51</v>
      </c>
      <c r="C11">
        <v>2018</v>
      </c>
      <c r="D11">
        <v>12</v>
      </c>
      <c r="E11">
        <v>0</v>
      </c>
      <c r="F11">
        <v>1000</v>
      </c>
      <c r="G11" t="s">
        <v>1846</v>
      </c>
      <c r="H11">
        <v>482749</v>
      </c>
      <c r="I11">
        <v>0</v>
      </c>
      <c r="J11">
        <v>0</v>
      </c>
      <c r="K11">
        <v>482749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1836</v>
      </c>
      <c r="B12">
        <v>51</v>
      </c>
      <c r="C12">
        <v>2018</v>
      </c>
      <c r="D12">
        <v>12</v>
      </c>
      <c r="E12">
        <v>0</v>
      </c>
      <c r="F12">
        <v>1100</v>
      </c>
      <c r="G12" t="s">
        <v>1847</v>
      </c>
      <c r="H12">
        <v>95925</v>
      </c>
      <c r="I12">
        <v>29535</v>
      </c>
      <c r="J12">
        <v>0</v>
      </c>
      <c r="K12">
        <v>125460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1836</v>
      </c>
      <c r="B13">
        <v>51</v>
      </c>
      <c r="C13">
        <v>2018</v>
      </c>
      <c r="D13">
        <v>12</v>
      </c>
      <c r="E13">
        <v>0</v>
      </c>
      <c r="F13">
        <v>1200</v>
      </c>
      <c r="G13" t="s">
        <v>1848</v>
      </c>
      <c r="H13">
        <v>2181929</v>
      </c>
      <c r="I13">
        <v>508604</v>
      </c>
      <c r="J13">
        <v>0</v>
      </c>
      <c r="K13">
        <v>2690533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1836</v>
      </c>
      <c r="B14">
        <v>51</v>
      </c>
      <c r="C14">
        <v>2018</v>
      </c>
      <c r="D14">
        <v>12</v>
      </c>
      <c r="E14">
        <v>0</v>
      </c>
      <c r="F14">
        <v>1300</v>
      </c>
      <c r="G14" t="s">
        <v>1849</v>
      </c>
      <c r="H14">
        <v>1505484</v>
      </c>
      <c r="I14">
        <v>366677</v>
      </c>
      <c r="J14">
        <v>0</v>
      </c>
      <c r="K14">
        <v>1872161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1836</v>
      </c>
      <c r="B15">
        <v>51</v>
      </c>
      <c r="C15">
        <v>2018</v>
      </c>
      <c r="D15">
        <v>12</v>
      </c>
      <c r="E15">
        <v>0</v>
      </c>
      <c r="F15">
        <v>1400</v>
      </c>
      <c r="G15" t="s">
        <v>1850</v>
      </c>
      <c r="H15">
        <v>265822</v>
      </c>
      <c r="I15">
        <v>2126602</v>
      </c>
      <c r="J15">
        <v>0</v>
      </c>
      <c r="K15">
        <v>2392424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1836</v>
      </c>
      <c r="B16">
        <v>51</v>
      </c>
      <c r="C16">
        <v>2018</v>
      </c>
      <c r="D16">
        <v>12</v>
      </c>
      <c r="E16">
        <v>0</v>
      </c>
      <c r="F16">
        <v>1500</v>
      </c>
      <c r="G16" t="s">
        <v>1851</v>
      </c>
      <c r="H16">
        <v>320789</v>
      </c>
      <c r="I16">
        <v>348509</v>
      </c>
      <c r="J16">
        <v>0</v>
      </c>
      <c r="K16">
        <v>669298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1836</v>
      </c>
      <c r="B17">
        <v>51</v>
      </c>
      <c r="C17">
        <v>2018</v>
      </c>
      <c r="D17">
        <v>12</v>
      </c>
      <c r="E17">
        <v>0</v>
      </c>
      <c r="F17">
        <v>1600</v>
      </c>
      <c r="G17" t="s">
        <v>1852</v>
      </c>
      <c r="H17">
        <v>-29911</v>
      </c>
      <c r="I17">
        <v>0</v>
      </c>
      <c r="J17">
        <v>0</v>
      </c>
      <c r="K17">
        <v>-29911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1836</v>
      </c>
      <c r="B18">
        <v>51</v>
      </c>
      <c r="C18">
        <v>2018</v>
      </c>
      <c r="D18">
        <v>12</v>
      </c>
      <c r="E18">
        <v>0</v>
      </c>
      <c r="F18">
        <v>1700</v>
      </c>
      <c r="G18" t="s">
        <v>1853</v>
      </c>
      <c r="H18">
        <v>0</v>
      </c>
      <c r="I18">
        <v>17370110</v>
      </c>
      <c r="J18">
        <v>0</v>
      </c>
      <c r="K18">
        <v>17370110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1836</v>
      </c>
      <c r="B19">
        <v>51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1836</v>
      </c>
      <c r="B20">
        <v>51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1836</v>
      </c>
      <c r="B21">
        <v>51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1836</v>
      </c>
      <c r="B22">
        <v>51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1836</v>
      </c>
      <c r="B23">
        <v>51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1836</v>
      </c>
      <c r="B24">
        <v>51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1836</v>
      </c>
      <c r="B25">
        <v>51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1836</v>
      </c>
      <c r="B26">
        <v>51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1836</v>
      </c>
      <c r="B27">
        <v>51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1836</v>
      </c>
      <c r="B28">
        <v>51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1836</v>
      </c>
      <c r="B29">
        <v>51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1836</v>
      </c>
      <c r="B30">
        <v>51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1836</v>
      </c>
      <c r="B31">
        <v>51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1836</v>
      </c>
      <c r="B32">
        <v>51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1836</v>
      </c>
      <c r="B33">
        <v>51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1836</v>
      </c>
      <c r="B34">
        <v>51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1836</v>
      </c>
      <c r="B35">
        <v>51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1836</v>
      </c>
      <c r="B36">
        <v>51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1836</v>
      </c>
      <c r="B37">
        <v>51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1836</v>
      </c>
      <c r="B38">
        <v>51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1836</v>
      </c>
      <c r="B39">
        <v>51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1836</v>
      </c>
      <c r="B40">
        <v>51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1836</v>
      </c>
      <c r="B41">
        <v>51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15533115</v>
      </c>
      <c r="I41">
        <v>42739256</v>
      </c>
      <c r="J41">
        <v>0</v>
      </c>
      <c r="K41">
        <v>58272371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27232-4C75-4C19-9D69-35045D9FD0D8}">
  <sheetPr>
    <tabColor rgb="FFFFFF00"/>
  </sheetPr>
  <dimension ref="A1:U41"/>
  <sheetViews>
    <sheetView zoomScale="80" zoomScaleNormal="80" workbookViewId="0">
      <selection activeCell="G20" sqref="G20"/>
    </sheetView>
  </sheetViews>
  <sheetFormatPr defaultRowHeight="12.75" x14ac:dyDescent="0.35"/>
  <cols>
    <col min="7" max="7" width="31.398437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1851</v>
      </c>
      <c r="B2">
        <v>52</v>
      </c>
      <c r="C2">
        <v>2018</v>
      </c>
      <c r="D2">
        <v>12</v>
      </c>
      <c r="E2">
        <v>0</v>
      </c>
      <c r="F2">
        <v>100</v>
      </c>
      <c r="G2" t="s">
        <v>1854</v>
      </c>
      <c r="H2">
        <v>0</v>
      </c>
      <c r="I2">
        <v>171219</v>
      </c>
      <c r="J2">
        <v>0</v>
      </c>
      <c r="K2">
        <v>171219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1851</v>
      </c>
      <c r="B3">
        <v>52</v>
      </c>
      <c r="C3">
        <v>2018</v>
      </c>
      <c r="D3">
        <v>12</v>
      </c>
      <c r="E3">
        <v>0</v>
      </c>
      <c r="F3">
        <v>200</v>
      </c>
      <c r="G3" t="s">
        <v>1855</v>
      </c>
      <c r="H3">
        <v>3177076</v>
      </c>
      <c r="I3">
        <v>-61336</v>
      </c>
      <c r="J3">
        <v>0</v>
      </c>
      <c r="K3">
        <v>3115740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1851</v>
      </c>
      <c r="B4">
        <v>52</v>
      </c>
      <c r="C4">
        <v>2018</v>
      </c>
      <c r="D4">
        <v>12</v>
      </c>
      <c r="E4">
        <v>0</v>
      </c>
      <c r="F4">
        <v>300</v>
      </c>
      <c r="G4" t="s">
        <v>1836</v>
      </c>
      <c r="H4">
        <v>858297</v>
      </c>
      <c r="I4">
        <v>6447392</v>
      </c>
      <c r="J4">
        <v>0</v>
      </c>
      <c r="K4">
        <v>7305689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1851</v>
      </c>
      <c r="B5">
        <v>52</v>
      </c>
      <c r="C5">
        <v>2018</v>
      </c>
      <c r="D5">
        <v>12</v>
      </c>
      <c r="E5">
        <v>0</v>
      </c>
      <c r="F5">
        <v>400</v>
      </c>
      <c r="G5" t="s">
        <v>1840</v>
      </c>
      <c r="H5">
        <v>32521</v>
      </c>
      <c r="I5">
        <v>74589</v>
      </c>
      <c r="J5">
        <v>0</v>
      </c>
      <c r="K5">
        <v>107110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1851</v>
      </c>
      <c r="B6">
        <v>52</v>
      </c>
      <c r="C6">
        <v>2018</v>
      </c>
      <c r="D6">
        <v>12</v>
      </c>
      <c r="E6">
        <v>0</v>
      </c>
      <c r="F6">
        <v>500</v>
      </c>
      <c r="G6" t="s">
        <v>1841</v>
      </c>
      <c r="H6">
        <v>78430</v>
      </c>
      <c r="I6">
        <v>235495</v>
      </c>
      <c r="J6">
        <v>0</v>
      </c>
      <c r="K6">
        <v>313925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1851</v>
      </c>
      <c r="B7">
        <v>52</v>
      </c>
      <c r="C7">
        <v>2018</v>
      </c>
      <c r="D7">
        <v>12</v>
      </c>
      <c r="E7">
        <v>0</v>
      </c>
      <c r="F7">
        <v>600</v>
      </c>
      <c r="G7" t="s">
        <v>1842</v>
      </c>
      <c r="H7">
        <v>287726</v>
      </c>
      <c r="I7">
        <v>0</v>
      </c>
      <c r="J7">
        <v>0</v>
      </c>
      <c r="K7">
        <v>287726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1851</v>
      </c>
      <c r="B8">
        <v>52</v>
      </c>
      <c r="C8">
        <v>2018</v>
      </c>
      <c r="D8">
        <v>12</v>
      </c>
      <c r="E8">
        <v>0</v>
      </c>
      <c r="F8">
        <v>700</v>
      </c>
      <c r="G8" t="s">
        <v>1843</v>
      </c>
      <c r="H8">
        <v>57446</v>
      </c>
      <c r="I8">
        <v>0</v>
      </c>
      <c r="J8">
        <v>0</v>
      </c>
      <c r="K8">
        <v>57446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1851</v>
      </c>
      <c r="B9">
        <v>52</v>
      </c>
      <c r="C9">
        <v>2018</v>
      </c>
      <c r="D9">
        <v>12</v>
      </c>
      <c r="E9">
        <v>0</v>
      </c>
      <c r="F9">
        <v>800</v>
      </c>
      <c r="G9" t="s">
        <v>1838</v>
      </c>
      <c r="H9">
        <v>460830</v>
      </c>
      <c r="I9">
        <v>0</v>
      </c>
      <c r="J9">
        <v>0</v>
      </c>
      <c r="K9">
        <v>460830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1851</v>
      </c>
      <c r="B10">
        <v>52</v>
      </c>
      <c r="C10">
        <v>2018</v>
      </c>
      <c r="D10">
        <v>12</v>
      </c>
      <c r="E10">
        <v>0</v>
      </c>
      <c r="F10">
        <v>900</v>
      </c>
      <c r="G10" t="s">
        <v>1846</v>
      </c>
      <c r="H10">
        <v>2914992</v>
      </c>
      <c r="I10">
        <v>2689099</v>
      </c>
      <c r="J10">
        <v>0</v>
      </c>
      <c r="K10">
        <v>5604091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1851</v>
      </c>
      <c r="B11">
        <v>52</v>
      </c>
      <c r="C11">
        <v>2018</v>
      </c>
      <c r="D11">
        <v>12</v>
      </c>
      <c r="E11">
        <v>0</v>
      </c>
      <c r="F11">
        <v>1000</v>
      </c>
      <c r="G11" t="s">
        <v>1847</v>
      </c>
      <c r="H11">
        <v>1236</v>
      </c>
      <c r="I11">
        <v>22429</v>
      </c>
      <c r="J11">
        <v>0</v>
      </c>
      <c r="K11">
        <v>23665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1851</v>
      </c>
      <c r="B12">
        <v>52</v>
      </c>
      <c r="C12">
        <v>2018</v>
      </c>
      <c r="D12">
        <v>12</v>
      </c>
      <c r="E12">
        <v>0</v>
      </c>
      <c r="F12">
        <v>1100</v>
      </c>
      <c r="G12" t="s">
        <v>1856</v>
      </c>
      <c r="H12">
        <v>107498</v>
      </c>
      <c r="I12">
        <v>193467</v>
      </c>
      <c r="J12">
        <v>0</v>
      </c>
      <c r="K12">
        <v>300965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1851</v>
      </c>
      <c r="B13">
        <v>52</v>
      </c>
      <c r="C13">
        <v>2018</v>
      </c>
      <c r="D13">
        <v>12</v>
      </c>
      <c r="E13">
        <v>0</v>
      </c>
      <c r="F13">
        <v>1200</v>
      </c>
      <c r="G13" t="s">
        <v>1849</v>
      </c>
      <c r="H13">
        <v>73835</v>
      </c>
      <c r="I13">
        <v>157468</v>
      </c>
      <c r="J13">
        <v>0</v>
      </c>
      <c r="K13">
        <v>231303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1851</v>
      </c>
      <c r="B14">
        <v>52</v>
      </c>
      <c r="C14">
        <v>2018</v>
      </c>
      <c r="D14">
        <v>12</v>
      </c>
      <c r="E14">
        <v>0</v>
      </c>
      <c r="F14">
        <v>1300</v>
      </c>
      <c r="G14" t="s">
        <v>1850</v>
      </c>
      <c r="H14">
        <v>2561</v>
      </c>
      <c r="I14">
        <v>67286</v>
      </c>
      <c r="J14">
        <v>0</v>
      </c>
      <c r="K14">
        <v>69847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1851</v>
      </c>
      <c r="B15">
        <v>52</v>
      </c>
      <c r="C15">
        <v>2018</v>
      </c>
      <c r="D15">
        <v>12</v>
      </c>
      <c r="E15">
        <v>0</v>
      </c>
      <c r="F15">
        <v>1400</v>
      </c>
      <c r="G15" t="s">
        <v>1857</v>
      </c>
      <c r="H15">
        <v>0</v>
      </c>
      <c r="I15">
        <v>9587783</v>
      </c>
      <c r="J15">
        <v>0</v>
      </c>
      <c r="K15">
        <v>9587783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1851</v>
      </c>
      <c r="B16">
        <v>52</v>
      </c>
      <c r="C16">
        <v>2018</v>
      </c>
      <c r="D16">
        <v>12</v>
      </c>
      <c r="E16">
        <v>0</v>
      </c>
      <c r="F16">
        <v>1500</v>
      </c>
      <c r="G16" t="s">
        <v>1858</v>
      </c>
      <c r="H16">
        <v>365712</v>
      </c>
      <c r="I16">
        <v>14083555</v>
      </c>
      <c r="J16">
        <v>0</v>
      </c>
      <c r="K16">
        <v>14449267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1851</v>
      </c>
      <c r="B17">
        <v>52</v>
      </c>
      <c r="C17">
        <v>2018</v>
      </c>
      <c r="D17">
        <v>12</v>
      </c>
      <c r="E17">
        <v>0</v>
      </c>
      <c r="F17">
        <v>1600</v>
      </c>
      <c r="G17" t="s">
        <v>1852</v>
      </c>
      <c r="H17">
        <v>200582</v>
      </c>
      <c r="I17">
        <v>10994272</v>
      </c>
      <c r="J17">
        <v>0</v>
      </c>
      <c r="K17">
        <v>11194854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1851</v>
      </c>
      <c r="B18">
        <v>52</v>
      </c>
      <c r="C18">
        <v>2018</v>
      </c>
      <c r="D18">
        <v>12</v>
      </c>
      <c r="E18">
        <v>0</v>
      </c>
      <c r="F18">
        <v>1700</v>
      </c>
      <c r="G18" t="s">
        <v>1837</v>
      </c>
      <c r="H18">
        <v>78002</v>
      </c>
      <c r="I18">
        <v>0</v>
      </c>
      <c r="J18">
        <v>0</v>
      </c>
      <c r="K18">
        <v>78002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1851</v>
      </c>
      <c r="B19">
        <v>52</v>
      </c>
      <c r="C19">
        <v>2018</v>
      </c>
      <c r="D19">
        <v>12</v>
      </c>
      <c r="E19">
        <v>0</v>
      </c>
      <c r="F19">
        <v>1800</v>
      </c>
      <c r="G19" t="s">
        <v>1839</v>
      </c>
      <c r="H19">
        <v>136661</v>
      </c>
      <c r="I19">
        <v>0</v>
      </c>
      <c r="J19">
        <v>0</v>
      </c>
      <c r="K19">
        <v>136661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1851</v>
      </c>
      <c r="B20">
        <v>52</v>
      </c>
      <c r="C20">
        <v>2018</v>
      </c>
      <c r="D20">
        <v>12</v>
      </c>
      <c r="E20">
        <v>0</v>
      </c>
      <c r="F20">
        <v>1900</v>
      </c>
      <c r="G20" t="s">
        <v>1859</v>
      </c>
      <c r="H20">
        <v>661567</v>
      </c>
      <c r="I20">
        <v>0</v>
      </c>
      <c r="J20">
        <v>0</v>
      </c>
      <c r="K20">
        <v>661567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1851</v>
      </c>
      <c r="B21">
        <v>52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1851</v>
      </c>
      <c r="B22">
        <v>52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1851</v>
      </c>
      <c r="B23">
        <v>52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1851</v>
      </c>
      <c r="B24">
        <v>52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1851</v>
      </c>
      <c r="B25">
        <v>52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1851</v>
      </c>
      <c r="B26">
        <v>52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1851</v>
      </c>
      <c r="B27">
        <v>52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1851</v>
      </c>
      <c r="B28">
        <v>52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1851</v>
      </c>
      <c r="B29">
        <v>52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1851</v>
      </c>
      <c r="B30">
        <v>52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1851</v>
      </c>
      <c r="B31">
        <v>52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1851</v>
      </c>
      <c r="B32">
        <v>52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1851</v>
      </c>
      <c r="B33">
        <v>52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1851</v>
      </c>
      <c r="B34">
        <v>52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1851</v>
      </c>
      <c r="B35">
        <v>52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1851</v>
      </c>
      <c r="B36">
        <v>52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1851</v>
      </c>
      <c r="B37">
        <v>52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1851</v>
      </c>
      <c r="B38">
        <v>52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1851</v>
      </c>
      <c r="B39">
        <v>52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1851</v>
      </c>
      <c r="B40">
        <v>52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1851</v>
      </c>
      <c r="B41">
        <v>52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9494972</v>
      </c>
      <c r="I41">
        <v>44662718</v>
      </c>
      <c r="J41">
        <v>0</v>
      </c>
      <c r="K41">
        <v>54157690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FFFF00"/>
  </sheetPr>
  <dimension ref="A1:U41"/>
  <sheetViews>
    <sheetView zoomScale="80" zoomScaleNormal="80" workbookViewId="0">
      <selection activeCell="A2" sqref="A2:K13"/>
    </sheetView>
  </sheetViews>
  <sheetFormatPr defaultRowHeight="12.75" x14ac:dyDescent="0.35"/>
  <cols>
    <col min="1" max="1" width="28.13281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4" bestFit="1" customWidth="1"/>
    <col min="8" max="8" width="10.73046875" bestFit="1" customWidth="1"/>
    <col min="9" max="9" width="11.9296875" bestFit="1" customWidth="1"/>
    <col min="10" max="10" width="13.06640625" bestFit="1" customWidth="1"/>
    <col min="11" max="11" width="10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1797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30</v>
      </c>
      <c r="B2">
        <v>19</v>
      </c>
      <c r="C2">
        <v>2018</v>
      </c>
      <c r="D2">
        <v>12</v>
      </c>
      <c r="E2">
        <v>0</v>
      </c>
      <c r="F2">
        <v>100</v>
      </c>
      <c r="G2" t="s">
        <v>1592</v>
      </c>
      <c r="H2">
        <v>111944120</v>
      </c>
      <c r="I2">
        <v>12209429</v>
      </c>
      <c r="J2">
        <v>384377</v>
      </c>
      <c r="K2">
        <v>124537926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30</v>
      </c>
      <c r="B3">
        <v>19</v>
      </c>
      <c r="C3">
        <v>2018</v>
      </c>
      <c r="D3">
        <v>12</v>
      </c>
      <c r="E3">
        <v>0</v>
      </c>
      <c r="F3">
        <v>200</v>
      </c>
      <c r="G3" t="s">
        <v>433</v>
      </c>
      <c r="H3">
        <v>404104892</v>
      </c>
      <c r="I3">
        <v>101704712</v>
      </c>
      <c r="J3">
        <v>2236835</v>
      </c>
      <c r="K3">
        <v>508046439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30</v>
      </c>
      <c r="B4">
        <v>19</v>
      </c>
      <c r="C4">
        <v>2018</v>
      </c>
      <c r="D4">
        <v>12</v>
      </c>
      <c r="E4">
        <v>0</v>
      </c>
      <c r="F4">
        <v>300</v>
      </c>
      <c r="G4" t="s">
        <v>434</v>
      </c>
      <c r="H4">
        <v>523567079</v>
      </c>
      <c r="I4">
        <v>126417797</v>
      </c>
      <c r="J4">
        <v>2767682</v>
      </c>
      <c r="K4">
        <v>652752558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30</v>
      </c>
      <c r="B5">
        <v>19</v>
      </c>
      <c r="C5">
        <v>2018</v>
      </c>
      <c r="D5">
        <v>12</v>
      </c>
      <c r="E5">
        <v>0</v>
      </c>
      <c r="F5">
        <v>400</v>
      </c>
      <c r="G5" t="s">
        <v>435</v>
      </c>
      <c r="H5">
        <v>75653477</v>
      </c>
      <c r="I5">
        <v>18265113</v>
      </c>
      <c r="J5">
        <v>465654</v>
      </c>
      <c r="K5">
        <v>94384244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30</v>
      </c>
      <c r="B6">
        <v>19</v>
      </c>
      <c r="C6">
        <v>2018</v>
      </c>
      <c r="D6">
        <v>12</v>
      </c>
      <c r="E6">
        <v>0</v>
      </c>
      <c r="F6">
        <v>500</v>
      </c>
      <c r="G6" t="s">
        <v>436</v>
      </c>
      <c r="H6">
        <v>84489853</v>
      </c>
      <c r="I6">
        <v>19197482</v>
      </c>
      <c r="J6">
        <v>437715</v>
      </c>
      <c r="K6">
        <v>104125050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30</v>
      </c>
      <c r="B7">
        <v>19</v>
      </c>
      <c r="C7">
        <v>2018</v>
      </c>
      <c r="D7">
        <v>12</v>
      </c>
      <c r="E7">
        <v>0</v>
      </c>
      <c r="F7">
        <v>600</v>
      </c>
      <c r="G7" t="s">
        <v>437</v>
      </c>
      <c r="H7">
        <v>3485933</v>
      </c>
      <c r="I7">
        <v>877391</v>
      </c>
      <c r="J7">
        <v>20319</v>
      </c>
      <c r="K7">
        <v>4383643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30</v>
      </c>
      <c r="B8">
        <v>19</v>
      </c>
      <c r="C8">
        <v>2018</v>
      </c>
      <c r="D8">
        <v>12</v>
      </c>
      <c r="E8">
        <v>0</v>
      </c>
      <c r="F8">
        <v>700</v>
      </c>
      <c r="G8" t="s">
        <v>438</v>
      </c>
      <c r="H8">
        <v>113024905</v>
      </c>
      <c r="I8">
        <v>16665071</v>
      </c>
      <c r="J8">
        <v>420782</v>
      </c>
      <c r="K8">
        <v>130110758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30</v>
      </c>
      <c r="B9">
        <v>19</v>
      </c>
      <c r="C9">
        <v>2018</v>
      </c>
      <c r="D9">
        <v>12</v>
      </c>
      <c r="E9">
        <v>0</v>
      </c>
      <c r="F9">
        <v>800</v>
      </c>
      <c r="G9" t="s">
        <v>439</v>
      </c>
      <c r="H9">
        <v>28863301</v>
      </c>
      <c r="I9">
        <v>5473734</v>
      </c>
      <c r="J9">
        <v>220974</v>
      </c>
      <c r="K9">
        <v>34558009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30</v>
      </c>
      <c r="B10">
        <v>19</v>
      </c>
      <c r="C10">
        <v>2018</v>
      </c>
      <c r="D10">
        <v>12</v>
      </c>
      <c r="E10">
        <v>0</v>
      </c>
      <c r="F10">
        <v>900</v>
      </c>
      <c r="G10" t="s">
        <v>441</v>
      </c>
      <c r="H10">
        <v>11905965</v>
      </c>
      <c r="I10">
        <v>3783625</v>
      </c>
      <c r="J10">
        <v>77893</v>
      </c>
      <c r="K10">
        <v>15767483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30</v>
      </c>
      <c r="B11">
        <v>19</v>
      </c>
      <c r="C11">
        <v>2018</v>
      </c>
      <c r="D11">
        <v>12</v>
      </c>
      <c r="E11">
        <v>0</v>
      </c>
      <c r="F11">
        <v>1000</v>
      </c>
      <c r="G11" t="s">
        <v>443</v>
      </c>
      <c r="H11">
        <v>76946836</v>
      </c>
      <c r="I11">
        <v>20656208</v>
      </c>
      <c r="J11">
        <v>465655</v>
      </c>
      <c r="K11">
        <v>98068699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30</v>
      </c>
      <c r="B12">
        <v>19</v>
      </c>
      <c r="C12">
        <v>2018</v>
      </c>
      <c r="D12">
        <v>12</v>
      </c>
      <c r="E12">
        <v>0</v>
      </c>
      <c r="F12">
        <v>1100</v>
      </c>
      <c r="G12" t="s">
        <v>1448</v>
      </c>
      <c r="H12">
        <v>166383168</v>
      </c>
      <c r="I12">
        <v>26771816</v>
      </c>
      <c r="J12">
        <v>695943</v>
      </c>
      <c r="K12">
        <v>193850927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30</v>
      </c>
      <c r="B13">
        <v>19</v>
      </c>
      <c r="C13">
        <v>2018</v>
      </c>
      <c r="D13">
        <v>12</v>
      </c>
      <c r="E13">
        <v>0</v>
      </c>
      <c r="F13">
        <v>1200</v>
      </c>
      <c r="G13" t="s">
        <v>1593</v>
      </c>
      <c r="H13">
        <v>13542686</v>
      </c>
      <c r="I13">
        <v>2506005</v>
      </c>
      <c r="J13">
        <v>66038</v>
      </c>
      <c r="K13">
        <v>16114729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30</v>
      </c>
      <c r="B14">
        <v>19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30</v>
      </c>
      <c r="B15">
        <v>19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30</v>
      </c>
      <c r="B16">
        <v>19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30</v>
      </c>
      <c r="B17">
        <v>19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30</v>
      </c>
      <c r="B18">
        <v>19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30</v>
      </c>
      <c r="B19">
        <v>19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30</v>
      </c>
      <c r="B20">
        <v>19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30</v>
      </c>
      <c r="B21">
        <v>19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30</v>
      </c>
      <c r="B22">
        <v>19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30</v>
      </c>
      <c r="B23">
        <v>19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30</v>
      </c>
      <c r="B24">
        <v>19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30</v>
      </c>
      <c r="B25">
        <v>19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30</v>
      </c>
      <c r="B26">
        <v>19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30</v>
      </c>
      <c r="B27">
        <v>19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30</v>
      </c>
      <c r="B28">
        <v>19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30</v>
      </c>
      <c r="B29">
        <v>19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30</v>
      </c>
      <c r="B30">
        <v>19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30</v>
      </c>
      <c r="B31">
        <v>19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30</v>
      </c>
      <c r="B32">
        <v>19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30</v>
      </c>
      <c r="B33">
        <v>19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30</v>
      </c>
      <c r="B34">
        <v>19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30</v>
      </c>
      <c r="B35">
        <v>19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30</v>
      </c>
      <c r="B36">
        <v>19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30</v>
      </c>
      <c r="B37">
        <v>19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30</v>
      </c>
      <c r="B38">
        <v>19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30</v>
      </c>
      <c r="B39">
        <v>19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30</v>
      </c>
      <c r="B40">
        <v>19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30</v>
      </c>
      <c r="B41">
        <v>19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1613912215</v>
      </c>
      <c r="I41">
        <v>354528383</v>
      </c>
      <c r="J41">
        <v>8259867</v>
      </c>
      <c r="K41">
        <v>1976700465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FF00"/>
  </sheetPr>
  <dimension ref="A1:U41"/>
  <sheetViews>
    <sheetView zoomScale="80" zoomScaleNormal="80" workbookViewId="0">
      <selection activeCell="A2" sqref="A2:K5"/>
    </sheetView>
  </sheetViews>
  <sheetFormatPr defaultRowHeight="12.75" x14ac:dyDescent="0.35"/>
  <cols>
    <col min="1" max="1" width="36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30.66406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10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495</v>
      </c>
      <c r="B2">
        <v>10</v>
      </c>
      <c r="C2">
        <v>2018</v>
      </c>
      <c r="D2">
        <v>12</v>
      </c>
      <c r="E2">
        <v>0</v>
      </c>
      <c r="F2">
        <v>100</v>
      </c>
      <c r="G2" t="s">
        <v>433</v>
      </c>
      <c r="H2">
        <v>199103265</v>
      </c>
      <c r="I2">
        <v>48375643</v>
      </c>
      <c r="J2">
        <v>0</v>
      </c>
      <c r="K2">
        <v>247478908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495</v>
      </c>
      <c r="B3">
        <v>10</v>
      </c>
      <c r="C3">
        <v>2018</v>
      </c>
      <c r="D3">
        <v>12</v>
      </c>
      <c r="E3">
        <v>0</v>
      </c>
      <c r="F3">
        <v>200</v>
      </c>
      <c r="G3" t="s">
        <v>434</v>
      </c>
      <c r="H3">
        <v>683432717</v>
      </c>
      <c r="I3">
        <v>96751287</v>
      </c>
      <c r="J3">
        <v>0</v>
      </c>
      <c r="K3">
        <v>780184004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495</v>
      </c>
      <c r="B4">
        <v>10</v>
      </c>
      <c r="C4">
        <v>2018</v>
      </c>
      <c r="D4">
        <v>12</v>
      </c>
      <c r="E4">
        <v>0</v>
      </c>
      <c r="F4">
        <v>300</v>
      </c>
      <c r="G4" t="s">
        <v>496</v>
      </c>
      <c r="H4">
        <v>5924532</v>
      </c>
      <c r="I4">
        <v>0</v>
      </c>
      <c r="J4">
        <v>0</v>
      </c>
      <c r="K4">
        <v>5924532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495</v>
      </c>
      <c r="B5">
        <v>10</v>
      </c>
      <c r="C5">
        <v>2018</v>
      </c>
      <c r="D5">
        <v>12</v>
      </c>
      <c r="E5">
        <v>0</v>
      </c>
      <c r="F5">
        <v>400</v>
      </c>
      <c r="G5" t="s">
        <v>1004</v>
      </c>
      <c r="H5">
        <v>1771366</v>
      </c>
      <c r="I5">
        <v>0</v>
      </c>
      <c r="J5">
        <v>0</v>
      </c>
      <c r="K5">
        <v>1771366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495</v>
      </c>
      <c r="B6">
        <v>10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495</v>
      </c>
      <c r="B7">
        <v>10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495</v>
      </c>
      <c r="B8">
        <v>10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495</v>
      </c>
      <c r="B9">
        <v>10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495</v>
      </c>
      <c r="B10">
        <v>10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495</v>
      </c>
      <c r="B11">
        <v>10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495</v>
      </c>
      <c r="B12">
        <v>10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495</v>
      </c>
      <c r="B13">
        <v>10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495</v>
      </c>
      <c r="B14">
        <v>10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495</v>
      </c>
      <c r="B15">
        <v>10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495</v>
      </c>
      <c r="B16">
        <v>10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495</v>
      </c>
      <c r="B17">
        <v>10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495</v>
      </c>
      <c r="B18">
        <v>10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495</v>
      </c>
      <c r="B19">
        <v>10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495</v>
      </c>
      <c r="B20">
        <v>10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495</v>
      </c>
      <c r="B21">
        <v>10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495</v>
      </c>
      <c r="B22">
        <v>10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495</v>
      </c>
      <c r="B23">
        <v>10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495</v>
      </c>
      <c r="B24">
        <v>10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495</v>
      </c>
      <c r="B25">
        <v>10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495</v>
      </c>
      <c r="B26">
        <v>10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495</v>
      </c>
      <c r="B27">
        <v>10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495</v>
      </c>
      <c r="B28">
        <v>10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495</v>
      </c>
      <c r="B29">
        <v>10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495</v>
      </c>
      <c r="B30">
        <v>10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495</v>
      </c>
      <c r="B31">
        <v>10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495</v>
      </c>
      <c r="B32">
        <v>10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495</v>
      </c>
      <c r="B33">
        <v>10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495</v>
      </c>
      <c r="B34">
        <v>10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495</v>
      </c>
      <c r="B35">
        <v>10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495</v>
      </c>
      <c r="B36">
        <v>10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495</v>
      </c>
      <c r="B37">
        <v>10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495</v>
      </c>
      <c r="B38">
        <v>10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495</v>
      </c>
      <c r="B39">
        <v>10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495</v>
      </c>
      <c r="B40">
        <v>10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495</v>
      </c>
      <c r="B41">
        <v>10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890231880</v>
      </c>
      <c r="I41">
        <v>145126930</v>
      </c>
      <c r="J41">
        <v>0</v>
      </c>
      <c r="K41">
        <v>1035358810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FFFF00"/>
  </sheetPr>
  <dimension ref="A1:U41"/>
  <sheetViews>
    <sheetView zoomScale="80" zoomScaleNormal="80" workbookViewId="0">
      <selection activeCell="A2" sqref="A2:K29"/>
    </sheetView>
  </sheetViews>
  <sheetFormatPr defaultRowHeight="12.75" x14ac:dyDescent="0.35"/>
  <cols>
    <col min="1" max="1" width="17.398437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50.464843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8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1306</v>
      </c>
      <c r="B2">
        <v>47</v>
      </c>
      <c r="C2">
        <v>2018</v>
      </c>
      <c r="D2">
        <v>12</v>
      </c>
      <c r="E2">
        <v>0</v>
      </c>
      <c r="F2">
        <v>100</v>
      </c>
      <c r="G2" t="s">
        <v>1594</v>
      </c>
      <c r="H2">
        <v>965564</v>
      </c>
      <c r="I2">
        <v>6915</v>
      </c>
      <c r="J2">
        <v>0</v>
      </c>
      <c r="K2">
        <v>972479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1306</v>
      </c>
      <c r="B3">
        <v>47</v>
      </c>
      <c r="C3">
        <v>2018</v>
      </c>
      <c r="D3">
        <v>12</v>
      </c>
      <c r="E3">
        <v>0</v>
      </c>
      <c r="F3">
        <v>200</v>
      </c>
      <c r="G3" t="s">
        <v>1798</v>
      </c>
      <c r="H3">
        <v>347</v>
      </c>
      <c r="I3">
        <v>0</v>
      </c>
      <c r="J3">
        <v>0</v>
      </c>
      <c r="K3">
        <v>347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1306</v>
      </c>
      <c r="B4">
        <v>47</v>
      </c>
      <c r="C4">
        <v>2018</v>
      </c>
      <c r="D4">
        <v>12</v>
      </c>
      <c r="E4">
        <v>0</v>
      </c>
      <c r="F4">
        <v>300</v>
      </c>
      <c r="G4" t="s">
        <v>1451</v>
      </c>
      <c r="H4">
        <v>14575</v>
      </c>
      <c r="I4">
        <v>0</v>
      </c>
      <c r="J4">
        <v>0</v>
      </c>
      <c r="K4">
        <v>14575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1306</v>
      </c>
      <c r="B5">
        <v>47</v>
      </c>
      <c r="C5">
        <v>2018</v>
      </c>
      <c r="D5">
        <v>12</v>
      </c>
      <c r="E5">
        <v>0</v>
      </c>
      <c r="F5">
        <v>400</v>
      </c>
      <c r="G5" t="s">
        <v>1310</v>
      </c>
      <c r="H5">
        <v>0</v>
      </c>
      <c r="I5">
        <v>33128</v>
      </c>
      <c r="J5">
        <v>0</v>
      </c>
      <c r="K5">
        <v>33128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1306</v>
      </c>
      <c r="B6">
        <v>47</v>
      </c>
      <c r="C6">
        <v>2018</v>
      </c>
      <c r="D6">
        <v>12</v>
      </c>
      <c r="E6">
        <v>0</v>
      </c>
      <c r="F6">
        <v>500</v>
      </c>
      <c r="G6" t="s">
        <v>1799</v>
      </c>
      <c r="H6">
        <v>70</v>
      </c>
      <c r="I6">
        <v>0</v>
      </c>
      <c r="J6">
        <v>0</v>
      </c>
      <c r="K6">
        <v>70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1306</v>
      </c>
      <c r="B7">
        <v>47</v>
      </c>
      <c r="C7">
        <v>2018</v>
      </c>
      <c r="D7">
        <v>12</v>
      </c>
      <c r="E7">
        <v>0</v>
      </c>
      <c r="F7">
        <v>600</v>
      </c>
      <c r="G7" t="s">
        <v>1312</v>
      </c>
      <c r="H7">
        <v>1570</v>
      </c>
      <c r="I7">
        <v>216349</v>
      </c>
      <c r="J7">
        <v>0</v>
      </c>
      <c r="K7">
        <v>217919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1306</v>
      </c>
      <c r="B8">
        <v>47</v>
      </c>
      <c r="C8">
        <v>2018</v>
      </c>
      <c r="D8">
        <v>12</v>
      </c>
      <c r="E8">
        <v>0</v>
      </c>
      <c r="F8">
        <v>700</v>
      </c>
      <c r="G8" t="s">
        <v>1313</v>
      </c>
      <c r="H8">
        <v>194937</v>
      </c>
      <c r="I8">
        <v>0</v>
      </c>
      <c r="J8">
        <v>0</v>
      </c>
      <c r="K8">
        <v>194937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1306</v>
      </c>
      <c r="B9">
        <v>47</v>
      </c>
      <c r="C9">
        <v>2018</v>
      </c>
      <c r="D9">
        <v>12</v>
      </c>
      <c r="E9">
        <v>0</v>
      </c>
      <c r="F9">
        <v>800</v>
      </c>
      <c r="G9" t="s">
        <v>1314</v>
      </c>
      <c r="H9">
        <v>11923457</v>
      </c>
      <c r="I9">
        <v>48107248</v>
      </c>
      <c r="J9">
        <v>0</v>
      </c>
      <c r="K9">
        <v>60030705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1306</v>
      </c>
      <c r="B10">
        <v>47</v>
      </c>
      <c r="C10">
        <v>2018</v>
      </c>
      <c r="D10">
        <v>12</v>
      </c>
      <c r="E10">
        <v>0</v>
      </c>
      <c r="F10">
        <v>900</v>
      </c>
      <c r="G10" t="s">
        <v>1800</v>
      </c>
      <c r="H10">
        <v>2226761</v>
      </c>
      <c r="I10">
        <v>10906507</v>
      </c>
      <c r="J10">
        <v>0</v>
      </c>
      <c r="K10">
        <v>13133268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1306</v>
      </c>
      <c r="B11">
        <v>47</v>
      </c>
      <c r="C11">
        <v>2018</v>
      </c>
      <c r="D11">
        <v>12</v>
      </c>
      <c r="E11">
        <v>0</v>
      </c>
      <c r="F11">
        <v>1000</v>
      </c>
      <c r="G11" t="s">
        <v>1316</v>
      </c>
      <c r="H11">
        <v>67391</v>
      </c>
      <c r="I11">
        <v>570398</v>
      </c>
      <c r="J11">
        <v>0</v>
      </c>
      <c r="K11">
        <v>637789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1306</v>
      </c>
      <c r="B12">
        <v>47</v>
      </c>
      <c r="C12">
        <v>2018</v>
      </c>
      <c r="D12">
        <v>12</v>
      </c>
      <c r="E12">
        <v>0</v>
      </c>
      <c r="F12">
        <v>1100</v>
      </c>
      <c r="G12" t="s">
        <v>1317</v>
      </c>
      <c r="H12">
        <v>587775</v>
      </c>
      <c r="I12">
        <v>7148809</v>
      </c>
      <c r="J12">
        <v>0</v>
      </c>
      <c r="K12">
        <v>7736584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1306</v>
      </c>
      <c r="B13">
        <v>47</v>
      </c>
      <c r="C13">
        <v>2018</v>
      </c>
      <c r="D13">
        <v>12</v>
      </c>
      <c r="E13">
        <v>0</v>
      </c>
      <c r="F13">
        <v>1200</v>
      </c>
      <c r="G13" t="s">
        <v>1801</v>
      </c>
      <c r="H13">
        <v>695732</v>
      </c>
      <c r="I13">
        <v>0</v>
      </c>
      <c r="J13">
        <v>0</v>
      </c>
      <c r="K13">
        <v>695732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1306</v>
      </c>
      <c r="B14">
        <v>47</v>
      </c>
      <c r="C14">
        <v>2018</v>
      </c>
      <c r="D14">
        <v>12</v>
      </c>
      <c r="E14">
        <v>0</v>
      </c>
      <c r="F14">
        <v>1300</v>
      </c>
      <c r="G14" t="s">
        <v>1802</v>
      </c>
      <c r="H14">
        <v>495529</v>
      </c>
      <c r="I14">
        <v>0</v>
      </c>
      <c r="J14">
        <v>0</v>
      </c>
      <c r="K14">
        <v>495529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1306</v>
      </c>
      <c r="B15">
        <v>47</v>
      </c>
      <c r="C15">
        <v>2018</v>
      </c>
      <c r="D15">
        <v>12</v>
      </c>
      <c r="E15">
        <v>0</v>
      </c>
      <c r="F15">
        <v>1400</v>
      </c>
      <c r="G15" t="s">
        <v>1803</v>
      </c>
      <c r="H15">
        <v>60152</v>
      </c>
      <c r="I15">
        <v>0</v>
      </c>
      <c r="J15">
        <v>0</v>
      </c>
      <c r="K15">
        <v>60152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1306</v>
      </c>
      <c r="B16">
        <v>47</v>
      </c>
      <c r="C16">
        <v>2018</v>
      </c>
      <c r="D16">
        <v>12</v>
      </c>
      <c r="E16">
        <v>0</v>
      </c>
      <c r="F16">
        <v>1500</v>
      </c>
      <c r="G16" t="s">
        <v>1804</v>
      </c>
      <c r="H16">
        <v>228974</v>
      </c>
      <c r="I16">
        <v>0</v>
      </c>
      <c r="J16">
        <v>0</v>
      </c>
      <c r="K16">
        <v>228974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1306</v>
      </c>
      <c r="B17">
        <v>47</v>
      </c>
      <c r="C17">
        <v>2018</v>
      </c>
      <c r="D17">
        <v>12</v>
      </c>
      <c r="E17">
        <v>0</v>
      </c>
      <c r="F17">
        <v>1600</v>
      </c>
      <c r="G17" t="s">
        <v>1805</v>
      </c>
      <c r="H17">
        <v>631469</v>
      </c>
      <c r="I17">
        <v>0</v>
      </c>
      <c r="J17">
        <v>0</v>
      </c>
      <c r="K17">
        <v>631469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1306</v>
      </c>
      <c r="B18">
        <v>47</v>
      </c>
      <c r="C18">
        <v>2018</v>
      </c>
      <c r="D18">
        <v>12</v>
      </c>
      <c r="E18">
        <v>0</v>
      </c>
      <c r="F18">
        <v>1700</v>
      </c>
      <c r="G18" t="s">
        <v>1806</v>
      </c>
      <c r="H18">
        <v>356839</v>
      </c>
      <c r="I18">
        <v>0</v>
      </c>
      <c r="J18">
        <v>0</v>
      </c>
      <c r="K18">
        <v>356839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1306</v>
      </c>
      <c r="B19">
        <v>47</v>
      </c>
      <c r="C19">
        <v>2018</v>
      </c>
      <c r="D19">
        <v>12</v>
      </c>
      <c r="E19">
        <v>0</v>
      </c>
      <c r="F19">
        <v>1800</v>
      </c>
      <c r="G19" t="s">
        <v>1807</v>
      </c>
      <c r="H19">
        <v>3189</v>
      </c>
      <c r="I19">
        <v>0</v>
      </c>
      <c r="J19">
        <v>0</v>
      </c>
      <c r="K19">
        <v>3189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1306</v>
      </c>
      <c r="B20">
        <v>47</v>
      </c>
      <c r="C20">
        <v>2018</v>
      </c>
      <c r="D20">
        <v>12</v>
      </c>
      <c r="E20">
        <v>0</v>
      </c>
      <c r="F20">
        <v>1900</v>
      </c>
      <c r="G20" t="s">
        <v>1808</v>
      </c>
      <c r="H20">
        <v>176745</v>
      </c>
      <c r="I20">
        <v>0</v>
      </c>
      <c r="J20">
        <v>0</v>
      </c>
      <c r="K20">
        <v>176745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1306</v>
      </c>
      <c r="B21">
        <v>47</v>
      </c>
      <c r="C21">
        <v>2018</v>
      </c>
      <c r="D21">
        <v>12</v>
      </c>
      <c r="E21">
        <v>0</v>
      </c>
      <c r="F21">
        <v>2000</v>
      </c>
      <c r="G21" t="s">
        <v>1809</v>
      </c>
      <c r="H21">
        <v>18073</v>
      </c>
      <c r="I21">
        <v>0</v>
      </c>
      <c r="J21">
        <v>0</v>
      </c>
      <c r="K21">
        <v>18073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1306</v>
      </c>
      <c r="B22">
        <v>47</v>
      </c>
      <c r="C22">
        <v>2018</v>
      </c>
      <c r="D22">
        <v>12</v>
      </c>
      <c r="E22">
        <v>0</v>
      </c>
      <c r="F22">
        <v>2100</v>
      </c>
      <c r="G22" t="s">
        <v>1810</v>
      </c>
      <c r="H22">
        <v>1900</v>
      </c>
      <c r="I22">
        <v>0</v>
      </c>
      <c r="J22">
        <v>0</v>
      </c>
      <c r="K22">
        <v>1900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1306</v>
      </c>
      <c r="B23">
        <v>47</v>
      </c>
      <c r="C23">
        <v>2018</v>
      </c>
      <c r="D23">
        <v>12</v>
      </c>
      <c r="E23">
        <v>0</v>
      </c>
      <c r="F23">
        <v>2200</v>
      </c>
      <c r="G23" t="s">
        <v>1611</v>
      </c>
      <c r="H23">
        <v>33750</v>
      </c>
      <c r="I23">
        <v>0</v>
      </c>
      <c r="J23">
        <v>0</v>
      </c>
      <c r="K23">
        <v>33750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1306</v>
      </c>
      <c r="B24">
        <v>47</v>
      </c>
      <c r="C24">
        <v>2018</v>
      </c>
      <c r="D24">
        <v>12</v>
      </c>
      <c r="E24">
        <v>0</v>
      </c>
      <c r="F24">
        <v>2300</v>
      </c>
      <c r="G24" t="s">
        <v>1604</v>
      </c>
      <c r="H24">
        <v>13877</v>
      </c>
      <c r="I24">
        <v>0</v>
      </c>
      <c r="J24">
        <v>0</v>
      </c>
      <c r="K24">
        <v>13877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1306</v>
      </c>
      <c r="B25">
        <v>47</v>
      </c>
      <c r="C25">
        <v>2018</v>
      </c>
      <c r="D25">
        <v>12</v>
      </c>
      <c r="E25">
        <v>0</v>
      </c>
      <c r="F25">
        <v>2400</v>
      </c>
      <c r="G25" t="s">
        <v>1607</v>
      </c>
      <c r="H25">
        <v>6708</v>
      </c>
      <c r="I25">
        <v>0</v>
      </c>
      <c r="J25">
        <v>0</v>
      </c>
      <c r="K25">
        <v>6708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1306</v>
      </c>
      <c r="B26">
        <v>47</v>
      </c>
      <c r="C26">
        <v>2018</v>
      </c>
      <c r="D26">
        <v>12</v>
      </c>
      <c r="E26">
        <v>0</v>
      </c>
      <c r="F26">
        <v>2500</v>
      </c>
      <c r="G26" t="s">
        <v>1616</v>
      </c>
      <c r="H26">
        <v>9970</v>
      </c>
      <c r="I26">
        <v>0</v>
      </c>
      <c r="J26">
        <v>0</v>
      </c>
      <c r="K26">
        <v>9970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1306</v>
      </c>
      <c r="B27">
        <v>47</v>
      </c>
      <c r="C27">
        <v>2018</v>
      </c>
      <c r="D27">
        <v>12</v>
      </c>
      <c r="E27">
        <v>0</v>
      </c>
      <c r="F27">
        <v>2600</v>
      </c>
      <c r="G27" t="s">
        <v>1618</v>
      </c>
      <c r="H27">
        <v>11162</v>
      </c>
      <c r="I27">
        <v>0</v>
      </c>
      <c r="J27">
        <v>0</v>
      </c>
      <c r="K27">
        <v>11162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1306</v>
      </c>
      <c r="B28">
        <v>47</v>
      </c>
      <c r="C28">
        <v>2018</v>
      </c>
      <c r="D28">
        <v>12</v>
      </c>
      <c r="E28">
        <v>0</v>
      </c>
      <c r="F28">
        <v>2700</v>
      </c>
      <c r="G28" t="s">
        <v>1811</v>
      </c>
      <c r="H28">
        <v>31537</v>
      </c>
      <c r="I28">
        <v>0</v>
      </c>
      <c r="J28">
        <v>0</v>
      </c>
      <c r="K28">
        <v>31537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1306</v>
      </c>
      <c r="B29">
        <v>47</v>
      </c>
      <c r="C29">
        <v>2018</v>
      </c>
      <c r="D29">
        <v>12</v>
      </c>
      <c r="E29">
        <v>0</v>
      </c>
      <c r="F29">
        <v>2800</v>
      </c>
      <c r="G29" t="s">
        <v>1812</v>
      </c>
      <c r="H29">
        <v>782840</v>
      </c>
      <c r="I29">
        <v>0</v>
      </c>
      <c r="J29">
        <v>0</v>
      </c>
      <c r="K29">
        <v>782840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1306</v>
      </c>
      <c r="B30">
        <v>47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1306</v>
      </c>
      <c r="B31">
        <v>47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1306</v>
      </c>
      <c r="B32">
        <v>47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1306</v>
      </c>
      <c r="B33">
        <v>47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1306</v>
      </c>
      <c r="B34">
        <v>47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1306</v>
      </c>
      <c r="B35">
        <v>47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1306</v>
      </c>
      <c r="B36">
        <v>47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1306</v>
      </c>
      <c r="B37">
        <v>47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1306</v>
      </c>
      <c r="B38">
        <v>47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1306</v>
      </c>
      <c r="B39">
        <v>47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1306</v>
      </c>
      <c r="B40">
        <v>47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1306</v>
      </c>
      <c r="B41">
        <v>47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19540893</v>
      </c>
      <c r="I41">
        <v>66989354</v>
      </c>
      <c r="J41">
        <v>0</v>
      </c>
      <c r="K41">
        <v>86530247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FFFF00"/>
  </sheetPr>
  <dimension ref="A1:U41"/>
  <sheetViews>
    <sheetView zoomScale="80" zoomScaleNormal="80" workbookViewId="0">
      <selection activeCell="A2" sqref="A2:K8"/>
    </sheetView>
  </sheetViews>
  <sheetFormatPr defaultRowHeight="12.7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31</v>
      </c>
      <c r="B2">
        <v>30</v>
      </c>
      <c r="C2">
        <v>2018</v>
      </c>
      <c r="D2">
        <v>12</v>
      </c>
      <c r="E2">
        <v>0</v>
      </c>
      <c r="F2">
        <v>100</v>
      </c>
      <c r="G2" t="s">
        <v>447</v>
      </c>
      <c r="H2">
        <v>8148778</v>
      </c>
      <c r="I2">
        <v>8300742</v>
      </c>
      <c r="J2">
        <v>0</v>
      </c>
      <c r="K2">
        <v>16449520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31</v>
      </c>
      <c r="B3">
        <v>30</v>
      </c>
      <c r="C3">
        <v>2018</v>
      </c>
      <c r="D3">
        <v>12</v>
      </c>
      <c r="E3">
        <v>0</v>
      </c>
      <c r="F3">
        <v>200</v>
      </c>
      <c r="G3" t="s">
        <v>448</v>
      </c>
      <c r="H3">
        <v>7655746</v>
      </c>
      <c r="I3">
        <v>7971431</v>
      </c>
      <c r="J3">
        <v>0</v>
      </c>
      <c r="K3">
        <v>15627177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31</v>
      </c>
      <c r="B4">
        <v>30</v>
      </c>
      <c r="C4">
        <v>2018</v>
      </c>
      <c r="D4">
        <v>12</v>
      </c>
      <c r="E4">
        <v>0</v>
      </c>
      <c r="F4">
        <v>300</v>
      </c>
      <c r="G4" t="s">
        <v>568</v>
      </c>
      <c r="H4">
        <v>103054</v>
      </c>
      <c r="I4">
        <v>117912</v>
      </c>
      <c r="J4">
        <v>0</v>
      </c>
      <c r="K4">
        <v>220966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31</v>
      </c>
      <c r="B5">
        <v>30</v>
      </c>
      <c r="C5">
        <v>2018</v>
      </c>
      <c r="D5">
        <v>12</v>
      </c>
      <c r="E5">
        <v>0</v>
      </c>
      <c r="F5">
        <v>400</v>
      </c>
      <c r="G5" t="s">
        <v>569</v>
      </c>
      <c r="H5">
        <v>220616</v>
      </c>
      <c r="I5">
        <v>58416</v>
      </c>
      <c r="J5">
        <v>0</v>
      </c>
      <c r="K5">
        <v>279032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31</v>
      </c>
      <c r="B6">
        <v>30</v>
      </c>
      <c r="C6">
        <v>2018</v>
      </c>
      <c r="D6">
        <v>12</v>
      </c>
      <c r="E6">
        <v>0</v>
      </c>
      <c r="F6">
        <v>500</v>
      </c>
      <c r="G6" t="s">
        <v>1813</v>
      </c>
      <c r="H6">
        <v>45404</v>
      </c>
      <c r="I6">
        <v>23884</v>
      </c>
      <c r="J6">
        <v>0</v>
      </c>
      <c r="K6">
        <v>69288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31</v>
      </c>
      <c r="B7">
        <v>30</v>
      </c>
      <c r="C7">
        <v>2018</v>
      </c>
      <c r="D7">
        <v>12</v>
      </c>
      <c r="E7">
        <v>0</v>
      </c>
      <c r="F7">
        <v>600</v>
      </c>
      <c r="G7" t="s">
        <v>449</v>
      </c>
      <c r="H7">
        <v>11722922</v>
      </c>
      <c r="I7">
        <v>12213358</v>
      </c>
      <c r="J7">
        <v>0</v>
      </c>
      <c r="K7">
        <v>23936280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31</v>
      </c>
      <c r="B8">
        <v>30</v>
      </c>
      <c r="C8">
        <v>2018</v>
      </c>
      <c r="D8">
        <v>12</v>
      </c>
      <c r="E8">
        <v>0</v>
      </c>
      <c r="F8">
        <v>700</v>
      </c>
      <c r="G8" t="s">
        <v>848</v>
      </c>
      <c r="H8">
        <v>679272</v>
      </c>
      <c r="I8">
        <v>730887</v>
      </c>
      <c r="J8">
        <v>0</v>
      </c>
      <c r="K8">
        <v>1410159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31</v>
      </c>
      <c r="B9">
        <v>30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31</v>
      </c>
      <c r="B10">
        <v>30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31</v>
      </c>
      <c r="B11">
        <v>30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31</v>
      </c>
      <c r="B12">
        <v>30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31</v>
      </c>
      <c r="B13">
        <v>30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31</v>
      </c>
      <c r="B14">
        <v>30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31</v>
      </c>
      <c r="B15">
        <v>30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31</v>
      </c>
      <c r="B16">
        <v>30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31</v>
      </c>
      <c r="B17">
        <v>30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31</v>
      </c>
      <c r="B18">
        <v>30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31</v>
      </c>
      <c r="B19">
        <v>30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31</v>
      </c>
      <c r="B20">
        <v>30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31</v>
      </c>
      <c r="B21">
        <v>30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31</v>
      </c>
      <c r="B22">
        <v>30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31</v>
      </c>
      <c r="B23">
        <v>30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31</v>
      </c>
      <c r="B24">
        <v>30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31</v>
      </c>
      <c r="B25">
        <v>30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31</v>
      </c>
      <c r="B26">
        <v>30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31</v>
      </c>
      <c r="B27">
        <v>30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31</v>
      </c>
      <c r="B28">
        <v>30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31</v>
      </c>
      <c r="B29">
        <v>30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31</v>
      </c>
      <c r="B30">
        <v>30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31</v>
      </c>
      <c r="B31">
        <v>30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31</v>
      </c>
      <c r="B32">
        <v>30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31</v>
      </c>
      <c r="B33">
        <v>30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31</v>
      </c>
      <c r="B34">
        <v>30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31</v>
      </c>
      <c r="B35">
        <v>30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31</v>
      </c>
      <c r="B36">
        <v>30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31</v>
      </c>
      <c r="B37">
        <v>30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31</v>
      </c>
      <c r="B38">
        <v>30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31</v>
      </c>
      <c r="B39">
        <v>30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31</v>
      </c>
      <c r="B40">
        <v>30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31</v>
      </c>
      <c r="B41">
        <v>30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28575792</v>
      </c>
      <c r="I41">
        <v>29416630</v>
      </c>
      <c r="J41">
        <v>0</v>
      </c>
      <c r="K41">
        <v>57992422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FFFF00"/>
  </sheetPr>
  <dimension ref="A1:U41"/>
  <sheetViews>
    <sheetView zoomScale="80" zoomScaleNormal="80" workbookViewId="0">
      <selection activeCell="B10" sqref="B10"/>
    </sheetView>
  </sheetViews>
  <sheetFormatPr defaultRowHeight="12.75" x14ac:dyDescent="0.35"/>
  <cols>
    <col min="1" max="1" width="29.332031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10.929687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8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19</v>
      </c>
      <c r="B2">
        <v>28</v>
      </c>
      <c r="C2">
        <v>2018</v>
      </c>
      <c r="D2">
        <v>12</v>
      </c>
      <c r="E2">
        <v>0</v>
      </c>
      <c r="F2">
        <v>100</v>
      </c>
      <c r="G2" t="s">
        <v>12</v>
      </c>
      <c r="H2">
        <v>0</v>
      </c>
      <c r="I2">
        <v>0</v>
      </c>
      <c r="J2">
        <v>0</v>
      </c>
      <c r="K2">
        <v>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19</v>
      </c>
      <c r="B3">
        <v>28</v>
      </c>
      <c r="C3">
        <v>2018</v>
      </c>
      <c r="D3">
        <v>12</v>
      </c>
      <c r="E3">
        <v>0</v>
      </c>
      <c r="F3">
        <v>200</v>
      </c>
      <c r="G3" t="s">
        <v>12</v>
      </c>
      <c r="H3">
        <v>0</v>
      </c>
      <c r="I3">
        <v>0</v>
      </c>
      <c r="J3">
        <v>0</v>
      </c>
      <c r="K3">
        <v>0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19</v>
      </c>
      <c r="B4">
        <v>28</v>
      </c>
      <c r="C4">
        <v>2018</v>
      </c>
      <c r="D4">
        <v>12</v>
      </c>
      <c r="E4">
        <v>0</v>
      </c>
      <c r="F4">
        <v>300</v>
      </c>
      <c r="G4" t="s">
        <v>12</v>
      </c>
      <c r="H4">
        <v>0</v>
      </c>
      <c r="I4">
        <v>0</v>
      </c>
      <c r="J4">
        <v>0</v>
      </c>
      <c r="K4">
        <v>0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19</v>
      </c>
      <c r="B5">
        <v>28</v>
      </c>
      <c r="C5">
        <v>2018</v>
      </c>
      <c r="D5">
        <v>12</v>
      </c>
      <c r="E5">
        <v>0</v>
      </c>
      <c r="F5">
        <v>400</v>
      </c>
      <c r="G5" t="s">
        <v>12</v>
      </c>
      <c r="H5">
        <v>0</v>
      </c>
      <c r="I5">
        <v>0</v>
      </c>
      <c r="J5">
        <v>0</v>
      </c>
      <c r="K5">
        <v>0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19</v>
      </c>
      <c r="B6">
        <v>28</v>
      </c>
      <c r="C6">
        <v>2018</v>
      </c>
      <c r="D6">
        <v>12</v>
      </c>
      <c r="E6">
        <v>0</v>
      </c>
      <c r="F6">
        <v>500</v>
      </c>
      <c r="G6" t="s">
        <v>12</v>
      </c>
      <c r="H6">
        <v>0</v>
      </c>
      <c r="I6">
        <v>0</v>
      </c>
      <c r="J6">
        <v>0</v>
      </c>
      <c r="K6">
        <v>0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19</v>
      </c>
      <c r="B7">
        <v>28</v>
      </c>
      <c r="C7">
        <v>2018</v>
      </c>
      <c r="D7">
        <v>12</v>
      </c>
      <c r="E7">
        <v>0</v>
      </c>
      <c r="F7">
        <v>600</v>
      </c>
      <c r="G7" t="s">
        <v>12</v>
      </c>
      <c r="H7">
        <v>0</v>
      </c>
      <c r="I7">
        <v>0</v>
      </c>
      <c r="J7">
        <v>0</v>
      </c>
      <c r="K7">
        <v>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19</v>
      </c>
      <c r="B8">
        <v>28</v>
      </c>
      <c r="C8">
        <v>2018</v>
      </c>
      <c r="D8">
        <v>12</v>
      </c>
      <c r="E8">
        <v>0</v>
      </c>
      <c r="F8">
        <v>700</v>
      </c>
      <c r="G8" t="s">
        <v>12</v>
      </c>
      <c r="H8">
        <v>0</v>
      </c>
      <c r="I8">
        <v>0</v>
      </c>
      <c r="J8">
        <v>0</v>
      </c>
      <c r="K8">
        <v>0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19</v>
      </c>
      <c r="B9">
        <v>28</v>
      </c>
      <c r="C9">
        <v>2018</v>
      </c>
      <c r="D9">
        <v>12</v>
      </c>
      <c r="E9">
        <v>0</v>
      </c>
      <c r="F9">
        <v>800</v>
      </c>
      <c r="G9" t="s">
        <v>12</v>
      </c>
      <c r="H9">
        <v>0</v>
      </c>
      <c r="I9">
        <v>0</v>
      </c>
      <c r="J9">
        <v>0</v>
      </c>
      <c r="K9">
        <v>0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19</v>
      </c>
      <c r="B10">
        <v>28</v>
      </c>
      <c r="C10">
        <v>2018</v>
      </c>
      <c r="D10">
        <v>12</v>
      </c>
      <c r="E10">
        <v>0</v>
      </c>
      <c r="F10">
        <v>900</v>
      </c>
      <c r="G10" t="s">
        <v>12</v>
      </c>
      <c r="H10">
        <v>0</v>
      </c>
      <c r="I10">
        <v>0</v>
      </c>
      <c r="J10">
        <v>0</v>
      </c>
      <c r="K10">
        <v>0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19</v>
      </c>
      <c r="B11">
        <v>28</v>
      </c>
      <c r="C11">
        <v>2018</v>
      </c>
      <c r="D11">
        <v>12</v>
      </c>
      <c r="E11">
        <v>0</v>
      </c>
      <c r="F11">
        <v>1000</v>
      </c>
      <c r="G11" t="s">
        <v>12</v>
      </c>
      <c r="H11">
        <v>0</v>
      </c>
      <c r="I11">
        <v>0</v>
      </c>
      <c r="J11">
        <v>0</v>
      </c>
      <c r="K11">
        <v>0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19</v>
      </c>
      <c r="B12">
        <v>28</v>
      </c>
      <c r="C12">
        <v>2018</v>
      </c>
      <c r="D12">
        <v>12</v>
      </c>
      <c r="E12">
        <v>0</v>
      </c>
      <c r="F12">
        <v>1100</v>
      </c>
      <c r="G12" t="s">
        <v>12</v>
      </c>
      <c r="H12">
        <v>0</v>
      </c>
      <c r="I12">
        <v>0</v>
      </c>
      <c r="J12">
        <v>0</v>
      </c>
      <c r="K12">
        <v>0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19</v>
      </c>
      <c r="B13">
        <v>28</v>
      </c>
      <c r="C13">
        <v>2018</v>
      </c>
      <c r="D13">
        <v>12</v>
      </c>
      <c r="E13">
        <v>0</v>
      </c>
      <c r="F13">
        <v>1200</v>
      </c>
      <c r="G13" t="s">
        <v>12</v>
      </c>
      <c r="H13">
        <v>0</v>
      </c>
      <c r="I13">
        <v>0</v>
      </c>
      <c r="J13">
        <v>0</v>
      </c>
      <c r="K13">
        <v>0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19</v>
      </c>
      <c r="B14">
        <v>28</v>
      </c>
      <c r="C14">
        <v>2018</v>
      </c>
      <c r="D14">
        <v>12</v>
      </c>
      <c r="E14">
        <v>0</v>
      </c>
      <c r="F14">
        <v>1300</v>
      </c>
      <c r="G14" t="s">
        <v>12</v>
      </c>
      <c r="H14">
        <v>0</v>
      </c>
      <c r="I14">
        <v>0</v>
      </c>
      <c r="J14">
        <v>0</v>
      </c>
      <c r="K14">
        <v>0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19</v>
      </c>
      <c r="B15">
        <v>28</v>
      </c>
      <c r="C15">
        <v>2018</v>
      </c>
      <c r="D15">
        <v>12</v>
      </c>
      <c r="E15">
        <v>0</v>
      </c>
      <c r="F15">
        <v>1400</v>
      </c>
      <c r="G15" t="s">
        <v>12</v>
      </c>
      <c r="H15">
        <v>0</v>
      </c>
      <c r="I15">
        <v>0</v>
      </c>
      <c r="J15">
        <v>0</v>
      </c>
      <c r="K15">
        <v>0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19</v>
      </c>
      <c r="B16">
        <v>28</v>
      </c>
      <c r="C16">
        <v>2018</v>
      </c>
      <c r="D16">
        <v>12</v>
      </c>
      <c r="E16">
        <v>0</v>
      </c>
      <c r="F16">
        <v>1500</v>
      </c>
      <c r="G16" t="s">
        <v>12</v>
      </c>
      <c r="H16">
        <v>0</v>
      </c>
      <c r="I16">
        <v>0</v>
      </c>
      <c r="J16">
        <v>0</v>
      </c>
      <c r="K16">
        <v>0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19</v>
      </c>
      <c r="B17">
        <v>28</v>
      </c>
      <c r="C17">
        <v>2018</v>
      </c>
      <c r="D17">
        <v>12</v>
      </c>
      <c r="E17">
        <v>0</v>
      </c>
      <c r="F17">
        <v>1600</v>
      </c>
      <c r="G17" t="s">
        <v>12</v>
      </c>
      <c r="H17">
        <v>0</v>
      </c>
      <c r="I17">
        <v>0</v>
      </c>
      <c r="J17">
        <v>0</v>
      </c>
      <c r="K17">
        <v>0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19</v>
      </c>
      <c r="B18">
        <v>28</v>
      </c>
      <c r="C18">
        <v>2018</v>
      </c>
      <c r="D18">
        <v>12</v>
      </c>
      <c r="E18">
        <v>0</v>
      </c>
      <c r="F18">
        <v>1700</v>
      </c>
      <c r="G18" t="s">
        <v>12</v>
      </c>
      <c r="H18">
        <v>0</v>
      </c>
      <c r="I18">
        <v>0</v>
      </c>
      <c r="J18">
        <v>0</v>
      </c>
      <c r="K18">
        <v>0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19</v>
      </c>
      <c r="B19">
        <v>28</v>
      </c>
      <c r="C19">
        <v>2018</v>
      </c>
      <c r="D19">
        <v>12</v>
      </c>
      <c r="E19">
        <v>0</v>
      </c>
      <c r="F19">
        <v>1800</v>
      </c>
      <c r="G19" t="s">
        <v>12</v>
      </c>
      <c r="H19">
        <v>0</v>
      </c>
      <c r="I19">
        <v>0</v>
      </c>
      <c r="J19">
        <v>0</v>
      </c>
      <c r="K19">
        <v>0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19</v>
      </c>
      <c r="B20">
        <v>28</v>
      </c>
      <c r="C20">
        <v>2018</v>
      </c>
      <c r="D20">
        <v>12</v>
      </c>
      <c r="E20">
        <v>0</v>
      </c>
      <c r="F20">
        <v>1900</v>
      </c>
      <c r="G20" t="s">
        <v>12</v>
      </c>
      <c r="H20">
        <v>0</v>
      </c>
      <c r="I20">
        <v>0</v>
      </c>
      <c r="J20">
        <v>0</v>
      </c>
      <c r="K20">
        <v>0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19</v>
      </c>
      <c r="B21">
        <v>28</v>
      </c>
      <c r="C21">
        <v>2018</v>
      </c>
      <c r="D21">
        <v>12</v>
      </c>
      <c r="E21">
        <v>0</v>
      </c>
      <c r="F21">
        <v>2000</v>
      </c>
      <c r="G21" t="s">
        <v>12</v>
      </c>
      <c r="H21">
        <v>0</v>
      </c>
      <c r="I21">
        <v>0</v>
      </c>
      <c r="J21">
        <v>0</v>
      </c>
      <c r="K21">
        <v>0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19</v>
      </c>
      <c r="B22">
        <v>28</v>
      </c>
      <c r="C22">
        <v>2018</v>
      </c>
      <c r="D22">
        <v>12</v>
      </c>
      <c r="E22">
        <v>0</v>
      </c>
      <c r="F22">
        <v>2100</v>
      </c>
      <c r="G22" t="s">
        <v>12</v>
      </c>
      <c r="H22">
        <v>0</v>
      </c>
      <c r="I22">
        <v>0</v>
      </c>
      <c r="J22">
        <v>0</v>
      </c>
      <c r="K22">
        <v>0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19</v>
      </c>
      <c r="B23">
        <v>28</v>
      </c>
      <c r="C23">
        <v>2018</v>
      </c>
      <c r="D23">
        <v>12</v>
      </c>
      <c r="E23">
        <v>0</v>
      </c>
      <c r="F23">
        <v>2200</v>
      </c>
      <c r="G23" t="s">
        <v>12</v>
      </c>
      <c r="H23">
        <v>0</v>
      </c>
      <c r="I23">
        <v>0</v>
      </c>
      <c r="J23">
        <v>0</v>
      </c>
      <c r="K23">
        <v>0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19</v>
      </c>
      <c r="B24">
        <v>28</v>
      </c>
      <c r="C24">
        <v>2018</v>
      </c>
      <c r="D24">
        <v>12</v>
      </c>
      <c r="E24">
        <v>0</v>
      </c>
      <c r="F24">
        <v>2300</v>
      </c>
      <c r="G24" t="s">
        <v>12</v>
      </c>
      <c r="H24">
        <v>0</v>
      </c>
      <c r="I24">
        <v>0</v>
      </c>
      <c r="J24">
        <v>0</v>
      </c>
      <c r="K24">
        <v>0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19</v>
      </c>
      <c r="B25">
        <v>28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19</v>
      </c>
      <c r="B26">
        <v>28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19</v>
      </c>
      <c r="B27">
        <v>28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19</v>
      </c>
      <c r="B28">
        <v>28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19</v>
      </c>
      <c r="B29">
        <v>28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19</v>
      </c>
      <c r="B30">
        <v>28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19</v>
      </c>
      <c r="B31">
        <v>28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19</v>
      </c>
      <c r="B32">
        <v>28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19</v>
      </c>
      <c r="B33">
        <v>28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19</v>
      </c>
      <c r="B34">
        <v>28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19</v>
      </c>
      <c r="B35">
        <v>28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19</v>
      </c>
      <c r="B36">
        <v>28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19</v>
      </c>
      <c r="B37">
        <v>28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19</v>
      </c>
      <c r="B38">
        <v>28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19</v>
      </c>
      <c r="B39">
        <v>28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19</v>
      </c>
      <c r="B40">
        <v>28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19</v>
      </c>
      <c r="B41">
        <v>28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0</v>
      </c>
      <c r="I41">
        <v>0</v>
      </c>
      <c r="J41">
        <v>0</v>
      </c>
      <c r="K41">
        <v>0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FFFF00"/>
  </sheetPr>
  <dimension ref="A1:U41"/>
  <sheetViews>
    <sheetView zoomScale="80" zoomScaleNormal="80" workbookViewId="0">
      <selection activeCell="A2" sqref="A2:K24"/>
    </sheetView>
  </sheetViews>
  <sheetFormatPr defaultRowHeight="12.75" x14ac:dyDescent="0.35"/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1" x14ac:dyDescent="0.35">
      <c r="A2" t="s">
        <v>1320</v>
      </c>
      <c r="B2">
        <v>36</v>
      </c>
      <c r="C2">
        <v>2018</v>
      </c>
      <c r="D2">
        <v>12</v>
      </c>
      <c r="E2">
        <v>0</v>
      </c>
      <c r="F2">
        <v>100</v>
      </c>
      <c r="G2" t="s">
        <v>1621</v>
      </c>
      <c r="H2">
        <v>3354717</v>
      </c>
      <c r="I2">
        <v>943036</v>
      </c>
      <c r="J2">
        <v>-55157</v>
      </c>
      <c r="K2">
        <v>4242596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</row>
    <row r="3" spans="1:21" x14ac:dyDescent="0.35">
      <c r="A3" t="s">
        <v>1320</v>
      </c>
      <c r="B3">
        <v>36</v>
      </c>
      <c r="C3">
        <v>2018</v>
      </c>
      <c r="D3">
        <v>12</v>
      </c>
      <c r="E3">
        <v>0</v>
      </c>
      <c r="F3">
        <v>200</v>
      </c>
      <c r="G3" t="s">
        <v>1814</v>
      </c>
      <c r="H3">
        <v>1272346</v>
      </c>
      <c r="I3">
        <v>965138</v>
      </c>
      <c r="J3">
        <v>0</v>
      </c>
      <c r="K3">
        <v>2237484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</row>
    <row r="4" spans="1:21" x14ac:dyDescent="0.35">
      <c r="A4" t="s">
        <v>1320</v>
      </c>
      <c r="B4">
        <v>36</v>
      </c>
      <c r="C4">
        <v>2018</v>
      </c>
      <c r="D4">
        <v>12</v>
      </c>
      <c r="E4">
        <v>0</v>
      </c>
      <c r="F4">
        <v>300</v>
      </c>
      <c r="G4" t="s">
        <v>1458</v>
      </c>
      <c r="H4">
        <v>59157</v>
      </c>
      <c r="I4">
        <v>0</v>
      </c>
      <c r="J4">
        <v>0</v>
      </c>
      <c r="K4">
        <v>59157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</row>
    <row r="5" spans="1:21" x14ac:dyDescent="0.35">
      <c r="A5" t="s">
        <v>1320</v>
      </c>
      <c r="B5">
        <v>36</v>
      </c>
      <c r="C5">
        <v>2018</v>
      </c>
      <c r="D5">
        <v>12</v>
      </c>
      <c r="E5">
        <v>0</v>
      </c>
      <c r="F5">
        <v>400</v>
      </c>
      <c r="G5" t="s">
        <v>1321</v>
      </c>
      <c r="H5">
        <v>123348</v>
      </c>
      <c r="I5">
        <v>0</v>
      </c>
      <c r="J5">
        <v>0</v>
      </c>
      <c r="K5">
        <v>123348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</row>
    <row r="6" spans="1:21" x14ac:dyDescent="0.35">
      <c r="A6" t="s">
        <v>1320</v>
      </c>
      <c r="B6">
        <v>36</v>
      </c>
      <c r="C6">
        <v>2018</v>
      </c>
      <c r="D6">
        <v>12</v>
      </c>
      <c r="E6">
        <v>0</v>
      </c>
      <c r="F6">
        <v>500</v>
      </c>
      <c r="G6" t="s">
        <v>1815</v>
      </c>
      <c r="H6">
        <v>277966</v>
      </c>
      <c r="I6">
        <v>156425</v>
      </c>
      <c r="J6">
        <v>0</v>
      </c>
      <c r="K6">
        <v>434391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</row>
    <row r="7" spans="1:21" x14ac:dyDescent="0.35">
      <c r="A7" t="s">
        <v>1320</v>
      </c>
      <c r="B7">
        <v>36</v>
      </c>
      <c r="C7">
        <v>2018</v>
      </c>
      <c r="D7">
        <v>12</v>
      </c>
      <c r="E7">
        <v>0</v>
      </c>
      <c r="F7">
        <v>600</v>
      </c>
      <c r="G7" t="s">
        <v>321</v>
      </c>
      <c r="H7">
        <v>6997196</v>
      </c>
      <c r="I7">
        <v>12794080</v>
      </c>
      <c r="J7">
        <v>-27046</v>
      </c>
      <c r="K7">
        <v>19764230</v>
      </c>
      <c r="L7" t="s">
        <v>12</v>
      </c>
      <c r="M7">
        <v>0</v>
      </c>
      <c r="N7">
        <v>0</v>
      </c>
      <c r="O7">
        <v>0</v>
      </c>
      <c r="P7">
        <v>0</v>
      </c>
      <c r="Q7">
        <v>0</v>
      </c>
      <c r="R7" t="s">
        <v>12</v>
      </c>
      <c r="S7" t="s">
        <v>12</v>
      </c>
      <c r="T7" t="s">
        <v>12</v>
      </c>
      <c r="U7" t="s">
        <v>12</v>
      </c>
    </row>
    <row r="8" spans="1:21" x14ac:dyDescent="0.35">
      <c r="A8" t="s">
        <v>1320</v>
      </c>
      <c r="B8">
        <v>36</v>
      </c>
      <c r="C8">
        <v>2018</v>
      </c>
      <c r="D8">
        <v>12</v>
      </c>
      <c r="E8">
        <v>0</v>
      </c>
      <c r="F8">
        <v>700</v>
      </c>
      <c r="G8" t="s">
        <v>322</v>
      </c>
      <c r="H8">
        <v>10681399</v>
      </c>
      <c r="I8">
        <v>18682571</v>
      </c>
      <c r="J8">
        <v>-81076</v>
      </c>
      <c r="K8">
        <v>29282894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</row>
    <row r="9" spans="1:21" x14ac:dyDescent="0.35">
      <c r="A9" t="s">
        <v>1320</v>
      </c>
      <c r="B9">
        <v>36</v>
      </c>
      <c r="C9">
        <v>2018</v>
      </c>
      <c r="D9">
        <v>12</v>
      </c>
      <c r="E9">
        <v>0</v>
      </c>
      <c r="F9">
        <v>800</v>
      </c>
      <c r="G9" t="s">
        <v>323</v>
      </c>
      <c r="H9">
        <v>6985235</v>
      </c>
      <c r="I9">
        <v>16411282</v>
      </c>
      <c r="J9">
        <v>234222</v>
      </c>
      <c r="K9">
        <v>23630739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</row>
    <row r="10" spans="1:21" x14ac:dyDescent="0.35">
      <c r="A10" t="s">
        <v>1320</v>
      </c>
      <c r="B10">
        <v>36</v>
      </c>
      <c r="C10">
        <v>2018</v>
      </c>
      <c r="D10">
        <v>12</v>
      </c>
      <c r="E10">
        <v>0</v>
      </c>
      <c r="F10">
        <v>900</v>
      </c>
      <c r="G10" t="s">
        <v>1816</v>
      </c>
      <c r="H10">
        <v>7499</v>
      </c>
      <c r="I10">
        <v>0</v>
      </c>
      <c r="J10">
        <v>0</v>
      </c>
      <c r="K10">
        <v>7499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</row>
    <row r="11" spans="1:21" x14ac:dyDescent="0.35">
      <c r="A11" t="s">
        <v>1320</v>
      </c>
      <c r="B11">
        <v>36</v>
      </c>
      <c r="C11">
        <v>2018</v>
      </c>
      <c r="D11">
        <v>12</v>
      </c>
      <c r="E11">
        <v>0</v>
      </c>
      <c r="F11">
        <v>1000</v>
      </c>
      <c r="G11" t="s">
        <v>529</v>
      </c>
      <c r="H11">
        <v>53939797</v>
      </c>
      <c r="I11">
        <v>122910265</v>
      </c>
      <c r="J11">
        <v>1171246</v>
      </c>
      <c r="K11">
        <v>178021308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</row>
    <row r="12" spans="1:21" x14ac:dyDescent="0.35">
      <c r="A12" t="s">
        <v>1320</v>
      </c>
      <c r="B12">
        <v>36</v>
      </c>
      <c r="C12">
        <v>2018</v>
      </c>
      <c r="D12">
        <v>12</v>
      </c>
      <c r="E12">
        <v>0</v>
      </c>
      <c r="F12">
        <v>1100</v>
      </c>
      <c r="G12" t="s">
        <v>1622</v>
      </c>
      <c r="H12">
        <v>1419605</v>
      </c>
      <c r="I12">
        <v>2317534</v>
      </c>
      <c r="J12">
        <v>-41886</v>
      </c>
      <c r="K12">
        <v>3695253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</row>
    <row r="13" spans="1:21" x14ac:dyDescent="0.35">
      <c r="A13" t="s">
        <v>1320</v>
      </c>
      <c r="B13">
        <v>36</v>
      </c>
      <c r="C13">
        <v>2018</v>
      </c>
      <c r="D13">
        <v>12</v>
      </c>
      <c r="E13">
        <v>0</v>
      </c>
      <c r="F13">
        <v>1200</v>
      </c>
      <c r="G13" t="s">
        <v>1461</v>
      </c>
      <c r="H13">
        <v>3272051</v>
      </c>
      <c r="I13">
        <v>2161732</v>
      </c>
      <c r="J13">
        <v>-291749</v>
      </c>
      <c r="K13">
        <v>5142034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</row>
    <row r="14" spans="1:21" x14ac:dyDescent="0.35">
      <c r="A14" t="s">
        <v>1320</v>
      </c>
      <c r="B14">
        <v>36</v>
      </c>
      <c r="C14">
        <v>2018</v>
      </c>
      <c r="D14">
        <v>12</v>
      </c>
      <c r="E14">
        <v>0</v>
      </c>
      <c r="F14">
        <v>1300</v>
      </c>
      <c r="G14" t="s">
        <v>1817</v>
      </c>
      <c r="H14">
        <v>22934</v>
      </c>
      <c r="I14">
        <v>0</v>
      </c>
      <c r="J14">
        <v>0</v>
      </c>
      <c r="K14">
        <v>22934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</row>
    <row r="15" spans="1:21" x14ac:dyDescent="0.35">
      <c r="A15" t="s">
        <v>1320</v>
      </c>
      <c r="B15">
        <v>36</v>
      </c>
      <c r="C15">
        <v>2018</v>
      </c>
      <c r="D15">
        <v>12</v>
      </c>
      <c r="E15">
        <v>0</v>
      </c>
      <c r="F15">
        <v>1400</v>
      </c>
      <c r="G15" t="s">
        <v>1462</v>
      </c>
      <c r="H15">
        <v>527107</v>
      </c>
      <c r="I15">
        <v>316817</v>
      </c>
      <c r="J15">
        <v>187063</v>
      </c>
      <c r="K15">
        <v>1030987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</row>
    <row r="16" spans="1:21" x14ac:dyDescent="0.35">
      <c r="A16" t="s">
        <v>1320</v>
      </c>
      <c r="B16">
        <v>36</v>
      </c>
      <c r="C16">
        <v>2018</v>
      </c>
      <c r="D16">
        <v>12</v>
      </c>
      <c r="E16">
        <v>0</v>
      </c>
      <c r="F16">
        <v>1500</v>
      </c>
      <c r="G16" t="s">
        <v>1324</v>
      </c>
      <c r="H16">
        <v>54437463</v>
      </c>
      <c r="I16">
        <v>232846422</v>
      </c>
      <c r="J16">
        <v>-3870768</v>
      </c>
      <c r="K16">
        <v>283413117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</row>
    <row r="17" spans="1:21" x14ac:dyDescent="0.35">
      <c r="A17" t="s">
        <v>1320</v>
      </c>
      <c r="B17">
        <v>36</v>
      </c>
      <c r="C17">
        <v>2018</v>
      </c>
      <c r="D17">
        <v>12</v>
      </c>
      <c r="E17">
        <v>0</v>
      </c>
      <c r="F17">
        <v>1600</v>
      </c>
      <c r="G17" t="s">
        <v>1463</v>
      </c>
      <c r="H17">
        <v>6825</v>
      </c>
      <c r="I17">
        <v>0</v>
      </c>
      <c r="J17">
        <v>0</v>
      </c>
      <c r="K17">
        <v>6825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</row>
    <row r="18" spans="1:21" x14ac:dyDescent="0.35">
      <c r="A18" t="s">
        <v>1320</v>
      </c>
      <c r="B18">
        <v>36</v>
      </c>
      <c r="C18">
        <v>2018</v>
      </c>
      <c r="D18">
        <v>12</v>
      </c>
      <c r="E18">
        <v>0</v>
      </c>
      <c r="F18">
        <v>1700</v>
      </c>
      <c r="G18" t="s">
        <v>1464</v>
      </c>
      <c r="H18">
        <v>3703372</v>
      </c>
      <c r="I18">
        <v>52113787</v>
      </c>
      <c r="J18">
        <v>-557287</v>
      </c>
      <c r="K18">
        <v>55259872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</row>
    <row r="19" spans="1:21" x14ac:dyDescent="0.35">
      <c r="A19" t="s">
        <v>1320</v>
      </c>
      <c r="B19">
        <v>36</v>
      </c>
      <c r="C19">
        <v>2018</v>
      </c>
      <c r="D19">
        <v>12</v>
      </c>
      <c r="E19">
        <v>0</v>
      </c>
      <c r="F19">
        <v>1800</v>
      </c>
      <c r="G19" t="s">
        <v>328</v>
      </c>
      <c r="H19">
        <v>40582322</v>
      </c>
      <c r="I19">
        <v>90213982</v>
      </c>
      <c r="J19">
        <v>-732735</v>
      </c>
      <c r="K19">
        <v>130063569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</row>
    <row r="20" spans="1:21" x14ac:dyDescent="0.35">
      <c r="A20" t="s">
        <v>1320</v>
      </c>
      <c r="B20">
        <v>36</v>
      </c>
      <c r="C20">
        <v>2018</v>
      </c>
      <c r="D20">
        <v>12</v>
      </c>
      <c r="E20">
        <v>0</v>
      </c>
      <c r="F20">
        <v>1900</v>
      </c>
      <c r="G20" t="s">
        <v>329</v>
      </c>
      <c r="H20">
        <v>576601</v>
      </c>
      <c r="I20">
        <v>178219</v>
      </c>
      <c r="J20">
        <v>12197</v>
      </c>
      <c r="K20">
        <v>767017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</row>
    <row r="21" spans="1:21" x14ac:dyDescent="0.35">
      <c r="A21" t="s">
        <v>1320</v>
      </c>
      <c r="B21">
        <v>36</v>
      </c>
      <c r="C21">
        <v>2018</v>
      </c>
      <c r="D21">
        <v>12</v>
      </c>
      <c r="E21">
        <v>0</v>
      </c>
      <c r="F21">
        <v>2000</v>
      </c>
      <c r="G21" t="s">
        <v>1466</v>
      </c>
      <c r="H21">
        <v>251273</v>
      </c>
      <c r="I21">
        <v>155977</v>
      </c>
      <c r="J21">
        <v>-13818</v>
      </c>
      <c r="K21">
        <v>393432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</row>
    <row r="22" spans="1:21" x14ac:dyDescent="0.35">
      <c r="A22" t="s">
        <v>1320</v>
      </c>
      <c r="B22">
        <v>36</v>
      </c>
      <c r="C22">
        <v>2018</v>
      </c>
      <c r="D22">
        <v>12</v>
      </c>
      <c r="E22">
        <v>0</v>
      </c>
      <c r="F22">
        <v>2100</v>
      </c>
      <c r="G22" t="s">
        <v>1818</v>
      </c>
      <c r="H22">
        <v>276927</v>
      </c>
      <c r="I22">
        <v>156426</v>
      </c>
      <c r="J22">
        <v>0</v>
      </c>
      <c r="K22">
        <v>433353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</row>
    <row r="23" spans="1:21" x14ac:dyDescent="0.35">
      <c r="A23" t="s">
        <v>1320</v>
      </c>
      <c r="B23">
        <v>36</v>
      </c>
      <c r="C23">
        <v>2018</v>
      </c>
      <c r="D23">
        <v>12</v>
      </c>
      <c r="E23">
        <v>0</v>
      </c>
      <c r="F23">
        <v>2200</v>
      </c>
      <c r="G23" t="s">
        <v>779</v>
      </c>
      <c r="H23">
        <v>141106</v>
      </c>
      <c r="I23">
        <v>0</v>
      </c>
      <c r="J23">
        <v>935</v>
      </c>
      <c r="K23">
        <v>142041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</row>
    <row r="24" spans="1:21" x14ac:dyDescent="0.35">
      <c r="A24" t="s">
        <v>1320</v>
      </c>
      <c r="B24">
        <v>36</v>
      </c>
      <c r="C24">
        <v>2018</v>
      </c>
      <c r="D24">
        <v>12</v>
      </c>
      <c r="E24">
        <v>0</v>
      </c>
      <c r="F24">
        <v>2300</v>
      </c>
      <c r="G24" t="s">
        <v>1152</v>
      </c>
      <c r="H24">
        <v>5695</v>
      </c>
      <c r="I24">
        <v>0</v>
      </c>
      <c r="J24">
        <v>0</v>
      </c>
      <c r="K24">
        <v>5695</v>
      </c>
      <c r="L24" t="s">
        <v>12</v>
      </c>
      <c r="M24">
        <v>0</v>
      </c>
      <c r="N24">
        <v>13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</row>
    <row r="25" spans="1:21" x14ac:dyDescent="0.35">
      <c r="A25" t="s">
        <v>1320</v>
      </c>
      <c r="B25">
        <v>36</v>
      </c>
      <c r="C25">
        <v>2018</v>
      </c>
      <c r="D25">
        <v>12</v>
      </c>
      <c r="E25">
        <v>0</v>
      </c>
      <c r="F25">
        <v>2400</v>
      </c>
      <c r="G25" t="s">
        <v>12</v>
      </c>
      <c r="H25">
        <v>0</v>
      </c>
      <c r="I25">
        <v>0</v>
      </c>
      <c r="J25">
        <v>0</v>
      </c>
      <c r="K25">
        <v>0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</row>
    <row r="26" spans="1:21" x14ac:dyDescent="0.35">
      <c r="A26" t="s">
        <v>1320</v>
      </c>
      <c r="B26">
        <v>36</v>
      </c>
      <c r="C26">
        <v>2018</v>
      </c>
      <c r="D26">
        <v>12</v>
      </c>
      <c r="E26">
        <v>0</v>
      </c>
      <c r="F26">
        <v>2500</v>
      </c>
      <c r="G26" t="s">
        <v>12</v>
      </c>
      <c r="H26">
        <v>0</v>
      </c>
      <c r="I26">
        <v>0</v>
      </c>
      <c r="J26">
        <v>0</v>
      </c>
      <c r="K26">
        <v>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</row>
    <row r="27" spans="1:21" x14ac:dyDescent="0.35">
      <c r="A27" t="s">
        <v>1320</v>
      </c>
      <c r="B27">
        <v>36</v>
      </c>
      <c r="C27">
        <v>2018</v>
      </c>
      <c r="D27">
        <v>12</v>
      </c>
      <c r="E27">
        <v>0</v>
      </c>
      <c r="F27">
        <v>2600</v>
      </c>
      <c r="G27" t="s">
        <v>12</v>
      </c>
      <c r="H27">
        <v>0</v>
      </c>
      <c r="I27">
        <v>0</v>
      </c>
      <c r="J27">
        <v>0</v>
      </c>
      <c r="K27">
        <v>0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</row>
    <row r="28" spans="1:21" x14ac:dyDescent="0.35">
      <c r="A28" t="s">
        <v>1320</v>
      </c>
      <c r="B28">
        <v>36</v>
      </c>
      <c r="C28">
        <v>2018</v>
      </c>
      <c r="D28">
        <v>12</v>
      </c>
      <c r="E28">
        <v>0</v>
      </c>
      <c r="F28">
        <v>2700</v>
      </c>
      <c r="G28" t="s">
        <v>12</v>
      </c>
      <c r="H28">
        <v>0</v>
      </c>
      <c r="I28">
        <v>0</v>
      </c>
      <c r="J28">
        <v>0</v>
      </c>
      <c r="K28">
        <v>0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</row>
    <row r="29" spans="1:21" x14ac:dyDescent="0.35">
      <c r="A29" t="s">
        <v>1320</v>
      </c>
      <c r="B29">
        <v>36</v>
      </c>
      <c r="C29">
        <v>2018</v>
      </c>
      <c r="D29">
        <v>12</v>
      </c>
      <c r="E29">
        <v>0</v>
      </c>
      <c r="F29">
        <v>2800</v>
      </c>
      <c r="G29" t="s">
        <v>12</v>
      </c>
      <c r="H29">
        <v>0</v>
      </c>
      <c r="I29">
        <v>0</v>
      </c>
      <c r="J29">
        <v>0</v>
      </c>
      <c r="K29">
        <v>0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</row>
    <row r="30" spans="1:21" x14ac:dyDescent="0.35">
      <c r="A30" t="s">
        <v>1320</v>
      </c>
      <c r="B30">
        <v>36</v>
      </c>
      <c r="C30">
        <v>2018</v>
      </c>
      <c r="D30">
        <v>12</v>
      </c>
      <c r="E30">
        <v>0</v>
      </c>
      <c r="F30">
        <v>2900</v>
      </c>
      <c r="G30" t="s">
        <v>12</v>
      </c>
      <c r="H30">
        <v>0</v>
      </c>
      <c r="I30">
        <v>0</v>
      </c>
      <c r="J30">
        <v>0</v>
      </c>
      <c r="K30">
        <v>0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</row>
    <row r="31" spans="1:21" x14ac:dyDescent="0.35">
      <c r="A31" t="s">
        <v>1320</v>
      </c>
      <c r="B31">
        <v>36</v>
      </c>
      <c r="C31">
        <v>2018</v>
      </c>
      <c r="D31">
        <v>12</v>
      </c>
      <c r="E31">
        <v>0</v>
      </c>
      <c r="F31">
        <v>3000</v>
      </c>
      <c r="G31" t="s">
        <v>12</v>
      </c>
      <c r="H31">
        <v>0</v>
      </c>
      <c r="I31">
        <v>0</v>
      </c>
      <c r="J31">
        <v>0</v>
      </c>
      <c r="K31">
        <v>0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</row>
    <row r="32" spans="1:21" x14ac:dyDescent="0.35">
      <c r="A32" t="s">
        <v>1320</v>
      </c>
      <c r="B32">
        <v>36</v>
      </c>
      <c r="C32">
        <v>2018</v>
      </c>
      <c r="D32">
        <v>12</v>
      </c>
      <c r="E32">
        <v>0</v>
      </c>
      <c r="F32">
        <v>3100</v>
      </c>
      <c r="G32" t="s">
        <v>12</v>
      </c>
      <c r="H32">
        <v>0</v>
      </c>
      <c r="I32">
        <v>0</v>
      </c>
      <c r="J32">
        <v>0</v>
      </c>
      <c r="K32">
        <v>0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</row>
    <row r="33" spans="1:21" x14ac:dyDescent="0.35">
      <c r="A33" t="s">
        <v>1320</v>
      </c>
      <c r="B33">
        <v>36</v>
      </c>
      <c r="C33">
        <v>2018</v>
      </c>
      <c r="D33">
        <v>12</v>
      </c>
      <c r="E33">
        <v>0</v>
      </c>
      <c r="F33">
        <v>3200</v>
      </c>
      <c r="G33" t="s">
        <v>12</v>
      </c>
      <c r="H33">
        <v>0</v>
      </c>
      <c r="I33">
        <v>0</v>
      </c>
      <c r="J33">
        <v>0</v>
      </c>
      <c r="K33">
        <v>0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</row>
    <row r="34" spans="1:21" x14ac:dyDescent="0.35">
      <c r="A34" t="s">
        <v>1320</v>
      </c>
      <c r="B34">
        <v>36</v>
      </c>
      <c r="C34">
        <v>2018</v>
      </c>
      <c r="D34">
        <v>12</v>
      </c>
      <c r="E34">
        <v>0</v>
      </c>
      <c r="F34">
        <v>3300</v>
      </c>
      <c r="G34" t="s">
        <v>12</v>
      </c>
      <c r="H34">
        <v>0</v>
      </c>
      <c r="I34">
        <v>0</v>
      </c>
      <c r="J34">
        <v>0</v>
      </c>
      <c r="K34">
        <v>0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</row>
    <row r="35" spans="1:21" x14ac:dyDescent="0.35">
      <c r="A35" t="s">
        <v>1320</v>
      </c>
      <c r="B35">
        <v>36</v>
      </c>
      <c r="C35">
        <v>2018</v>
      </c>
      <c r="D35">
        <v>12</v>
      </c>
      <c r="E35">
        <v>0</v>
      </c>
      <c r="F35">
        <v>3400</v>
      </c>
      <c r="G35" t="s">
        <v>12</v>
      </c>
      <c r="H35">
        <v>0</v>
      </c>
      <c r="I35">
        <v>0</v>
      </c>
      <c r="J35">
        <v>0</v>
      </c>
      <c r="K35">
        <v>0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</row>
    <row r="36" spans="1:21" x14ac:dyDescent="0.35">
      <c r="A36" t="s">
        <v>1320</v>
      </c>
      <c r="B36">
        <v>36</v>
      </c>
      <c r="C36">
        <v>2018</v>
      </c>
      <c r="D36">
        <v>12</v>
      </c>
      <c r="E36">
        <v>0</v>
      </c>
      <c r="F36">
        <v>3500</v>
      </c>
      <c r="G36" t="s">
        <v>12</v>
      </c>
      <c r="H36">
        <v>0</v>
      </c>
      <c r="I36">
        <v>0</v>
      </c>
      <c r="J36">
        <v>0</v>
      </c>
      <c r="K36">
        <v>0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</row>
    <row r="37" spans="1:21" x14ac:dyDescent="0.35">
      <c r="A37" t="s">
        <v>1320</v>
      </c>
      <c r="B37">
        <v>36</v>
      </c>
      <c r="C37">
        <v>2018</v>
      </c>
      <c r="D37">
        <v>12</v>
      </c>
      <c r="E37">
        <v>0</v>
      </c>
      <c r="F37">
        <v>3600</v>
      </c>
      <c r="G37" t="s">
        <v>12</v>
      </c>
      <c r="H37">
        <v>0</v>
      </c>
      <c r="I37">
        <v>0</v>
      </c>
      <c r="J37">
        <v>0</v>
      </c>
      <c r="K37">
        <v>0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</row>
    <row r="38" spans="1:21" x14ac:dyDescent="0.35">
      <c r="A38" t="s">
        <v>1320</v>
      </c>
      <c r="B38">
        <v>36</v>
      </c>
      <c r="C38">
        <v>2018</v>
      </c>
      <c r="D38">
        <v>12</v>
      </c>
      <c r="E38">
        <v>0</v>
      </c>
      <c r="F38">
        <v>3700</v>
      </c>
      <c r="G38" t="s">
        <v>12</v>
      </c>
      <c r="H38">
        <v>0</v>
      </c>
      <c r="I38">
        <v>0</v>
      </c>
      <c r="J38">
        <v>0</v>
      </c>
      <c r="K38">
        <v>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</row>
    <row r="39" spans="1:21" x14ac:dyDescent="0.35">
      <c r="A39" t="s">
        <v>1320</v>
      </c>
      <c r="B39">
        <v>36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1" x14ac:dyDescent="0.35">
      <c r="A40" t="s">
        <v>1320</v>
      </c>
      <c r="B40">
        <v>36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1" x14ac:dyDescent="0.35">
      <c r="A41" t="s">
        <v>1320</v>
      </c>
      <c r="B41">
        <v>36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188921941</v>
      </c>
      <c r="I41">
        <v>553323693</v>
      </c>
      <c r="J41">
        <v>-4065859</v>
      </c>
      <c r="K41">
        <v>738179775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</row>
  </sheetData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FFFF00"/>
  </sheetPr>
  <dimension ref="A1:W41"/>
  <sheetViews>
    <sheetView zoomScale="80" zoomScaleNormal="80" workbookViewId="0">
      <selection activeCell="V2" sqref="V2"/>
    </sheetView>
  </sheetViews>
  <sheetFormatPr defaultRowHeight="12.75" x14ac:dyDescent="0.35"/>
  <cols>
    <col min="1" max="1" width="21.6640625" bestFit="1" customWidth="1"/>
    <col min="2" max="2" width="12.19921875" bestFit="1" customWidth="1"/>
    <col min="3" max="3" width="8" bestFit="1" customWidth="1"/>
    <col min="5" max="5" width="11.53125" bestFit="1" customWidth="1"/>
    <col min="6" max="6" width="8.06640625" bestFit="1" customWidth="1"/>
    <col min="7" max="7" width="46.1328125" bestFit="1" customWidth="1"/>
    <col min="8" max="8" width="10.53125" bestFit="1" customWidth="1"/>
    <col min="9" max="9" width="11.9296875" bestFit="1" customWidth="1"/>
    <col min="10" max="10" width="13.06640625" bestFit="1" customWidth="1"/>
    <col min="11" max="11" width="10.73046875" bestFit="1" customWidth="1"/>
    <col min="12" max="12" width="7.46484375" bestFit="1" customWidth="1"/>
    <col min="13" max="13" width="12.3984375" bestFit="1" customWidth="1"/>
    <col min="14" max="14" width="12" bestFit="1" customWidth="1"/>
    <col min="15" max="15" width="13.46484375" bestFit="1" customWidth="1"/>
    <col min="16" max="16" width="14.53125" bestFit="1" customWidth="1"/>
    <col min="17" max="17" width="9.46484375" bestFit="1" customWidth="1"/>
    <col min="18" max="18" width="5.9296875" bestFit="1" customWidth="1"/>
    <col min="19" max="21" width="9.6640625" bestFit="1" customWidth="1"/>
    <col min="22" max="22" width="10.73046875" bestFit="1" customWidth="1"/>
  </cols>
  <sheetData>
    <row r="1" spans="1:2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6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7</v>
      </c>
      <c r="S1" t="s">
        <v>8</v>
      </c>
      <c r="T1" t="s">
        <v>9</v>
      </c>
      <c r="U1" t="s">
        <v>10</v>
      </c>
    </row>
    <row r="2" spans="1:23" x14ac:dyDescent="0.35">
      <c r="A2" t="s">
        <v>32</v>
      </c>
      <c r="B2">
        <v>2</v>
      </c>
      <c r="C2">
        <v>2018</v>
      </c>
      <c r="D2">
        <v>12</v>
      </c>
      <c r="E2">
        <v>0</v>
      </c>
      <c r="F2">
        <v>100</v>
      </c>
      <c r="G2" t="s">
        <v>451</v>
      </c>
      <c r="H2">
        <v>278325334</v>
      </c>
      <c r="I2">
        <v>254747155</v>
      </c>
      <c r="J2">
        <v>1722251</v>
      </c>
      <c r="K2">
        <v>534794740</v>
      </c>
      <c r="L2" t="s">
        <v>12</v>
      </c>
      <c r="M2">
        <v>0</v>
      </c>
      <c r="N2">
        <v>0</v>
      </c>
      <c r="O2">
        <v>0</v>
      </c>
      <c r="P2">
        <v>0</v>
      </c>
      <c r="Q2">
        <v>0</v>
      </c>
      <c r="R2" t="s">
        <v>12</v>
      </c>
      <c r="S2" t="s">
        <v>44</v>
      </c>
      <c r="T2" t="s">
        <v>12</v>
      </c>
      <c r="U2" t="s">
        <v>12</v>
      </c>
      <c r="V2">
        <f>VLOOKUP(G2,DB!H728:L764,5,FALSE)</f>
        <v>534794740</v>
      </c>
      <c r="W2">
        <f>V2-K2</f>
        <v>0</v>
      </c>
    </row>
    <row r="3" spans="1:23" x14ac:dyDescent="0.35">
      <c r="A3" t="s">
        <v>32</v>
      </c>
      <c r="B3">
        <v>2</v>
      </c>
      <c r="C3">
        <v>2018</v>
      </c>
      <c r="D3">
        <v>12</v>
      </c>
      <c r="E3">
        <v>0</v>
      </c>
      <c r="F3">
        <v>200</v>
      </c>
      <c r="G3" t="s">
        <v>452</v>
      </c>
      <c r="H3">
        <v>304861946</v>
      </c>
      <c r="I3">
        <v>211922938</v>
      </c>
      <c r="J3">
        <v>1816191</v>
      </c>
      <c r="K3">
        <v>518601075</v>
      </c>
      <c r="L3" t="s">
        <v>12</v>
      </c>
      <c r="M3">
        <v>0</v>
      </c>
      <c r="N3">
        <v>0</v>
      </c>
      <c r="O3">
        <v>0</v>
      </c>
      <c r="P3">
        <v>0</v>
      </c>
      <c r="Q3">
        <v>0</v>
      </c>
      <c r="R3" t="s">
        <v>12</v>
      </c>
      <c r="S3" t="s">
        <v>12</v>
      </c>
      <c r="T3" t="s">
        <v>12</v>
      </c>
      <c r="U3" t="s">
        <v>12</v>
      </c>
      <c r="V3">
        <f>VLOOKUP(G3,DB!H729:L765,5,FALSE)</f>
        <v>518601075</v>
      </c>
      <c r="W3">
        <f t="shared" ref="W3:W41" si="0">V3-K3</f>
        <v>0</v>
      </c>
    </row>
    <row r="4" spans="1:23" x14ac:dyDescent="0.35">
      <c r="A4" t="s">
        <v>32</v>
      </c>
      <c r="B4">
        <v>2</v>
      </c>
      <c r="C4">
        <v>2018</v>
      </c>
      <c r="D4">
        <v>12</v>
      </c>
      <c r="E4">
        <v>0</v>
      </c>
      <c r="F4">
        <v>300</v>
      </c>
      <c r="G4" t="s">
        <v>453</v>
      </c>
      <c r="H4">
        <v>116822005</v>
      </c>
      <c r="I4">
        <v>77185254</v>
      </c>
      <c r="J4">
        <v>1071156</v>
      </c>
      <c r="K4">
        <v>195078415</v>
      </c>
      <c r="L4" t="s">
        <v>12</v>
      </c>
      <c r="M4">
        <v>0</v>
      </c>
      <c r="N4">
        <v>0</v>
      </c>
      <c r="O4">
        <v>0</v>
      </c>
      <c r="P4">
        <v>0</v>
      </c>
      <c r="Q4">
        <v>0</v>
      </c>
      <c r="R4" t="s">
        <v>12</v>
      </c>
      <c r="S4" t="s">
        <v>12</v>
      </c>
      <c r="T4" t="s">
        <v>12</v>
      </c>
      <c r="U4" t="s">
        <v>12</v>
      </c>
      <c r="V4">
        <f>VLOOKUP(G4,DB!H730:L766,5,FALSE)</f>
        <v>195078415</v>
      </c>
      <c r="W4">
        <f t="shared" si="0"/>
        <v>0</v>
      </c>
    </row>
    <row r="5" spans="1:23" x14ac:dyDescent="0.35">
      <c r="A5" t="s">
        <v>32</v>
      </c>
      <c r="B5">
        <v>2</v>
      </c>
      <c r="C5">
        <v>2018</v>
      </c>
      <c r="D5">
        <v>12</v>
      </c>
      <c r="E5">
        <v>0</v>
      </c>
      <c r="F5">
        <v>400</v>
      </c>
      <c r="G5" t="s">
        <v>454</v>
      </c>
      <c r="H5">
        <v>45627763</v>
      </c>
      <c r="I5">
        <v>40974037</v>
      </c>
      <c r="J5">
        <v>232989</v>
      </c>
      <c r="K5">
        <v>86834789</v>
      </c>
      <c r="L5" t="s">
        <v>12</v>
      </c>
      <c r="M5">
        <v>0</v>
      </c>
      <c r="N5">
        <v>0</v>
      </c>
      <c r="O5">
        <v>0</v>
      </c>
      <c r="P5">
        <v>0</v>
      </c>
      <c r="Q5">
        <v>0</v>
      </c>
      <c r="R5" t="s">
        <v>12</v>
      </c>
      <c r="S5" t="s">
        <v>12</v>
      </c>
      <c r="T5" t="s">
        <v>12</v>
      </c>
      <c r="U5" t="s">
        <v>12</v>
      </c>
      <c r="V5">
        <f>VLOOKUP(G5,DB!H731:L767,5,FALSE)</f>
        <v>86834789</v>
      </c>
      <c r="W5">
        <f t="shared" si="0"/>
        <v>0</v>
      </c>
    </row>
    <row r="6" spans="1:23" x14ac:dyDescent="0.35">
      <c r="A6" t="s">
        <v>32</v>
      </c>
      <c r="B6">
        <v>2</v>
      </c>
      <c r="C6">
        <v>2018</v>
      </c>
      <c r="D6">
        <v>12</v>
      </c>
      <c r="E6">
        <v>0</v>
      </c>
      <c r="F6">
        <v>500</v>
      </c>
      <c r="G6" t="s">
        <v>698</v>
      </c>
      <c r="H6">
        <v>3687140</v>
      </c>
      <c r="I6">
        <v>21913331</v>
      </c>
      <c r="J6">
        <v>31265</v>
      </c>
      <c r="K6">
        <v>25631736</v>
      </c>
      <c r="L6" t="s">
        <v>12</v>
      </c>
      <c r="M6">
        <v>0</v>
      </c>
      <c r="N6">
        <v>0</v>
      </c>
      <c r="O6">
        <v>0</v>
      </c>
      <c r="P6">
        <v>0</v>
      </c>
      <c r="Q6">
        <v>0</v>
      </c>
      <c r="R6" t="s">
        <v>12</v>
      </c>
      <c r="S6" t="s">
        <v>12</v>
      </c>
      <c r="T6" t="s">
        <v>12</v>
      </c>
      <c r="U6" t="s">
        <v>12</v>
      </c>
      <c r="V6">
        <f>VLOOKUP(G6,DB!H732:L768,5,FALSE)</f>
        <v>25631736</v>
      </c>
      <c r="W6">
        <f t="shared" si="0"/>
        <v>0</v>
      </c>
    </row>
    <row r="7" spans="1:23" x14ac:dyDescent="0.35">
      <c r="A7" t="s">
        <v>32</v>
      </c>
      <c r="B7">
        <v>2</v>
      </c>
      <c r="C7">
        <v>2018</v>
      </c>
      <c r="D7">
        <v>12</v>
      </c>
      <c r="E7">
        <v>0</v>
      </c>
      <c r="F7">
        <v>600</v>
      </c>
      <c r="G7" t="s">
        <v>1194</v>
      </c>
      <c r="H7">
        <v>1934279</v>
      </c>
      <c r="I7">
        <v>0</v>
      </c>
      <c r="J7">
        <v>0</v>
      </c>
      <c r="K7">
        <v>1934279</v>
      </c>
      <c r="L7" t="s">
        <v>12</v>
      </c>
      <c r="M7">
        <v>0</v>
      </c>
      <c r="N7">
        <v>0</v>
      </c>
      <c r="O7">
        <v>0</v>
      </c>
      <c r="P7">
        <v>0</v>
      </c>
      <c r="Q7">
        <v>9</v>
      </c>
      <c r="R7" t="s">
        <v>12</v>
      </c>
      <c r="S7" t="s">
        <v>12</v>
      </c>
      <c r="T7" t="s">
        <v>12</v>
      </c>
      <c r="U7" t="s">
        <v>12</v>
      </c>
      <c r="V7">
        <f>VLOOKUP(G7,DB!H733:L769,5,FALSE)</f>
        <v>1934279</v>
      </c>
      <c r="W7">
        <f t="shared" si="0"/>
        <v>0</v>
      </c>
    </row>
    <row r="8" spans="1:23" x14ac:dyDescent="0.35">
      <c r="A8" t="s">
        <v>32</v>
      </c>
      <c r="B8">
        <v>2</v>
      </c>
      <c r="C8">
        <v>2018</v>
      </c>
      <c r="D8">
        <v>12</v>
      </c>
      <c r="E8">
        <v>0</v>
      </c>
      <c r="F8">
        <v>700</v>
      </c>
      <c r="G8" t="s">
        <v>1623</v>
      </c>
      <c r="H8">
        <v>865069</v>
      </c>
      <c r="I8">
        <v>0</v>
      </c>
      <c r="J8">
        <v>0</v>
      </c>
      <c r="K8">
        <v>865069</v>
      </c>
      <c r="L8" t="s">
        <v>12</v>
      </c>
      <c r="M8">
        <v>0</v>
      </c>
      <c r="N8">
        <v>0</v>
      </c>
      <c r="O8">
        <v>0</v>
      </c>
      <c r="P8">
        <v>0</v>
      </c>
      <c r="Q8">
        <v>0</v>
      </c>
      <c r="R8" t="s">
        <v>12</v>
      </c>
      <c r="S8" t="s">
        <v>12</v>
      </c>
      <c r="T8" t="s">
        <v>12</v>
      </c>
      <c r="U8" t="s">
        <v>12</v>
      </c>
      <c r="V8">
        <f>VLOOKUP(G8,DB!H734:L770,5,FALSE)</f>
        <v>865069</v>
      </c>
      <c r="W8">
        <f t="shared" si="0"/>
        <v>0</v>
      </c>
    </row>
    <row r="9" spans="1:23" x14ac:dyDescent="0.35">
      <c r="A9" t="s">
        <v>32</v>
      </c>
      <c r="B9">
        <v>2</v>
      </c>
      <c r="C9">
        <v>2018</v>
      </c>
      <c r="D9">
        <v>12</v>
      </c>
      <c r="E9">
        <v>0</v>
      </c>
      <c r="F9">
        <v>800</v>
      </c>
      <c r="G9" t="s">
        <v>1624</v>
      </c>
      <c r="H9">
        <v>433696</v>
      </c>
      <c r="I9">
        <v>34983</v>
      </c>
      <c r="J9">
        <v>-42</v>
      </c>
      <c r="K9">
        <v>468637</v>
      </c>
      <c r="L9" t="s">
        <v>12</v>
      </c>
      <c r="M9">
        <v>0</v>
      </c>
      <c r="N9">
        <v>0</v>
      </c>
      <c r="O9">
        <v>0</v>
      </c>
      <c r="P9">
        <v>0</v>
      </c>
      <c r="Q9">
        <v>0</v>
      </c>
      <c r="R9" t="s">
        <v>12</v>
      </c>
      <c r="S9" t="s">
        <v>12</v>
      </c>
      <c r="T9" t="s">
        <v>12</v>
      </c>
      <c r="U9" t="s">
        <v>12</v>
      </c>
      <c r="V9">
        <f>VLOOKUP(G9,DB!H735:L771,5,FALSE)</f>
        <v>468637</v>
      </c>
      <c r="W9">
        <f t="shared" si="0"/>
        <v>0</v>
      </c>
    </row>
    <row r="10" spans="1:23" x14ac:dyDescent="0.35">
      <c r="A10" t="s">
        <v>32</v>
      </c>
      <c r="B10">
        <v>2</v>
      </c>
      <c r="C10">
        <v>2018</v>
      </c>
      <c r="D10">
        <v>12</v>
      </c>
      <c r="E10">
        <v>0</v>
      </c>
      <c r="F10">
        <v>900</v>
      </c>
      <c r="G10" t="s">
        <v>1197</v>
      </c>
      <c r="H10">
        <v>451379</v>
      </c>
      <c r="I10">
        <v>338</v>
      </c>
      <c r="J10">
        <v>1447</v>
      </c>
      <c r="K10">
        <v>453164</v>
      </c>
      <c r="L10" t="s">
        <v>12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12</v>
      </c>
      <c r="S10" t="s">
        <v>12</v>
      </c>
      <c r="T10" t="s">
        <v>12</v>
      </c>
      <c r="U10" t="s">
        <v>12</v>
      </c>
      <c r="V10">
        <f>VLOOKUP(G10,DB!H736:L772,5,FALSE)</f>
        <v>453164</v>
      </c>
      <c r="W10">
        <f t="shared" si="0"/>
        <v>0</v>
      </c>
    </row>
    <row r="11" spans="1:23" x14ac:dyDescent="0.35">
      <c r="A11" t="s">
        <v>32</v>
      </c>
      <c r="B11">
        <v>2</v>
      </c>
      <c r="C11">
        <v>2018</v>
      </c>
      <c r="D11">
        <v>12</v>
      </c>
      <c r="E11">
        <v>0</v>
      </c>
      <c r="F11">
        <v>1000</v>
      </c>
      <c r="G11" t="s">
        <v>1472</v>
      </c>
      <c r="H11">
        <v>68088</v>
      </c>
      <c r="I11">
        <v>220233</v>
      </c>
      <c r="J11">
        <v>1046</v>
      </c>
      <c r="K11">
        <v>289367</v>
      </c>
      <c r="L11" t="s">
        <v>12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12</v>
      </c>
      <c r="S11" t="s">
        <v>12</v>
      </c>
      <c r="T11" t="s">
        <v>12</v>
      </c>
      <c r="U11" t="s">
        <v>12</v>
      </c>
      <c r="V11">
        <f>VLOOKUP(G11,DB!H737:L773,5,FALSE)</f>
        <v>289367</v>
      </c>
      <c r="W11">
        <f t="shared" si="0"/>
        <v>0</v>
      </c>
    </row>
    <row r="12" spans="1:23" x14ac:dyDescent="0.35">
      <c r="A12" t="s">
        <v>32</v>
      </c>
      <c r="B12">
        <v>2</v>
      </c>
      <c r="C12">
        <v>2018</v>
      </c>
      <c r="D12">
        <v>12</v>
      </c>
      <c r="E12">
        <v>0</v>
      </c>
      <c r="F12">
        <v>1100</v>
      </c>
      <c r="G12" t="s">
        <v>700</v>
      </c>
      <c r="H12">
        <v>71737</v>
      </c>
      <c r="I12">
        <v>200980</v>
      </c>
      <c r="J12">
        <v>7200</v>
      </c>
      <c r="K12">
        <v>279917</v>
      </c>
      <c r="L12" t="s">
        <v>12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12</v>
      </c>
      <c r="S12" t="s">
        <v>12</v>
      </c>
      <c r="T12" t="s">
        <v>12</v>
      </c>
      <c r="U12" t="s">
        <v>12</v>
      </c>
      <c r="V12">
        <f>VLOOKUP(G12,DB!H738:L774,5,FALSE)</f>
        <v>279917</v>
      </c>
      <c r="W12">
        <f t="shared" si="0"/>
        <v>0</v>
      </c>
    </row>
    <row r="13" spans="1:23" x14ac:dyDescent="0.35">
      <c r="A13" t="s">
        <v>32</v>
      </c>
      <c r="B13">
        <v>2</v>
      </c>
      <c r="C13">
        <v>2018</v>
      </c>
      <c r="D13">
        <v>12</v>
      </c>
      <c r="E13">
        <v>0</v>
      </c>
      <c r="F13">
        <v>1200</v>
      </c>
      <c r="G13" t="s">
        <v>455</v>
      </c>
      <c r="H13">
        <v>79660</v>
      </c>
      <c r="I13">
        <v>159741</v>
      </c>
      <c r="J13">
        <v>635</v>
      </c>
      <c r="K13">
        <v>240036</v>
      </c>
      <c r="L13" t="s">
        <v>12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12</v>
      </c>
      <c r="S13" t="s">
        <v>12</v>
      </c>
      <c r="T13" t="s">
        <v>12</v>
      </c>
      <c r="U13" t="s">
        <v>12</v>
      </c>
      <c r="V13">
        <f>VLOOKUP(G13,DB!H739:L775,5,FALSE)</f>
        <v>240036</v>
      </c>
      <c r="W13">
        <f t="shared" si="0"/>
        <v>0</v>
      </c>
    </row>
    <row r="14" spans="1:23" x14ac:dyDescent="0.35">
      <c r="A14" t="s">
        <v>32</v>
      </c>
      <c r="B14">
        <v>2</v>
      </c>
      <c r="C14">
        <v>2018</v>
      </c>
      <c r="D14">
        <v>12</v>
      </c>
      <c r="E14">
        <v>0</v>
      </c>
      <c r="F14">
        <v>1300</v>
      </c>
      <c r="G14" t="s">
        <v>457</v>
      </c>
      <c r="H14">
        <v>56957</v>
      </c>
      <c r="I14">
        <v>4282</v>
      </c>
      <c r="J14">
        <v>309</v>
      </c>
      <c r="K14">
        <v>61548</v>
      </c>
      <c r="L14" t="s">
        <v>12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12</v>
      </c>
      <c r="S14" t="s">
        <v>12</v>
      </c>
      <c r="T14" t="s">
        <v>12</v>
      </c>
      <c r="U14" t="s">
        <v>12</v>
      </c>
      <c r="V14">
        <f>VLOOKUP(G14,DB!H740:L776,5,FALSE)</f>
        <v>61548</v>
      </c>
      <c r="W14">
        <f t="shared" si="0"/>
        <v>0</v>
      </c>
    </row>
    <row r="15" spans="1:23" x14ac:dyDescent="0.35">
      <c r="A15" t="s">
        <v>32</v>
      </c>
      <c r="B15">
        <v>2</v>
      </c>
      <c r="C15">
        <v>2018</v>
      </c>
      <c r="D15">
        <v>12</v>
      </c>
      <c r="E15">
        <v>0</v>
      </c>
      <c r="F15">
        <v>1400</v>
      </c>
      <c r="G15" t="s">
        <v>459</v>
      </c>
      <c r="H15">
        <v>55732</v>
      </c>
      <c r="I15">
        <v>0</v>
      </c>
      <c r="J15">
        <v>0</v>
      </c>
      <c r="K15">
        <v>55732</v>
      </c>
      <c r="L15" t="s">
        <v>12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12</v>
      </c>
      <c r="S15" t="s">
        <v>12</v>
      </c>
      <c r="T15" t="s">
        <v>12</v>
      </c>
      <c r="U15" t="s">
        <v>12</v>
      </c>
      <c r="V15">
        <f>VLOOKUP(G15,DB!H741:L777,5,FALSE)</f>
        <v>55732</v>
      </c>
      <c r="W15">
        <f t="shared" si="0"/>
        <v>0</v>
      </c>
    </row>
    <row r="16" spans="1:23" x14ac:dyDescent="0.35">
      <c r="A16" t="s">
        <v>32</v>
      </c>
      <c r="B16">
        <v>2</v>
      </c>
      <c r="C16">
        <v>2018</v>
      </c>
      <c r="D16">
        <v>12</v>
      </c>
      <c r="E16">
        <v>0</v>
      </c>
      <c r="F16">
        <v>1500</v>
      </c>
      <c r="G16" t="s">
        <v>858</v>
      </c>
      <c r="H16">
        <v>54416</v>
      </c>
      <c r="I16">
        <v>0</v>
      </c>
      <c r="J16">
        <v>10</v>
      </c>
      <c r="K16">
        <v>54426</v>
      </c>
      <c r="L16" t="s">
        <v>12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12</v>
      </c>
      <c r="S16" t="s">
        <v>12</v>
      </c>
      <c r="T16" t="s">
        <v>12</v>
      </c>
      <c r="U16" t="s">
        <v>12</v>
      </c>
      <c r="V16">
        <f>VLOOKUP(G16,DB!H742:L778,5,FALSE)</f>
        <v>54426</v>
      </c>
      <c r="W16">
        <f t="shared" si="0"/>
        <v>0</v>
      </c>
    </row>
    <row r="17" spans="1:23" x14ac:dyDescent="0.35">
      <c r="A17" t="s">
        <v>32</v>
      </c>
      <c r="B17">
        <v>2</v>
      </c>
      <c r="C17">
        <v>2018</v>
      </c>
      <c r="D17">
        <v>12</v>
      </c>
      <c r="E17">
        <v>0</v>
      </c>
      <c r="F17">
        <v>1600</v>
      </c>
      <c r="G17" t="s">
        <v>456</v>
      </c>
      <c r="H17">
        <v>6020</v>
      </c>
      <c r="I17">
        <v>31719</v>
      </c>
      <c r="J17">
        <v>-2308</v>
      </c>
      <c r="K17">
        <v>35431</v>
      </c>
      <c r="L17" t="s">
        <v>12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12</v>
      </c>
      <c r="S17" t="s">
        <v>12</v>
      </c>
      <c r="T17" t="s">
        <v>12</v>
      </c>
      <c r="U17" t="s">
        <v>12</v>
      </c>
      <c r="V17">
        <f>VLOOKUP(G17,DB!H743:L779,5,FALSE)</f>
        <v>35431</v>
      </c>
      <c r="W17">
        <f t="shared" si="0"/>
        <v>0</v>
      </c>
    </row>
    <row r="18" spans="1:23" x14ac:dyDescent="0.35">
      <c r="A18" t="s">
        <v>32</v>
      </c>
      <c r="B18">
        <v>2</v>
      </c>
      <c r="C18">
        <v>2018</v>
      </c>
      <c r="D18">
        <v>12</v>
      </c>
      <c r="E18">
        <v>0</v>
      </c>
      <c r="F18">
        <v>1700</v>
      </c>
      <c r="G18" t="s">
        <v>1199</v>
      </c>
      <c r="H18">
        <v>8830</v>
      </c>
      <c r="I18">
        <v>9160</v>
      </c>
      <c r="J18">
        <v>533</v>
      </c>
      <c r="K18">
        <v>18523</v>
      </c>
      <c r="L18" t="s">
        <v>12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12</v>
      </c>
      <c r="S18" t="s">
        <v>12</v>
      </c>
      <c r="T18" t="s">
        <v>12</v>
      </c>
      <c r="U18" t="s">
        <v>12</v>
      </c>
      <c r="V18">
        <f>VLOOKUP(G18,DB!H744:L780,5,FALSE)</f>
        <v>18523</v>
      </c>
      <c r="W18">
        <f t="shared" si="0"/>
        <v>0</v>
      </c>
    </row>
    <row r="19" spans="1:23" x14ac:dyDescent="0.35">
      <c r="A19" t="s">
        <v>32</v>
      </c>
      <c r="B19">
        <v>2</v>
      </c>
      <c r="C19">
        <v>2018</v>
      </c>
      <c r="D19">
        <v>12</v>
      </c>
      <c r="E19">
        <v>0</v>
      </c>
      <c r="F19">
        <v>1800</v>
      </c>
      <c r="G19" t="s">
        <v>1326</v>
      </c>
      <c r="H19">
        <v>15638</v>
      </c>
      <c r="I19">
        <v>1892</v>
      </c>
      <c r="J19">
        <v>13</v>
      </c>
      <c r="K19">
        <v>17543</v>
      </c>
      <c r="L19" t="s">
        <v>12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12</v>
      </c>
      <c r="S19" t="s">
        <v>12</v>
      </c>
      <c r="T19" t="s">
        <v>12</v>
      </c>
      <c r="U19" t="s">
        <v>12</v>
      </c>
      <c r="V19">
        <f>VLOOKUP(G19,DB!H745:L781,5,FALSE)</f>
        <v>17543</v>
      </c>
      <c r="W19">
        <f t="shared" si="0"/>
        <v>0</v>
      </c>
    </row>
    <row r="20" spans="1:23" x14ac:dyDescent="0.35">
      <c r="A20" t="s">
        <v>32</v>
      </c>
      <c r="B20">
        <v>2</v>
      </c>
      <c r="C20">
        <v>2018</v>
      </c>
      <c r="D20">
        <v>12</v>
      </c>
      <c r="E20">
        <v>0</v>
      </c>
      <c r="F20">
        <v>1900</v>
      </c>
      <c r="G20" t="s">
        <v>1470</v>
      </c>
      <c r="H20">
        <v>3706</v>
      </c>
      <c r="I20">
        <v>13615</v>
      </c>
      <c r="J20">
        <v>8</v>
      </c>
      <c r="K20">
        <v>17329</v>
      </c>
      <c r="L20" t="s">
        <v>12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12</v>
      </c>
      <c r="S20" t="s">
        <v>12</v>
      </c>
      <c r="T20" t="s">
        <v>12</v>
      </c>
      <c r="U20" t="s">
        <v>12</v>
      </c>
      <c r="V20">
        <f>VLOOKUP(G20,DB!H746:L782,5,FALSE)</f>
        <v>17329</v>
      </c>
      <c r="W20">
        <f t="shared" si="0"/>
        <v>0</v>
      </c>
    </row>
    <row r="21" spans="1:23" x14ac:dyDescent="0.35">
      <c r="A21" t="s">
        <v>32</v>
      </c>
      <c r="B21">
        <v>2</v>
      </c>
      <c r="C21">
        <v>2018</v>
      </c>
      <c r="D21">
        <v>12</v>
      </c>
      <c r="E21">
        <v>0</v>
      </c>
      <c r="F21">
        <v>2000</v>
      </c>
      <c r="G21" t="s">
        <v>461</v>
      </c>
      <c r="H21">
        <v>11565</v>
      </c>
      <c r="I21">
        <v>3281</v>
      </c>
      <c r="J21">
        <v>20</v>
      </c>
      <c r="K21">
        <v>14866</v>
      </c>
      <c r="L21" t="s">
        <v>12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12</v>
      </c>
      <c r="S21" t="s">
        <v>12</v>
      </c>
      <c r="T21" t="s">
        <v>12</v>
      </c>
      <c r="U21" t="s">
        <v>12</v>
      </c>
      <c r="V21">
        <f>VLOOKUP(G21,DB!H747:L783,5,FALSE)</f>
        <v>14866</v>
      </c>
      <c r="W21">
        <f t="shared" si="0"/>
        <v>0</v>
      </c>
    </row>
    <row r="22" spans="1:23" x14ac:dyDescent="0.35">
      <c r="A22" t="s">
        <v>32</v>
      </c>
      <c r="B22">
        <v>2</v>
      </c>
      <c r="C22">
        <v>2018</v>
      </c>
      <c r="D22">
        <v>12</v>
      </c>
      <c r="E22">
        <v>0</v>
      </c>
      <c r="F22">
        <v>2100</v>
      </c>
      <c r="G22" t="s">
        <v>855</v>
      </c>
      <c r="H22">
        <v>14445</v>
      </c>
      <c r="I22">
        <v>0</v>
      </c>
      <c r="J22">
        <v>0</v>
      </c>
      <c r="K22">
        <v>14445</v>
      </c>
      <c r="L22" t="s">
        <v>12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12</v>
      </c>
      <c r="S22" t="s">
        <v>12</v>
      </c>
      <c r="T22" t="s">
        <v>12</v>
      </c>
      <c r="U22" t="s">
        <v>12</v>
      </c>
      <c r="V22">
        <f>VLOOKUP(G22,DB!H748:L784,5,FALSE)</f>
        <v>14445</v>
      </c>
      <c r="W22">
        <f t="shared" si="0"/>
        <v>0</v>
      </c>
    </row>
    <row r="23" spans="1:23" x14ac:dyDescent="0.35">
      <c r="A23" t="s">
        <v>32</v>
      </c>
      <c r="B23">
        <v>2</v>
      </c>
      <c r="C23">
        <v>2018</v>
      </c>
      <c r="D23">
        <v>12</v>
      </c>
      <c r="E23">
        <v>0</v>
      </c>
      <c r="F23">
        <v>2200</v>
      </c>
      <c r="G23" t="s">
        <v>1195</v>
      </c>
      <c r="H23">
        <v>8154</v>
      </c>
      <c r="I23">
        <v>1567</v>
      </c>
      <c r="J23">
        <v>44</v>
      </c>
      <c r="K23">
        <v>9765</v>
      </c>
      <c r="L23" t="s">
        <v>12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12</v>
      </c>
      <c r="S23" t="s">
        <v>12</v>
      </c>
      <c r="T23" t="s">
        <v>12</v>
      </c>
      <c r="U23" t="s">
        <v>12</v>
      </c>
      <c r="V23">
        <f>VLOOKUP(G23,DB!H749:L785,5,FALSE)</f>
        <v>9765</v>
      </c>
      <c r="W23">
        <f t="shared" si="0"/>
        <v>0</v>
      </c>
    </row>
    <row r="24" spans="1:23" x14ac:dyDescent="0.35">
      <c r="A24" t="s">
        <v>32</v>
      </c>
      <c r="B24">
        <v>2</v>
      </c>
      <c r="C24">
        <v>2018</v>
      </c>
      <c r="D24">
        <v>12</v>
      </c>
      <c r="E24">
        <v>0</v>
      </c>
      <c r="F24">
        <v>2300</v>
      </c>
      <c r="G24" t="s">
        <v>1198</v>
      </c>
      <c r="H24">
        <v>8098</v>
      </c>
      <c r="I24">
        <v>839</v>
      </c>
      <c r="J24">
        <v>18</v>
      </c>
      <c r="K24">
        <v>8955</v>
      </c>
      <c r="L24" t="s">
        <v>12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12</v>
      </c>
      <c r="S24" t="s">
        <v>12</v>
      </c>
      <c r="T24" t="s">
        <v>12</v>
      </c>
      <c r="U24" t="s">
        <v>12</v>
      </c>
      <c r="V24">
        <f>VLOOKUP(G24,DB!H750:L786,5,FALSE)</f>
        <v>8955</v>
      </c>
      <c r="W24">
        <f t="shared" si="0"/>
        <v>0</v>
      </c>
    </row>
    <row r="25" spans="1:23" x14ac:dyDescent="0.35">
      <c r="A25" t="s">
        <v>32</v>
      </c>
      <c r="B25">
        <v>2</v>
      </c>
      <c r="C25">
        <v>2018</v>
      </c>
      <c r="D25">
        <v>12</v>
      </c>
      <c r="E25">
        <v>0</v>
      </c>
      <c r="F25">
        <v>2400</v>
      </c>
      <c r="G25" t="s">
        <v>857</v>
      </c>
      <c r="H25">
        <v>7837</v>
      </c>
      <c r="I25">
        <v>0</v>
      </c>
      <c r="J25">
        <v>5</v>
      </c>
      <c r="K25">
        <v>7842</v>
      </c>
      <c r="L25" t="s">
        <v>12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12</v>
      </c>
      <c r="S25" t="s">
        <v>12</v>
      </c>
      <c r="T25" t="s">
        <v>12</v>
      </c>
      <c r="U25" t="s">
        <v>12</v>
      </c>
      <c r="V25">
        <f>VLOOKUP(G25,DB!H751:L787,5,FALSE)</f>
        <v>7842</v>
      </c>
      <c r="W25">
        <f t="shared" si="0"/>
        <v>0</v>
      </c>
    </row>
    <row r="26" spans="1:23" x14ac:dyDescent="0.35">
      <c r="A26" t="s">
        <v>32</v>
      </c>
      <c r="B26">
        <v>2</v>
      </c>
      <c r="C26">
        <v>2018</v>
      </c>
      <c r="D26">
        <v>12</v>
      </c>
      <c r="E26">
        <v>0</v>
      </c>
      <c r="F26">
        <v>2500</v>
      </c>
      <c r="G26" t="s">
        <v>1196</v>
      </c>
      <c r="H26">
        <v>5238</v>
      </c>
      <c r="I26">
        <v>1000</v>
      </c>
      <c r="J26">
        <v>12</v>
      </c>
      <c r="K26">
        <v>6250</v>
      </c>
      <c r="L26" t="s">
        <v>12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12</v>
      </c>
      <c r="S26" t="s">
        <v>12</v>
      </c>
      <c r="T26" t="s">
        <v>12</v>
      </c>
      <c r="U26" t="s">
        <v>12</v>
      </c>
      <c r="V26">
        <f>VLOOKUP(G26,DB!H752:L788,5,FALSE)</f>
        <v>6250</v>
      </c>
      <c r="W26">
        <f t="shared" si="0"/>
        <v>0</v>
      </c>
    </row>
    <row r="27" spans="1:23" x14ac:dyDescent="0.35">
      <c r="A27" t="s">
        <v>32</v>
      </c>
      <c r="B27">
        <v>2</v>
      </c>
      <c r="C27">
        <v>2018</v>
      </c>
      <c r="D27">
        <v>12</v>
      </c>
      <c r="E27">
        <v>0</v>
      </c>
      <c r="F27">
        <v>2600</v>
      </c>
      <c r="G27" t="s">
        <v>859</v>
      </c>
      <c r="H27">
        <v>4842</v>
      </c>
      <c r="I27">
        <v>0</v>
      </c>
      <c r="J27">
        <v>2</v>
      </c>
      <c r="K27">
        <v>4844</v>
      </c>
      <c r="L27" t="s">
        <v>12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12</v>
      </c>
      <c r="S27" t="s">
        <v>12</v>
      </c>
      <c r="T27" t="s">
        <v>12</v>
      </c>
      <c r="U27" t="s">
        <v>12</v>
      </c>
      <c r="V27">
        <f>VLOOKUP(G27,DB!H753:L789,5,FALSE)</f>
        <v>4844</v>
      </c>
      <c r="W27">
        <f t="shared" si="0"/>
        <v>0</v>
      </c>
    </row>
    <row r="28" spans="1:23" x14ac:dyDescent="0.35">
      <c r="A28" t="s">
        <v>32</v>
      </c>
      <c r="B28">
        <v>2</v>
      </c>
      <c r="C28">
        <v>2018</v>
      </c>
      <c r="D28">
        <v>12</v>
      </c>
      <c r="E28">
        <v>0</v>
      </c>
      <c r="F28">
        <v>2700</v>
      </c>
      <c r="G28" t="s">
        <v>709</v>
      </c>
      <c r="H28">
        <v>4736</v>
      </c>
      <c r="I28">
        <v>0</v>
      </c>
      <c r="J28">
        <v>3</v>
      </c>
      <c r="K28">
        <v>4739</v>
      </c>
      <c r="L28" t="s">
        <v>12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12</v>
      </c>
      <c r="S28" t="s">
        <v>12</v>
      </c>
      <c r="T28" t="s">
        <v>12</v>
      </c>
      <c r="U28" t="s">
        <v>12</v>
      </c>
      <c r="V28">
        <f>VLOOKUP(G28,DB!H754:L790,5,FALSE)</f>
        <v>4739</v>
      </c>
      <c r="W28">
        <f t="shared" si="0"/>
        <v>0</v>
      </c>
    </row>
    <row r="29" spans="1:23" x14ac:dyDescent="0.35">
      <c r="A29" t="s">
        <v>32</v>
      </c>
      <c r="B29">
        <v>2</v>
      </c>
      <c r="C29">
        <v>2018</v>
      </c>
      <c r="D29">
        <v>12</v>
      </c>
      <c r="E29">
        <v>0</v>
      </c>
      <c r="F29">
        <v>2800</v>
      </c>
      <c r="G29" t="s">
        <v>1469</v>
      </c>
      <c r="H29">
        <v>4379</v>
      </c>
      <c r="I29">
        <v>0</v>
      </c>
      <c r="J29">
        <v>0</v>
      </c>
      <c r="K29">
        <v>4379</v>
      </c>
      <c r="L29" t="s">
        <v>12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12</v>
      </c>
      <c r="S29" t="s">
        <v>12</v>
      </c>
      <c r="T29" t="s">
        <v>12</v>
      </c>
      <c r="U29" t="s">
        <v>12</v>
      </c>
      <c r="V29">
        <f>VLOOKUP(G29,DB!H755:L791,5,FALSE)</f>
        <v>4379</v>
      </c>
      <c r="W29">
        <f t="shared" si="0"/>
        <v>0</v>
      </c>
    </row>
    <row r="30" spans="1:23" x14ac:dyDescent="0.35">
      <c r="A30" t="s">
        <v>32</v>
      </c>
      <c r="B30">
        <v>2</v>
      </c>
      <c r="C30">
        <v>2018</v>
      </c>
      <c r="D30">
        <v>12</v>
      </c>
      <c r="E30">
        <v>0</v>
      </c>
      <c r="F30">
        <v>2900</v>
      </c>
      <c r="G30" t="s">
        <v>1471</v>
      </c>
      <c r="H30">
        <v>4334</v>
      </c>
      <c r="I30">
        <v>0</v>
      </c>
      <c r="J30">
        <v>0</v>
      </c>
      <c r="K30">
        <v>4334</v>
      </c>
      <c r="L30" t="s">
        <v>12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12</v>
      </c>
      <c r="S30" t="s">
        <v>12</v>
      </c>
      <c r="T30" t="s">
        <v>12</v>
      </c>
      <c r="U30" t="s">
        <v>12</v>
      </c>
      <c r="V30">
        <f>VLOOKUP(G30,DB!H756:L792,5,FALSE)</f>
        <v>4334</v>
      </c>
      <c r="W30">
        <f t="shared" si="0"/>
        <v>0</v>
      </c>
    </row>
    <row r="31" spans="1:23" x14ac:dyDescent="0.35">
      <c r="A31" t="s">
        <v>32</v>
      </c>
      <c r="B31">
        <v>2</v>
      </c>
      <c r="C31">
        <v>2018</v>
      </c>
      <c r="D31">
        <v>12</v>
      </c>
      <c r="E31">
        <v>0</v>
      </c>
      <c r="F31">
        <v>3000</v>
      </c>
      <c r="G31" t="s">
        <v>465</v>
      </c>
      <c r="H31">
        <v>3789</v>
      </c>
      <c r="I31">
        <v>0</v>
      </c>
      <c r="J31">
        <v>0</v>
      </c>
      <c r="K31">
        <v>3789</v>
      </c>
      <c r="L31" t="s">
        <v>12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12</v>
      </c>
      <c r="S31" t="s">
        <v>12</v>
      </c>
      <c r="T31" t="s">
        <v>12</v>
      </c>
      <c r="U31" t="s">
        <v>12</v>
      </c>
      <c r="V31">
        <f>VLOOKUP(G31,DB!H757:L793,5,FALSE)</f>
        <v>3789</v>
      </c>
      <c r="W31">
        <f t="shared" si="0"/>
        <v>0</v>
      </c>
    </row>
    <row r="32" spans="1:23" x14ac:dyDescent="0.35">
      <c r="A32" t="s">
        <v>32</v>
      </c>
      <c r="B32">
        <v>2</v>
      </c>
      <c r="C32">
        <v>2018</v>
      </c>
      <c r="D32">
        <v>12</v>
      </c>
      <c r="E32">
        <v>0</v>
      </c>
      <c r="F32">
        <v>3100</v>
      </c>
      <c r="G32" t="s">
        <v>704</v>
      </c>
      <c r="H32">
        <v>3751</v>
      </c>
      <c r="I32">
        <v>0</v>
      </c>
      <c r="J32">
        <v>0</v>
      </c>
      <c r="K32">
        <v>3751</v>
      </c>
      <c r="L32" t="s">
        <v>12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12</v>
      </c>
      <c r="S32" t="s">
        <v>12</v>
      </c>
      <c r="T32" t="s">
        <v>12</v>
      </c>
      <c r="U32" t="s">
        <v>12</v>
      </c>
      <c r="V32">
        <f>VLOOKUP(G32,DB!H758:L794,5,FALSE)</f>
        <v>3751</v>
      </c>
      <c r="W32">
        <f t="shared" si="0"/>
        <v>0</v>
      </c>
    </row>
    <row r="33" spans="1:23" x14ac:dyDescent="0.35">
      <c r="A33" t="s">
        <v>32</v>
      </c>
      <c r="B33">
        <v>2</v>
      </c>
      <c r="C33">
        <v>2018</v>
      </c>
      <c r="D33">
        <v>12</v>
      </c>
      <c r="E33">
        <v>0</v>
      </c>
      <c r="F33">
        <v>3200</v>
      </c>
      <c r="G33" t="s">
        <v>1327</v>
      </c>
      <c r="H33">
        <v>3717</v>
      </c>
      <c r="I33">
        <v>0</v>
      </c>
      <c r="J33">
        <v>-1</v>
      </c>
      <c r="K33">
        <v>3716</v>
      </c>
      <c r="L33" t="s">
        <v>12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12</v>
      </c>
      <c r="S33" t="s">
        <v>12</v>
      </c>
      <c r="T33" t="s">
        <v>12</v>
      </c>
      <c r="U33" t="s">
        <v>12</v>
      </c>
      <c r="V33">
        <f>VLOOKUP(G33,DB!H759:L795,5,FALSE)</f>
        <v>3716</v>
      </c>
      <c r="W33">
        <f t="shared" si="0"/>
        <v>0</v>
      </c>
    </row>
    <row r="34" spans="1:23" x14ac:dyDescent="0.35">
      <c r="A34" t="s">
        <v>32</v>
      </c>
      <c r="B34">
        <v>2</v>
      </c>
      <c r="C34">
        <v>2018</v>
      </c>
      <c r="D34">
        <v>12</v>
      </c>
      <c r="E34">
        <v>0</v>
      </c>
      <c r="F34">
        <v>3300</v>
      </c>
      <c r="G34" t="s">
        <v>463</v>
      </c>
      <c r="H34">
        <v>150</v>
      </c>
      <c r="I34">
        <v>3524</v>
      </c>
      <c r="J34">
        <v>3</v>
      </c>
      <c r="K34">
        <v>3677</v>
      </c>
      <c r="L34" t="s">
        <v>12</v>
      </c>
      <c r="M34">
        <v>0</v>
      </c>
      <c r="N34">
        <v>0</v>
      </c>
      <c r="O34">
        <v>0</v>
      </c>
      <c r="P34">
        <v>0</v>
      </c>
      <c r="Q34">
        <v>0</v>
      </c>
      <c r="R34" t="s">
        <v>12</v>
      </c>
      <c r="S34" t="s">
        <v>12</v>
      </c>
      <c r="T34" t="s">
        <v>12</v>
      </c>
      <c r="U34" t="s">
        <v>12</v>
      </c>
      <c r="V34">
        <f>VLOOKUP(G34,DB!H760:L796,5,FALSE)</f>
        <v>3677</v>
      </c>
      <c r="W34">
        <f t="shared" si="0"/>
        <v>0</v>
      </c>
    </row>
    <row r="35" spans="1:23" x14ac:dyDescent="0.35">
      <c r="A35" t="s">
        <v>32</v>
      </c>
      <c r="B35">
        <v>2</v>
      </c>
      <c r="C35">
        <v>2018</v>
      </c>
      <c r="D35">
        <v>12</v>
      </c>
      <c r="E35">
        <v>0</v>
      </c>
      <c r="F35">
        <v>3400</v>
      </c>
      <c r="G35" t="s">
        <v>1625</v>
      </c>
      <c r="H35">
        <v>1239</v>
      </c>
      <c r="I35">
        <v>1166</v>
      </c>
      <c r="J35">
        <v>2</v>
      </c>
      <c r="K35">
        <v>2407</v>
      </c>
      <c r="L35" t="s">
        <v>12</v>
      </c>
      <c r="M35">
        <v>0</v>
      </c>
      <c r="N35">
        <v>0</v>
      </c>
      <c r="O35">
        <v>0</v>
      </c>
      <c r="P35">
        <v>0</v>
      </c>
      <c r="Q35">
        <v>0</v>
      </c>
      <c r="R35" t="s">
        <v>12</v>
      </c>
      <c r="S35" t="s">
        <v>12</v>
      </c>
      <c r="T35" t="s">
        <v>12</v>
      </c>
      <c r="U35" t="s">
        <v>12</v>
      </c>
      <c r="V35">
        <f>VLOOKUP(G35,DB!H761:L797,5,FALSE)</f>
        <v>2407</v>
      </c>
      <c r="W35">
        <f t="shared" si="0"/>
        <v>0</v>
      </c>
    </row>
    <row r="36" spans="1:23" x14ac:dyDescent="0.35">
      <c r="A36" t="s">
        <v>32</v>
      </c>
      <c r="B36">
        <v>2</v>
      </c>
      <c r="C36">
        <v>2018</v>
      </c>
      <c r="D36">
        <v>12</v>
      </c>
      <c r="E36">
        <v>0</v>
      </c>
      <c r="F36">
        <v>3500</v>
      </c>
      <c r="G36" t="s">
        <v>462</v>
      </c>
      <c r="H36">
        <v>2023</v>
      </c>
      <c r="I36">
        <v>201</v>
      </c>
      <c r="J36">
        <v>1</v>
      </c>
      <c r="K36">
        <v>2225</v>
      </c>
      <c r="L36" t="s">
        <v>12</v>
      </c>
      <c r="M36">
        <v>0</v>
      </c>
      <c r="N36">
        <v>0</v>
      </c>
      <c r="O36">
        <v>0</v>
      </c>
      <c r="P36">
        <v>0</v>
      </c>
      <c r="Q36">
        <v>0</v>
      </c>
      <c r="R36" t="s">
        <v>12</v>
      </c>
      <c r="S36" t="s">
        <v>12</v>
      </c>
      <c r="T36" t="s">
        <v>12</v>
      </c>
      <c r="U36" t="s">
        <v>12</v>
      </c>
      <c r="V36">
        <f>VLOOKUP(G36,DB!H762:L798,5,FALSE)</f>
        <v>2225</v>
      </c>
      <c r="W36">
        <f t="shared" si="0"/>
        <v>0</v>
      </c>
    </row>
    <row r="37" spans="1:23" x14ac:dyDescent="0.35">
      <c r="A37" t="s">
        <v>32</v>
      </c>
      <c r="B37">
        <v>2</v>
      </c>
      <c r="C37">
        <v>2018</v>
      </c>
      <c r="D37">
        <v>12</v>
      </c>
      <c r="E37">
        <v>0</v>
      </c>
      <c r="F37">
        <v>3600</v>
      </c>
      <c r="G37" t="s">
        <v>1819</v>
      </c>
      <c r="H37">
        <v>762</v>
      </c>
      <c r="I37">
        <v>0</v>
      </c>
      <c r="J37">
        <v>2</v>
      </c>
      <c r="K37">
        <v>764</v>
      </c>
      <c r="L37" t="s">
        <v>12</v>
      </c>
      <c r="M37">
        <v>0</v>
      </c>
      <c r="N37">
        <v>0</v>
      </c>
      <c r="O37">
        <v>0</v>
      </c>
      <c r="P37">
        <v>0</v>
      </c>
      <c r="Q37">
        <v>0</v>
      </c>
      <c r="R37" t="s">
        <v>12</v>
      </c>
      <c r="S37" t="s">
        <v>12</v>
      </c>
      <c r="T37" t="s">
        <v>12</v>
      </c>
      <c r="U37" t="s">
        <v>12</v>
      </c>
      <c r="V37">
        <f>VLOOKUP(G37,DB!H763:L799,5,FALSE)</f>
        <v>764</v>
      </c>
      <c r="W37">
        <f t="shared" si="0"/>
        <v>0</v>
      </c>
    </row>
    <row r="38" spans="1:23" x14ac:dyDescent="0.35">
      <c r="A38" t="s">
        <v>32</v>
      </c>
      <c r="B38">
        <v>2</v>
      </c>
      <c r="C38">
        <v>2018</v>
      </c>
      <c r="D38">
        <v>12</v>
      </c>
      <c r="E38">
        <v>0</v>
      </c>
      <c r="F38">
        <v>3700</v>
      </c>
      <c r="G38" t="s">
        <v>1820</v>
      </c>
      <c r="H38">
        <v>300</v>
      </c>
      <c r="I38">
        <v>0</v>
      </c>
      <c r="J38">
        <v>0</v>
      </c>
      <c r="K38">
        <v>300</v>
      </c>
      <c r="L38" t="s">
        <v>12</v>
      </c>
      <c r="M38">
        <v>0</v>
      </c>
      <c r="N38">
        <v>0</v>
      </c>
      <c r="O38">
        <v>0</v>
      </c>
      <c r="P38">
        <v>0</v>
      </c>
      <c r="Q38">
        <v>0</v>
      </c>
      <c r="R38" t="s">
        <v>12</v>
      </c>
      <c r="S38" t="s">
        <v>12</v>
      </c>
      <c r="T38" t="s">
        <v>12</v>
      </c>
      <c r="U38" t="s">
        <v>12</v>
      </c>
      <c r="V38">
        <f>VLOOKUP(G38,DB!H764:L800,5,FALSE)</f>
        <v>300</v>
      </c>
      <c r="W38">
        <f t="shared" si="0"/>
        <v>0</v>
      </c>
    </row>
    <row r="39" spans="1:23" x14ac:dyDescent="0.35">
      <c r="A39" t="s">
        <v>32</v>
      </c>
      <c r="B39">
        <v>2</v>
      </c>
      <c r="C39">
        <v>2018</v>
      </c>
      <c r="D39">
        <v>12</v>
      </c>
      <c r="E39">
        <v>0</v>
      </c>
      <c r="F39">
        <v>3800</v>
      </c>
      <c r="G39" t="s">
        <v>12</v>
      </c>
      <c r="H39">
        <v>0</v>
      </c>
      <c r="I39">
        <v>0</v>
      </c>
      <c r="J39">
        <v>0</v>
      </c>
      <c r="K39">
        <v>0</v>
      </c>
      <c r="L39" t="s">
        <v>12</v>
      </c>
      <c r="M39">
        <v>0</v>
      </c>
      <c r="N39">
        <v>0</v>
      </c>
      <c r="O39">
        <v>0</v>
      </c>
      <c r="P39">
        <v>0</v>
      </c>
      <c r="Q39">
        <v>0</v>
      </c>
      <c r="R39" t="s">
        <v>12</v>
      </c>
      <c r="S39" t="s">
        <v>12</v>
      </c>
      <c r="T39" t="s">
        <v>12</v>
      </c>
      <c r="U39" t="s">
        <v>12</v>
      </c>
    </row>
    <row r="40" spans="1:23" x14ac:dyDescent="0.35">
      <c r="A40" t="s">
        <v>32</v>
      </c>
      <c r="B40">
        <v>2</v>
      </c>
      <c r="C40">
        <v>2018</v>
      </c>
      <c r="D40">
        <v>12</v>
      </c>
      <c r="E40">
        <v>0</v>
      </c>
      <c r="F40">
        <v>3900</v>
      </c>
      <c r="G40" t="s">
        <v>12</v>
      </c>
      <c r="H40">
        <v>0</v>
      </c>
      <c r="I40">
        <v>0</v>
      </c>
      <c r="J40">
        <v>0</v>
      </c>
      <c r="K40">
        <v>0</v>
      </c>
      <c r="L40" t="s">
        <v>12</v>
      </c>
      <c r="M40">
        <v>0</v>
      </c>
      <c r="N40">
        <v>0</v>
      </c>
      <c r="O40">
        <v>0</v>
      </c>
      <c r="P40">
        <v>0</v>
      </c>
      <c r="Q40">
        <v>0</v>
      </c>
      <c r="R40" t="s">
        <v>12</v>
      </c>
      <c r="S40" t="s">
        <v>12</v>
      </c>
      <c r="T40" t="s">
        <v>12</v>
      </c>
      <c r="U40" t="s">
        <v>12</v>
      </c>
    </row>
    <row r="41" spans="1:23" x14ac:dyDescent="0.35">
      <c r="A41" t="s">
        <v>32</v>
      </c>
      <c r="B41">
        <v>2</v>
      </c>
      <c r="C41">
        <v>2018</v>
      </c>
      <c r="D41">
        <v>12</v>
      </c>
      <c r="E41">
        <v>0</v>
      </c>
      <c r="F41">
        <v>4000</v>
      </c>
      <c r="G41" t="s">
        <v>54</v>
      </c>
      <c r="H41">
        <v>753518754</v>
      </c>
      <c r="I41">
        <v>607431236</v>
      </c>
      <c r="J41">
        <v>4882814</v>
      </c>
      <c r="K41">
        <v>1365832804</v>
      </c>
      <c r="L41" t="s">
        <v>12</v>
      </c>
      <c r="M41">
        <v>0</v>
      </c>
      <c r="N41">
        <v>0</v>
      </c>
      <c r="O41">
        <v>0</v>
      </c>
      <c r="P41">
        <v>0</v>
      </c>
      <c r="Q41">
        <v>0</v>
      </c>
      <c r="R41" t="s">
        <v>54</v>
      </c>
      <c r="S41" t="s">
        <v>12</v>
      </c>
      <c r="T41" t="s">
        <v>12</v>
      </c>
      <c r="U41" t="s">
        <v>12</v>
      </c>
      <c r="V41">
        <f>SUM(V2:V40)</f>
        <v>1365832804</v>
      </c>
      <c r="W41">
        <f t="shared" si="0"/>
        <v>0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F055668CA3E94EA132FE4CE043CB23" ma:contentTypeVersion="10" ma:contentTypeDescription="Create a new document." ma:contentTypeScope="" ma:versionID="e6a8b9722182439cb257bcd6ee4321aa">
  <xsd:schema xmlns:xsd="http://www.w3.org/2001/XMLSchema" xmlns:xs="http://www.w3.org/2001/XMLSchema" xmlns:p="http://schemas.microsoft.com/office/2006/metadata/properties" xmlns:ns2="4c7e8a8a-908d-4466-a066-e2de36208ba2" xmlns:ns3="a6c26a50-9593-4ef6-881a-48584a2b4073" targetNamespace="http://schemas.microsoft.com/office/2006/metadata/properties" ma:root="true" ma:fieldsID="e611afb3209b30dfd5a105954bbbcc4b" ns2:_="" ns3:_="">
    <xsd:import namespace="4c7e8a8a-908d-4466-a066-e2de36208ba2"/>
    <xsd:import namespace="a6c26a50-9593-4ef6-881a-48584a2b4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7e8a8a-908d-4466-a066-e2de36208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26a50-9593-4ef6-881a-48584a2b4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A959FD-2D9E-4B2D-9856-ADE875180DA9}"/>
</file>

<file path=customXml/itemProps2.xml><?xml version="1.0" encoding="utf-8"?>
<ds:datastoreItem xmlns:ds="http://schemas.openxmlformats.org/officeDocument/2006/customXml" ds:itemID="{3170A6B9-5BEC-471E-968B-555EBDCE7B56}"/>
</file>

<file path=customXml/itemProps3.xml><?xml version="1.0" encoding="utf-8"?>
<ds:datastoreItem xmlns:ds="http://schemas.openxmlformats.org/officeDocument/2006/customXml" ds:itemID="{22FDFAC8-5F9A-4EC0-884F-EADB5374C2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2</vt:i4>
      </vt:variant>
    </vt:vector>
  </HeadingPairs>
  <TitlesOfParts>
    <vt:vector size="58" baseType="lpstr">
      <vt:lpstr>Final %s</vt:lpstr>
      <vt:lpstr>Reg-Unreg Pivot</vt:lpstr>
      <vt:lpstr>Util-Aff Mapping</vt:lpstr>
      <vt:lpstr>DB</vt:lpstr>
      <vt:lpstr>Tie Out</vt:lpstr>
      <vt:lpstr>29-AEP</vt:lpstr>
      <vt:lpstr>46-AES</vt:lpstr>
      <vt:lpstr>X50-ATC</vt:lpstr>
      <vt:lpstr>43-ALGON</vt:lpstr>
      <vt:lpstr>25-Allegheny</vt:lpstr>
      <vt:lpstr>21-Alliant</vt:lpstr>
      <vt:lpstr>3-Ameren</vt:lpstr>
      <vt:lpstr>27-Avangrid</vt:lpstr>
      <vt:lpstr>26-BH SC</vt:lpstr>
      <vt:lpstr>37-BH UH</vt:lpstr>
      <vt:lpstr>38-CP</vt:lpstr>
      <vt:lpstr>x44-CPGSC</vt:lpstr>
      <vt:lpstr>13-DES</vt:lpstr>
      <vt:lpstr>22-DEBS</vt:lpstr>
      <vt:lpstr>x1-DESS</vt:lpstr>
      <vt:lpstr>x6-Ent ES</vt:lpstr>
      <vt:lpstr>x8-Ent Nuc</vt:lpstr>
      <vt:lpstr>5-Ent Ops</vt:lpstr>
      <vt:lpstr>7-Ent Svcs</vt:lpstr>
      <vt:lpstr>23-Eversource</vt:lpstr>
      <vt:lpstr>14-Exelon</vt:lpstr>
      <vt:lpstr>31-FirstEnergy</vt:lpstr>
      <vt:lpstr>x32-GPES</vt:lpstr>
      <vt:lpstr>x49-Gridliance</vt:lpstr>
      <vt:lpstr>12-LGEKU</vt:lpstr>
      <vt:lpstr>x41-Lib NH</vt:lpstr>
      <vt:lpstr>42-LCAN</vt:lpstr>
      <vt:lpstr>45-LUSC</vt:lpstr>
      <vt:lpstr>x40-NSTAR</vt:lpstr>
      <vt:lpstr>x15-NGCS</vt:lpstr>
      <vt:lpstr>17-NGE&amp;S</vt:lpstr>
      <vt:lpstr>33-NGUSA</vt:lpstr>
      <vt:lpstr>x16-NGUS</vt:lpstr>
      <vt:lpstr>20-NCSC</vt:lpstr>
      <vt:lpstr>x12-NCSI</vt:lpstr>
      <vt:lpstr>x35-NGT&amp;S</vt:lpstr>
      <vt:lpstr>24-PHI</vt:lpstr>
      <vt:lpstr>34-PNM</vt:lpstr>
      <vt:lpstr>x48-PPL EU</vt:lpstr>
      <vt:lpstr>39-PPLSC</vt:lpstr>
      <vt:lpstr>x11-PESC</vt:lpstr>
      <vt:lpstr>9-SCANA</vt:lpstr>
      <vt:lpstr>x51 Sem LNG</vt:lpstr>
      <vt:lpstr>x52 Sem Inf</vt:lpstr>
      <vt:lpstr>19-SCSI</vt:lpstr>
      <vt:lpstr>10-SNOC</vt:lpstr>
      <vt:lpstr>47-TECO</vt:lpstr>
      <vt:lpstr>30-Unitil</vt:lpstr>
      <vt:lpstr>x28-USSC</vt:lpstr>
      <vt:lpstr>36-WEC</vt:lpstr>
      <vt:lpstr>2-XCEL</vt:lpstr>
      <vt:lpstr>'Final %s'!Print_Area</vt:lpstr>
      <vt:lpstr>'Tie Out'!Print_Area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patrickbaryenbruch</cp:lastModifiedBy>
  <cp:lastPrinted>2010-07-16T12:32:45Z</cp:lastPrinted>
  <dcterms:created xsi:type="dcterms:W3CDTF">2010-07-11T19:07:57Z</dcterms:created>
  <dcterms:modified xsi:type="dcterms:W3CDTF">2020-02-03T21:29:46Z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0x01010097F055668CA3E94EA132FE4CE043CB23</vt:lpwstr>
  </property>
</Properties>
</file>